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5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6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7.xml" ContentType="application/vnd.openxmlformats-officedocument.drawing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drawings/drawing8.xml" ContentType="application/vnd.openxmlformats-officedocument.drawing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drawings/drawing9.xml" ContentType="application/vnd.openxmlformats-officedocument.drawing+xml"/>
  <Override PartName="/xl/comments1.xml" ContentType="application/vnd.openxmlformats-officedocument.spreadsheetml.comments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10.xml" ContentType="application/vnd.openxmlformats-officedocument.drawing+xml"/>
  <Override PartName="/xl/comments2.xml" ContentType="application/vnd.openxmlformats-officedocument.spreadsheetml.comments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drawings/drawing11.xml" ContentType="application/vnd.openxmlformats-officedocument.drawing+xml"/>
  <Override PartName="/xl/comments3.xml" ContentType="application/vnd.openxmlformats-officedocument.spreadsheetml.comments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drawings/drawing12.xml" ContentType="application/vnd.openxmlformats-officedocument.drawing+xml"/>
  <Override PartName="/xl/comments4.xml" ContentType="application/vnd.openxmlformats-officedocument.spreadsheetml.comments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13.xml" ContentType="application/vnd.openxmlformats-officedocument.drawing+xml"/>
  <Override PartName="/xl/comments5.xml" ContentType="application/vnd.openxmlformats-officedocument.spreadsheetml.comments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131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marco\Desktop\SFD and BMD Tutorial\"/>
    </mc:Choice>
  </mc:AlternateContent>
  <xr:revisionPtr revIDLastSave="0" documentId="8_{CE36A949-009B-4E65-88B1-CAEDE8973B87}" xr6:coauthVersionLast="47" xr6:coauthVersionMax="47" xr10:uidLastSave="{00000000-0000-0000-0000-000000000000}"/>
  <bookViews>
    <workbookView xWindow="4290" yWindow="4290" windowWidth="28800" windowHeight="15435" tabRatio="757" firstSheet="6" activeTab="10" xr2:uid="{00000000-000D-0000-FFFF-FFFF00000000}"/>
  </bookViews>
  <sheets>
    <sheet name="1. Contents" sheetId="28" r:id="rId1"/>
    <sheet name="2. One  Conc Load" sheetId="2" r:id="rId2"/>
    <sheet name="3. Two Conc Loads" sheetId="12" r:id="rId3"/>
    <sheet name="4. Three Conc Loads" sheetId="23" r:id="rId4"/>
    <sheet name="5. Four Conc Loads" sheetId="24" r:id="rId5"/>
    <sheet name="6. Five Conc Loads" sheetId="25" r:id="rId6"/>
    <sheet name="7. One Dist Load" sheetId="14" r:id="rId7"/>
    <sheet name="8. Two Dist Loads" sheetId="19" r:id="rId8"/>
    <sheet name="9. One Conc Moment" sheetId="20" r:id="rId9"/>
    <sheet name="10. Two Conc Moments" sheetId="21" r:id="rId10"/>
    <sheet name="11. Combined Loads" sheetId="22" r:id="rId11"/>
    <sheet name="12.  End Moments  &amp; Dist Load" sheetId="26" r:id="rId12"/>
    <sheet name="13. End Moments  &amp; Conc Load " sheetId="27" r:id="rId13"/>
    <sheet name="14. General Loading" sheetId="29" r:id="rId14"/>
  </sheets>
  <definedNames>
    <definedName name="_a1" localSheetId="9">'10. Two Conc Moments'!$E$18</definedName>
    <definedName name="_a1" localSheetId="10">'11. Combined Loads'!$E$20</definedName>
    <definedName name="_a1" localSheetId="11">'12.  End Moments  &amp; Dist Load'!$E$20</definedName>
    <definedName name="_a1" localSheetId="2">'3. Two Conc Loads'!$E$18</definedName>
    <definedName name="_a1" localSheetId="6">'7. One Dist Load'!$E$20</definedName>
    <definedName name="_a1" localSheetId="7">'8. Two Dist Loads'!$E$20</definedName>
    <definedName name="_a2" localSheetId="9">'10. Two Conc Moments'!$E$22</definedName>
    <definedName name="_a2" localSheetId="10">'11. Combined Loads'!$E$22</definedName>
    <definedName name="_a2" localSheetId="11">'12.  End Moments  &amp; Dist Load'!$E$22</definedName>
    <definedName name="_a2" localSheetId="2">'3. Two Conc Loads'!$E$22</definedName>
    <definedName name="_a2" localSheetId="6">'7. One Dist Load'!$E$22</definedName>
    <definedName name="_a2" localSheetId="7">'8. Two Dist Loads'!$E$22</definedName>
    <definedName name="_a3" localSheetId="10">'11. Combined Loads'!$E$26</definedName>
    <definedName name="_a3" localSheetId="7">'8. Two Dist Loads'!$E$28</definedName>
    <definedName name="_a4" localSheetId="10">'11. Combined Loads'!$E$30</definedName>
    <definedName name="_a4" localSheetId="7">'8. Two Dist Loads'!$E$30</definedName>
    <definedName name="_MC1" localSheetId="9">'10. Two Conc Moments'!$E$16</definedName>
    <definedName name="_MC2" localSheetId="9">'10. Two Conc Moments'!$E$20</definedName>
    <definedName name="_P1" localSheetId="2">'3. Two Conc Loads'!$E$16</definedName>
    <definedName name="_P2" localSheetId="2">'3. Two Conc Loads'!$E$20</definedName>
    <definedName name="_w1" localSheetId="10">'11. Combined Loads'!$E$16</definedName>
    <definedName name="_w1" localSheetId="11">'12.  End Moments  &amp; Dist Load'!$E$16</definedName>
    <definedName name="_w1" localSheetId="6">'7. One Dist Load'!$E$16</definedName>
    <definedName name="_w1" localSheetId="7">'8. Two Dist Loads'!$E$16</definedName>
    <definedName name="_w2" localSheetId="10">'11. Combined Loads'!$E$18</definedName>
    <definedName name="_w2" localSheetId="11">'12.  End Moments  &amp; Dist Load'!$E$18</definedName>
    <definedName name="_w2" localSheetId="6">'7. One Dist Load'!$E$18</definedName>
    <definedName name="_w2" localSheetId="7">'8. Two Dist Loads'!$E$18</definedName>
    <definedName name="_w3" localSheetId="7">'8. Two Dist Loads'!$E$24</definedName>
    <definedName name="_w4" localSheetId="10">'11. Combined Loads'!$E$26</definedName>
    <definedName name="_w4" localSheetId="7">'8. Two Dist Loads'!$E$26</definedName>
    <definedName name="a" localSheetId="12">'13. End Moments  &amp; Conc Load '!$E$18</definedName>
    <definedName name="a" localSheetId="1">'2. One  Conc Load'!$E$18</definedName>
    <definedName name="a" localSheetId="8">'9. One Conc Moment'!$E$18</definedName>
    <definedName name="Deflection" localSheetId="9">'10. Two Conc Moments'!$F$98:$F$198</definedName>
    <definedName name="Deflection" localSheetId="10">'11. Combined Loads'!$F$109:$F$209</definedName>
    <definedName name="Deflection" localSheetId="11">'12.  End Moments  &amp; Dist Load'!$F$110:$F$210</definedName>
    <definedName name="Deflection" localSheetId="12">'13. End Moments  &amp; Conc Load '!$F$90:$F$190</definedName>
    <definedName name="Deflection" localSheetId="1">'2. One  Conc Load'!$F$85:$F$185</definedName>
    <definedName name="Deflection" localSheetId="2">'3. Two Conc Loads'!$F$92:$F$192</definedName>
    <definedName name="Deflection" localSheetId="3">'4. Three Conc Loads'!$F$81:$F$181</definedName>
    <definedName name="Deflection" localSheetId="4">'5. Four Conc Loads'!$F$85:$F$185</definedName>
    <definedName name="Deflection" localSheetId="5">'6. Five Conc Loads'!$F$85:$F$185</definedName>
    <definedName name="Deflection" localSheetId="6">'7. One Dist Load'!$F$112:$F$212</definedName>
    <definedName name="Deflection" localSheetId="7">'8. Two Dist Loads'!$F$115:$F$215</definedName>
    <definedName name="Deflection" localSheetId="8">'9. One Conc Moment'!$F$92:$F$192</definedName>
    <definedName name="E" localSheetId="9">'10. Two Conc Moments'!$E$12</definedName>
    <definedName name="E" localSheetId="10">'11. Combined Loads'!$E$12</definedName>
    <definedName name="E" localSheetId="11">'12.  End Moments  &amp; Dist Load'!$E$12</definedName>
    <definedName name="E" localSheetId="12">'13. End Moments  &amp; Conc Load '!$E$12</definedName>
    <definedName name="E" localSheetId="1">'2. One  Conc Load'!$E$12</definedName>
    <definedName name="E" localSheetId="2">'3. Two Conc Loads'!$E$12</definedName>
    <definedName name="E" localSheetId="3">'4. Three Conc Loads'!$E$12</definedName>
    <definedName name="E" localSheetId="4">'5. Four Conc Loads'!$E$12</definedName>
    <definedName name="E" localSheetId="5">'6. Five Conc Loads'!$E$12</definedName>
    <definedName name="E" localSheetId="6">'7. One Dist Load'!$E$12</definedName>
    <definedName name="E" localSheetId="7">'8. Two Dist Loads'!$E$12</definedName>
    <definedName name="E" localSheetId="8">'9. One Conc Moment'!$E$12</definedName>
    <definedName name="I" localSheetId="9">'10. Two Conc Moments'!$E$14</definedName>
    <definedName name="I" localSheetId="10">'11. Combined Loads'!$E$14</definedName>
    <definedName name="I" localSheetId="11">'12.  End Moments  &amp; Dist Load'!$E$14</definedName>
    <definedName name="I" localSheetId="12">'13. End Moments  &amp; Conc Load '!$E$14</definedName>
    <definedName name="I" localSheetId="1">'2. One  Conc Load'!$E$14</definedName>
    <definedName name="I" localSheetId="2">'3. Two Conc Loads'!$E$14</definedName>
    <definedName name="I" localSheetId="3">'4. Three Conc Loads'!$E$14</definedName>
    <definedName name="I" localSheetId="4">'5. Four Conc Loads'!$E$14</definedName>
    <definedName name="I" localSheetId="5">'6. Five Conc Loads'!$E$14</definedName>
    <definedName name="I" localSheetId="6">'7. One Dist Load'!$E$14</definedName>
    <definedName name="I" localSheetId="7">'8. Two Dist Loads'!$E$14</definedName>
    <definedName name="I" localSheetId="8">'9. One Conc Moment'!$E$14</definedName>
    <definedName name="L" localSheetId="9">'10. Two Conc Moments'!$E$10</definedName>
    <definedName name="L" localSheetId="10">'11. Combined Loads'!$E$10</definedName>
    <definedName name="L" localSheetId="11">'12.  End Moments  &amp; Dist Load'!$E$10</definedName>
    <definedName name="L" localSheetId="12">'13. End Moments  &amp; Conc Load '!$E$10</definedName>
    <definedName name="L" localSheetId="1">'2. One  Conc Load'!$E$10</definedName>
    <definedName name="L" localSheetId="2">'3. Two Conc Loads'!$E$10</definedName>
    <definedName name="L" localSheetId="3">'4. Three Conc Loads'!$E$10</definedName>
    <definedName name="L" localSheetId="4">'5. Four Conc Loads'!$E$10</definedName>
    <definedName name="L" localSheetId="5">'6. Five Conc Loads'!$E$10</definedName>
    <definedName name="L" localSheetId="6">'7. One Dist Load'!$E$10</definedName>
    <definedName name="L" localSheetId="7">'8. Two Dist Loads'!$E$10</definedName>
    <definedName name="L" localSheetId="8">'9. One Conc Moment'!$E$10</definedName>
    <definedName name="MA" localSheetId="11">'12.  End Moments  &amp; Dist Load'!$E$24</definedName>
    <definedName name="MA" localSheetId="12">'13. End Moments  &amp; Conc Load '!$E$20</definedName>
    <definedName name="MB" localSheetId="11">'12.  End Moments  &amp; Dist Load'!$E$26</definedName>
    <definedName name="MB" localSheetId="12">'13. End Moments  &amp; Conc Load '!$E$22</definedName>
    <definedName name="MC" localSheetId="10">'11. Combined Loads'!$E$24</definedName>
    <definedName name="MC" localSheetId="8">'9. One Conc Moment'!$E$16</definedName>
    <definedName name="Moment" localSheetId="9">'10. Two Conc Moments'!$E$98:$E$198</definedName>
    <definedName name="Moment" localSheetId="10">'11. Combined Loads'!$E$109:$E$209</definedName>
    <definedName name="Moment" localSheetId="11">'12.  End Moments  &amp; Dist Load'!$E$110:$E$210</definedName>
    <definedName name="Moment" localSheetId="12">'13. End Moments  &amp; Conc Load '!$E$90:$E$190</definedName>
    <definedName name="Moment" localSheetId="1">'2. One  Conc Load'!$E$85:$E$185</definedName>
    <definedName name="Moment" localSheetId="2">'3. Two Conc Loads'!$E$92:$E$192</definedName>
    <definedName name="Moment" localSheetId="3">'4. Three Conc Loads'!$E$81:$E$181</definedName>
    <definedName name="Moment" localSheetId="4">'5. Four Conc Loads'!$E$85:$E$185</definedName>
    <definedName name="Moment" localSheetId="5">'6. Five Conc Loads'!$E$85:$E$185</definedName>
    <definedName name="Moment" localSheetId="6">'7. One Dist Load'!$E$112:$E$212</definedName>
    <definedName name="Moment" localSheetId="7">'8. Two Dist Loads'!$E$115:$E$215</definedName>
    <definedName name="Moment" localSheetId="8">'9. One Conc Moment'!$E$92:$E$192</definedName>
    <definedName name="P" localSheetId="10">'11. Combined Loads'!$E$28</definedName>
    <definedName name="P" localSheetId="12">'13. End Moments  &amp; Conc Load '!$E$16</definedName>
    <definedName name="P" localSheetId="1">'2. One  Conc Load'!$E$16</definedName>
    <definedName name="P" localSheetId="3">'4. Three Conc Loads'!$E$16</definedName>
    <definedName name="P" localSheetId="4">'5. Four Conc Loads'!$E$16</definedName>
    <definedName name="P" localSheetId="5">'6. Five Conc Loads'!$E$16</definedName>
    <definedName name="_xlnm.Print_Area" localSheetId="9">'10. Two Conc Moments'!$A$1:$W$457</definedName>
    <definedName name="_xlnm.Print_Area" localSheetId="10">'11. Combined Loads'!$A$1:$Y$762</definedName>
    <definedName name="_xlnm.Print_Area" localSheetId="11">'12.  End Moments  &amp; Dist Load'!$A$1:$Y$629</definedName>
    <definedName name="_xlnm.Print_Area" localSheetId="12">'13. End Moments  &amp; Conc Load '!$A$1:$Y$401</definedName>
    <definedName name="_xlnm.Print_Area" localSheetId="1">'2. One  Conc Load'!$A$1:$Z$352</definedName>
    <definedName name="_xlnm.Print_Area" localSheetId="2">'3. Two Conc Loads'!$A$1:$X$455</definedName>
    <definedName name="_xlnm.Print_Area" localSheetId="3">'4. Three Conc Loads'!$A$1:$Z$352</definedName>
    <definedName name="_xlnm.Print_Area" localSheetId="4">'5. Four Conc Loads'!$A$1:$Z$352</definedName>
    <definedName name="_xlnm.Print_Area" localSheetId="5">'6. Five Conc Loads'!$A$1:$Z$352</definedName>
    <definedName name="_xlnm.Print_Area" localSheetId="6">'7. One Dist Load'!$A$1:$X$525</definedName>
    <definedName name="_xlnm.Print_Area" localSheetId="7">'8. Two Dist Loads'!$A$1:$AC$763</definedName>
    <definedName name="_xlnm.Print_Area" localSheetId="8">'9. One Conc Moment'!$A$1:$W$303</definedName>
    <definedName name="Reaction" localSheetId="10">'11. Combined Loads'!$E$42</definedName>
    <definedName name="Reaction" localSheetId="11">'12.  End Moments  &amp; Dist Load'!$E$38</definedName>
    <definedName name="Reaction" localSheetId="12">'13. End Moments  &amp; Conc Load '!$E$34</definedName>
    <definedName name="Reaction" localSheetId="6">'7. One Dist Load'!$E$34</definedName>
    <definedName name="Reaction" localSheetId="7">'8. Two Dist Loads'!$E$42</definedName>
    <definedName name="Shear" localSheetId="9">'10. Two Conc Moments'!$D$98:$D$198</definedName>
    <definedName name="Shear" localSheetId="10">'11. Combined Loads'!$D$109:$D$209</definedName>
    <definedName name="Shear" localSheetId="11">'12.  End Moments  &amp; Dist Load'!$D$110:$D$210</definedName>
    <definedName name="Shear" localSheetId="12">'13. End Moments  &amp; Conc Load '!$D$90:$D$190</definedName>
    <definedName name="Shear" localSheetId="1">'2. One  Conc Load'!$D$85:$D$185</definedName>
    <definedName name="Shear" localSheetId="2">'3. Two Conc Loads'!$D$92:$D$192</definedName>
    <definedName name="Shear" localSheetId="3">'4. Three Conc Loads'!$D$81:$D$181</definedName>
    <definedName name="Shear" localSheetId="4">'5. Four Conc Loads'!$D$85:$D$185</definedName>
    <definedName name="Shear" localSheetId="5">'6. Five Conc Loads'!$D$85:$D$185</definedName>
    <definedName name="Shear" localSheetId="6">'7. One Dist Load'!$D$112:$D$212</definedName>
    <definedName name="Shear" localSheetId="7">'8. Two Dist Loads'!$D$115:$D$215</definedName>
    <definedName name="Shear" localSheetId="8">'9. One Conc Moment'!$D$92:$D$192</definedName>
    <definedName name="Units">'2. One  Conc Load'!$AC$192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M321" i="22" l="1"/>
  <c r="AM322" i="22" s="1"/>
  <c r="AC426" i="22"/>
  <c r="AM216" i="22"/>
  <c r="C39" i="22"/>
  <c r="C41" i="22"/>
  <c r="C45" i="22"/>
  <c r="C43" i="22"/>
  <c r="C27" i="20"/>
  <c r="C31" i="27"/>
  <c r="C35" i="26"/>
  <c r="C31" i="12"/>
  <c r="AL204" i="12"/>
  <c r="AL205" i="12" s="1"/>
  <c r="AL206" i="12" s="1"/>
  <c r="AL207" i="12" s="1"/>
  <c r="AL208" i="12" s="1"/>
  <c r="AL209" i="12" s="1"/>
  <c r="AL210" i="12" s="1"/>
  <c r="AL211" i="12" s="1"/>
  <c r="AL212" i="12" s="1"/>
  <c r="AL213" i="12" s="1"/>
  <c r="AL214" i="12" s="1"/>
  <c r="AL215" i="12" s="1"/>
  <c r="AL216" i="12" s="1"/>
  <c r="AL217" i="12" s="1"/>
  <c r="AL218" i="12" s="1"/>
  <c r="AL219" i="12" s="1"/>
  <c r="AL220" i="12" s="1"/>
  <c r="AL221" i="12" s="1"/>
  <c r="AL222" i="12" s="1"/>
  <c r="AL223" i="12" s="1"/>
  <c r="AL224" i="12" s="1"/>
  <c r="AL225" i="12" s="1"/>
  <c r="AL226" i="12" s="1"/>
  <c r="AL227" i="12" s="1"/>
  <c r="AL228" i="12" s="1"/>
  <c r="AL229" i="12" s="1"/>
  <c r="AL230" i="12" s="1"/>
  <c r="AL231" i="12" s="1"/>
  <c r="AL232" i="12" s="1"/>
  <c r="AL233" i="12" s="1"/>
  <c r="AL234" i="12" s="1"/>
  <c r="AL235" i="12" s="1"/>
  <c r="AL236" i="12" s="1"/>
  <c r="AL237" i="12" s="1"/>
  <c r="AL238" i="12" s="1"/>
  <c r="AL239" i="12" s="1"/>
  <c r="AL240" i="12" s="1"/>
  <c r="AL241" i="12" s="1"/>
  <c r="AL242" i="12" s="1"/>
  <c r="AL243" i="12" s="1"/>
  <c r="AL244" i="12" s="1"/>
  <c r="AL245" i="12" s="1"/>
  <c r="AL246" i="12" s="1"/>
  <c r="AL247" i="12" s="1"/>
  <c r="AL248" i="12" s="1"/>
  <c r="AL249" i="12" s="1"/>
  <c r="AL250" i="12" s="1"/>
  <c r="AL251" i="12" s="1"/>
  <c r="AL252" i="12" s="1"/>
  <c r="AL253" i="12" s="1"/>
  <c r="AL254" i="12" s="1"/>
  <c r="AL255" i="12" s="1"/>
  <c r="AL256" i="12" s="1"/>
  <c r="AL257" i="12" s="1"/>
  <c r="AL258" i="12" s="1"/>
  <c r="AL259" i="12" s="1"/>
  <c r="AL260" i="12" s="1"/>
  <c r="AL261" i="12" s="1"/>
  <c r="AL262" i="12" s="1"/>
  <c r="AL263" i="12" s="1"/>
  <c r="AL264" i="12" s="1"/>
  <c r="AL265" i="12" s="1"/>
  <c r="AL266" i="12" s="1"/>
  <c r="AL267" i="12" s="1"/>
  <c r="AL268" i="12" s="1"/>
  <c r="AL269" i="12" s="1"/>
  <c r="AL270" i="12" s="1"/>
  <c r="AL271" i="12" s="1"/>
  <c r="AL272" i="12" s="1"/>
  <c r="AL273" i="12" s="1"/>
  <c r="AL274" i="12" s="1"/>
  <c r="AL275" i="12" s="1"/>
  <c r="AL276" i="12" s="1"/>
  <c r="AL277" i="12" s="1"/>
  <c r="AL278" i="12" s="1"/>
  <c r="AL279" i="12" s="1"/>
  <c r="AL280" i="12" s="1"/>
  <c r="AL281" i="12" s="1"/>
  <c r="AL282" i="12" s="1"/>
  <c r="AL283" i="12" s="1"/>
  <c r="AL284" i="12" s="1"/>
  <c r="AL285" i="12" s="1"/>
  <c r="AL286" i="12" s="1"/>
  <c r="AL287" i="12" s="1"/>
  <c r="AL288" i="12" s="1"/>
  <c r="AL289" i="12" s="1"/>
  <c r="AL290" i="12" s="1"/>
  <c r="AL291" i="12" s="1"/>
  <c r="AL292" i="12" s="1"/>
  <c r="AL293" i="12" s="1"/>
  <c r="AL294" i="12" s="1"/>
  <c r="AL295" i="12" s="1"/>
  <c r="AL296" i="12" s="1"/>
  <c r="AL297" i="12" s="1"/>
  <c r="AL298" i="12" s="1"/>
  <c r="AL299" i="12" s="1"/>
  <c r="AL300" i="12" s="1"/>
  <c r="AL301" i="12" s="1"/>
  <c r="AL302" i="12" s="1"/>
  <c r="AL303" i="12" s="1"/>
  <c r="AL304" i="12" s="1"/>
  <c r="AK204" i="12"/>
  <c r="AK205" i="12" s="1"/>
  <c r="AK206" i="12" s="1"/>
  <c r="AK207" i="12" s="1"/>
  <c r="AK208" i="12" s="1"/>
  <c r="AK209" i="12" s="1"/>
  <c r="AK210" i="12" s="1"/>
  <c r="AK211" i="12" s="1"/>
  <c r="AK212" i="12" s="1"/>
  <c r="AK213" i="12" s="1"/>
  <c r="AK214" i="12" s="1"/>
  <c r="AK215" i="12" s="1"/>
  <c r="AK216" i="12" s="1"/>
  <c r="AK217" i="12" s="1"/>
  <c r="AK218" i="12" s="1"/>
  <c r="AK219" i="12" s="1"/>
  <c r="AK220" i="12" s="1"/>
  <c r="AK221" i="12" s="1"/>
  <c r="AK222" i="12" s="1"/>
  <c r="AK223" i="12" s="1"/>
  <c r="AK224" i="12" s="1"/>
  <c r="AK225" i="12" s="1"/>
  <c r="AK226" i="12" s="1"/>
  <c r="AK227" i="12" s="1"/>
  <c r="AK228" i="12" s="1"/>
  <c r="AK229" i="12" s="1"/>
  <c r="AK230" i="12" s="1"/>
  <c r="AK231" i="12" s="1"/>
  <c r="AK232" i="12" s="1"/>
  <c r="AK233" i="12" s="1"/>
  <c r="AK234" i="12" s="1"/>
  <c r="AK235" i="12" s="1"/>
  <c r="AK236" i="12" s="1"/>
  <c r="AK237" i="12" s="1"/>
  <c r="AK238" i="12" s="1"/>
  <c r="AK239" i="12" s="1"/>
  <c r="AK240" i="12" s="1"/>
  <c r="AK241" i="12" s="1"/>
  <c r="AK242" i="12" s="1"/>
  <c r="AK243" i="12" s="1"/>
  <c r="AK244" i="12" s="1"/>
  <c r="AK245" i="12" s="1"/>
  <c r="AK246" i="12" s="1"/>
  <c r="AK247" i="12" s="1"/>
  <c r="AK248" i="12" s="1"/>
  <c r="AK249" i="12" s="1"/>
  <c r="AK250" i="12" s="1"/>
  <c r="AK251" i="12" s="1"/>
  <c r="AK252" i="12" s="1"/>
  <c r="AK253" i="12" s="1"/>
  <c r="AK254" i="12" s="1"/>
  <c r="AK255" i="12" s="1"/>
  <c r="AK256" i="12" s="1"/>
  <c r="AK257" i="12" s="1"/>
  <c r="AK258" i="12" s="1"/>
  <c r="AK259" i="12" s="1"/>
  <c r="AK260" i="12" s="1"/>
  <c r="AK261" i="12" s="1"/>
  <c r="AK262" i="12" s="1"/>
  <c r="AK263" i="12" s="1"/>
  <c r="AK264" i="12" s="1"/>
  <c r="AK265" i="12" s="1"/>
  <c r="AK266" i="12" s="1"/>
  <c r="AK267" i="12" s="1"/>
  <c r="AK268" i="12" s="1"/>
  <c r="AK269" i="12" s="1"/>
  <c r="AK270" i="12" s="1"/>
  <c r="AK271" i="12" s="1"/>
  <c r="AK272" i="12" s="1"/>
  <c r="AK273" i="12" s="1"/>
  <c r="AK274" i="12" s="1"/>
  <c r="AK275" i="12" s="1"/>
  <c r="AK276" i="12" s="1"/>
  <c r="AK277" i="12" s="1"/>
  <c r="AK278" i="12" s="1"/>
  <c r="AK279" i="12" s="1"/>
  <c r="AK280" i="12" s="1"/>
  <c r="AK281" i="12" s="1"/>
  <c r="AK282" i="12" s="1"/>
  <c r="AK283" i="12" s="1"/>
  <c r="AK284" i="12" s="1"/>
  <c r="AK285" i="12" s="1"/>
  <c r="AK286" i="12" s="1"/>
  <c r="AK287" i="12" s="1"/>
  <c r="AK288" i="12" s="1"/>
  <c r="AK289" i="12" s="1"/>
  <c r="AK290" i="12" s="1"/>
  <c r="AK291" i="12" s="1"/>
  <c r="AK292" i="12" s="1"/>
  <c r="AK293" i="12" s="1"/>
  <c r="AK294" i="12" s="1"/>
  <c r="AK295" i="12" s="1"/>
  <c r="AK296" i="12" s="1"/>
  <c r="AK297" i="12" s="1"/>
  <c r="AK298" i="12" s="1"/>
  <c r="AK299" i="12" s="1"/>
  <c r="AK300" i="12" s="1"/>
  <c r="AK301" i="12" s="1"/>
  <c r="AK302" i="12" s="1"/>
  <c r="AK303" i="12" s="1"/>
  <c r="AK304" i="12" s="1"/>
  <c r="C27" i="2"/>
  <c r="C33" i="21"/>
  <c r="AM302" i="27"/>
  <c r="AL302" i="27"/>
  <c r="AK302" i="27"/>
  <c r="AM301" i="27"/>
  <c r="AL301" i="27"/>
  <c r="AK301" i="27"/>
  <c r="AM300" i="27"/>
  <c r="AL300" i="27"/>
  <c r="AK300" i="27"/>
  <c r="AM299" i="27"/>
  <c r="AL299" i="27"/>
  <c r="AK299" i="27"/>
  <c r="AM298" i="27"/>
  <c r="AL298" i="27"/>
  <c r="AK298" i="27"/>
  <c r="AM297" i="27"/>
  <c r="AL297" i="27"/>
  <c r="AK297" i="27"/>
  <c r="AM296" i="27"/>
  <c r="AL296" i="27"/>
  <c r="AK296" i="27"/>
  <c r="AM295" i="27"/>
  <c r="AL295" i="27"/>
  <c r="AK295" i="27"/>
  <c r="AM294" i="27"/>
  <c r="AL294" i="27"/>
  <c r="AK294" i="27"/>
  <c r="AM293" i="27"/>
  <c r="AL293" i="27"/>
  <c r="AK293" i="27"/>
  <c r="AM292" i="27"/>
  <c r="AL292" i="27"/>
  <c r="AK292" i="27"/>
  <c r="AM291" i="27"/>
  <c r="AL291" i="27"/>
  <c r="AK291" i="27"/>
  <c r="AM290" i="27"/>
  <c r="AL290" i="27"/>
  <c r="AK290" i="27"/>
  <c r="AM289" i="27"/>
  <c r="AL289" i="27"/>
  <c r="AK289" i="27"/>
  <c r="AM288" i="27"/>
  <c r="AL288" i="27"/>
  <c r="AK288" i="27"/>
  <c r="AM287" i="27"/>
  <c r="AL287" i="27"/>
  <c r="AK287" i="27"/>
  <c r="AM286" i="27"/>
  <c r="AL286" i="27"/>
  <c r="AK286" i="27"/>
  <c r="AM285" i="27"/>
  <c r="AL285" i="27"/>
  <c r="AK285" i="27"/>
  <c r="AM284" i="27"/>
  <c r="AL284" i="27"/>
  <c r="AK284" i="27"/>
  <c r="AM283" i="27"/>
  <c r="AL283" i="27"/>
  <c r="AK283" i="27"/>
  <c r="AM282" i="27"/>
  <c r="AL282" i="27"/>
  <c r="AK282" i="27"/>
  <c r="AM281" i="27"/>
  <c r="AL281" i="27"/>
  <c r="AK281" i="27"/>
  <c r="AM280" i="27"/>
  <c r="AL280" i="27"/>
  <c r="AK280" i="27"/>
  <c r="AM279" i="27"/>
  <c r="AL279" i="27"/>
  <c r="AK279" i="27"/>
  <c r="AM278" i="27"/>
  <c r="AL278" i="27"/>
  <c r="AK278" i="27"/>
  <c r="AM277" i="27"/>
  <c r="AL277" i="27"/>
  <c r="AK277" i="27"/>
  <c r="AM276" i="27"/>
  <c r="AL276" i="27"/>
  <c r="AK276" i="27"/>
  <c r="AM275" i="27"/>
  <c r="AL275" i="27"/>
  <c r="AK275" i="27"/>
  <c r="AM274" i="27"/>
  <c r="AL274" i="27"/>
  <c r="AK274" i="27"/>
  <c r="AM273" i="27"/>
  <c r="AL273" i="27"/>
  <c r="AK273" i="27"/>
  <c r="AM272" i="27"/>
  <c r="AL272" i="27"/>
  <c r="AK272" i="27"/>
  <c r="AM271" i="27"/>
  <c r="AL271" i="27"/>
  <c r="AK271" i="27"/>
  <c r="AM270" i="27"/>
  <c r="AL270" i="27"/>
  <c r="AK270" i="27"/>
  <c r="AM269" i="27"/>
  <c r="AL269" i="27"/>
  <c r="AK269" i="27"/>
  <c r="AM268" i="27"/>
  <c r="AL268" i="27"/>
  <c r="AK268" i="27"/>
  <c r="AM267" i="27"/>
  <c r="AL267" i="27"/>
  <c r="AK267" i="27"/>
  <c r="AM266" i="27"/>
  <c r="AL266" i="27"/>
  <c r="AK266" i="27"/>
  <c r="AM265" i="27"/>
  <c r="AL265" i="27"/>
  <c r="AK265" i="27"/>
  <c r="AM264" i="27"/>
  <c r="AL264" i="27"/>
  <c r="AK264" i="27"/>
  <c r="AM263" i="27"/>
  <c r="AL263" i="27"/>
  <c r="AK263" i="27"/>
  <c r="AM262" i="27"/>
  <c r="AL262" i="27"/>
  <c r="AK262" i="27"/>
  <c r="AM261" i="27"/>
  <c r="AL261" i="27"/>
  <c r="AK261" i="27"/>
  <c r="AM260" i="27"/>
  <c r="AL260" i="27"/>
  <c r="AK260" i="27"/>
  <c r="AM259" i="27"/>
  <c r="AL259" i="27"/>
  <c r="AK259" i="27"/>
  <c r="AM258" i="27"/>
  <c r="AL258" i="27"/>
  <c r="AK258" i="27"/>
  <c r="AM257" i="27"/>
  <c r="AL257" i="27"/>
  <c r="AK257" i="27"/>
  <c r="AM256" i="27"/>
  <c r="AL256" i="27"/>
  <c r="AK256" i="27"/>
  <c r="AM255" i="27"/>
  <c r="AL255" i="27"/>
  <c r="AK255" i="27"/>
  <c r="AM254" i="27"/>
  <c r="AL254" i="27"/>
  <c r="AK254" i="27"/>
  <c r="AM253" i="27"/>
  <c r="AL253" i="27"/>
  <c r="AK253" i="27"/>
  <c r="AM252" i="27"/>
  <c r="AL252" i="27"/>
  <c r="AK252" i="27"/>
  <c r="AM251" i="27"/>
  <c r="AL251" i="27"/>
  <c r="AK251" i="27"/>
  <c r="AM250" i="27"/>
  <c r="AL250" i="27"/>
  <c r="AK250" i="27"/>
  <c r="AM249" i="27"/>
  <c r="AL249" i="27"/>
  <c r="AK249" i="27"/>
  <c r="AM248" i="27"/>
  <c r="AL248" i="27"/>
  <c r="AK248" i="27"/>
  <c r="AM247" i="27"/>
  <c r="AL247" i="27"/>
  <c r="AK247" i="27"/>
  <c r="AM246" i="27"/>
  <c r="AL246" i="27"/>
  <c r="AK246" i="27"/>
  <c r="AM245" i="27"/>
  <c r="AL245" i="27"/>
  <c r="AK245" i="27"/>
  <c r="AM244" i="27"/>
  <c r="AL244" i="27"/>
  <c r="AK244" i="27"/>
  <c r="AM243" i="27"/>
  <c r="AL243" i="27"/>
  <c r="AK243" i="27"/>
  <c r="AM242" i="27"/>
  <c r="AL242" i="27"/>
  <c r="AK242" i="27"/>
  <c r="AM241" i="27"/>
  <c r="AL241" i="27"/>
  <c r="AK241" i="27"/>
  <c r="AM240" i="27"/>
  <c r="AL240" i="27"/>
  <c r="AK240" i="27"/>
  <c r="AM239" i="27"/>
  <c r="AL239" i="27"/>
  <c r="AK239" i="27"/>
  <c r="AM238" i="27"/>
  <c r="AL238" i="27"/>
  <c r="AK238" i="27"/>
  <c r="AM237" i="27"/>
  <c r="AL237" i="27"/>
  <c r="AK237" i="27"/>
  <c r="AM236" i="27"/>
  <c r="AL236" i="27"/>
  <c r="AK236" i="27"/>
  <c r="AM235" i="27"/>
  <c r="AL235" i="27"/>
  <c r="AK235" i="27"/>
  <c r="AM234" i="27"/>
  <c r="AL234" i="27"/>
  <c r="AK234" i="27"/>
  <c r="AM233" i="27"/>
  <c r="AL233" i="27"/>
  <c r="AK233" i="27"/>
  <c r="AM232" i="27"/>
  <c r="AL232" i="27"/>
  <c r="AK232" i="27"/>
  <c r="AM231" i="27"/>
  <c r="AL231" i="27"/>
  <c r="AK231" i="27"/>
  <c r="AM230" i="27"/>
  <c r="AL230" i="27"/>
  <c r="AK230" i="27"/>
  <c r="AM229" i="27"/>
  <c r="AL229" i="27"/>
  <c r="AK229" i="27"/>
  <c r="AM228" i="27"/>
  <c r="AL228" i="27"/>
  <c r="AK228" i="27"/>
  <c r="AM227" i="27"/>
  <c r="AL227" i="27"/>
  <c r="AK227" i="27"/>
  <c r="AM226" i="27"/>
  <c r="AL226" i="27"/>
  <c r="AK226" i="27"/>
  <c r="AM225" i="27"/>
  <c r="AL225" i="27"/>
  <c r="AK225" i="27"/>
  <c r="AM224" i="27"/>
  <c r="AL224" i="27"/>
  <c r="AK224" i="27"/>
  <c r="AM223" i="27"/>
  <c r="AL223" i="27"/>
  <c r="AK223" i="27"/>
  <c r="AM222" i="27"/>
  <c r="AL222" i="27"/>
  <c r="AK222" i="27"/>
  <c r="AM221" i="27"/>
  <c r="AL221" i="27"/>
  <c r="AK221" i="27"/>
  <c r="AM220" i="27"/>
  <c r="AL220" i="27"/>
  <c r="AK220" i="27"/>
  <c r="AM219" i="27"/>
  <c r="AL219" i="27"/>
  <c r="AK219" i="27"/>
  <c r="AM218" i="27"/>
  <c r="AL218" i="27"/>
  <c r="AK218" i="27"/>
  <c r="AM217" i="27"/>
  <c r="AL217" i="27"/>
  <c r="AK217" i="27"/>
  <c r="AM216" i="27"/>
  <c r="AL216" i="27"/>
  <c r="AK216" i="27"/>
  <c r="AM215" i="27"/>
  <c r="AL215" i="27"/>
  <c r="AK215" i="27"/>
  <c r="AM214" i="27"/>
  <c r="AL214" i="27"/>
  <c r="AK214" i="27"/>
  <c r="AM213" i="27"/>
  <c r="AL213" i="27"/>
  <c r="AK213" i="27"/>
  <c r="AM212" i="27"/>
  <c r="AL212" i="27"/>
  <c r="AK212" i="27"/>
  <c r="AM211" i="27"/>
  <c r="AL211" i="27"/>
  <c r="AK211" i="27"/>
  <c r="AM210" i="27"/>
  <c r="AL210" i="27"/>
  <c r="AK210" i="27"/>
  <c r="AM209" i="27"/>
  <c r="AL209" i="27"/>
  <c r="AK209" i="27"/>
  <c r="AM208" i="27"/>
  <c r="AL208" i="27"/>
  <c r="AK208" i="27"/>
  <c r="AM207" i="27"/>
  <c r="AL207" i="27"/>
  <c r="AK207" i="27"/>
  <c r="AM206" i="27"/>
  <c r="AL206" i="27"/>
  <c r="AK206" i="27"/>
  <c r="AM205" i="27"/>
  <c r="AL205" i="27"/>
  <c r="AK205" i="27"/>
  <c r="AM204" i="27"/>
  <c r="AL204" i="27"/>
  <c r="AK204" i="27"/>
  <c r="AM203" i="27"/>
  <c r="AL203" i="27"/>
  <c r="AK203" i="27"/>
  <c r="AJ203" i="27"/>
  <c r="AJ204" i="27" s="1"/>
  <c r="AJ205" i="27" s="1"/>
  <c r="AJ206" i="27" s="1"/>
  <c r="AJ207" i="27" s="1"/>
  <c r="AJ208" i="27" s="1"/>
  <c r="AJ209" i="27" s="1"/>
  <c r="AJ210" i="27" s="1"/>
  <c r="AJ211" i="27" s="1"/>
  <c r="AJ212" i="27" s="1"/>
  <c r="AJ213" i="27" s="1"/>
  <c r="AJ214" i="27" s="1"/>
  <c r="AJ215" i="27" s="1"/>
  <c r="AJ216" i="27" s="1"/>
  <c r="AJ217" i="27" s="1"/>
  <c r="AJ218" i="27" s="1"/>
  <c r="AJ219" i="27" s="1"/>
  <c r="AJ220" i="27" s="1"/>
  <c r="AJ221" i="27" s="1"/>
  <c r="AJ222" i="27" s="1"/>
  <c r="AJ223" i="27" s="1"/>
  <c r="AJ224" i="27" s="1"/>
  <c r="AJ225" i="27" s="1"/>
  <c r="AJ226" i="27" s="1"/>
  <c r="AJ227" i="27" s="1"/>
  <c r="AJ228" i="27" s="1"/>
  <c r="AJ229" i="27" s="1"/>
  <c r="AJ230" i="27" s="1"/>
  <c r="AJ231" i="27" s="1"/>
  <c r="AJ232" i="27" s="1"/>
  <c r="AJ233" i="27" s="1"/>
  <c r="AJ234" i="27" s="1"/>
  <c r="AJ235" i="27" s="1"/>
  <c r="AJ236" i="27" s="1"/>
  <c r="AJ237" i="27" s="1"/>
  <c r="AJ238" i="27" s="1"/>
  <c r="AJ239" i="27" s="1"/>
  <c r="AJ240" i="27" s="1"/>
  <c r="AJ241" i="27" s="1"/>
  <c r="AJ242" i="27" s="1"/>
  <c r="AJ243" i="27" s="1"/>
  <c r="AJ244" i="27" s="1"/>
  <c r="AJ245" i="27" s="1"/>
  <c r="AJ246" i="27" s="1"/>
  <c r="AJ247" i="27" s="1"/>
  <c r="AJ248" i="27" s="1"/>
  <c r="AJ249" i="27" s="1"/>
  <c r="AJ250" i="27" s="1"/>
  <c r="AJ251" i="27" s="1"/>
  <c r="AJ252" i="27" s="1"/>
  <c r="AJ253" i="27" s="1"/>
  <c r="AJ254" i="27" s="1"/>
  <c r="AJ255" i="27" s="1"/>
  <c r="AJ256" i="27" s="1"/>
  <c r="AJ257" i="27" s="1"/>
  <c r="AJ258" i="27" s="1"/>
  <c r="AJ259" i="27" s="1"/>
  <c r="AJ260" i="27" s="1"/>
  <c r="AJ261" i="27" s="1"/>
  <c r="AJ262" i="27" s="1"/>
  <c r="AJ263" i="27" s="1"/>
  <c r="AJ264" i="27" s="1"/>
  <c r="AJ265" i="27" s="1"/>
  <c r="AJ266" i="27" s="1"/>
  <c r="AJ267" i="27" s="1"/>
  <c r="AJ268" i="27" s="1"/>
  <c r="AJ269" i="27" s="1"/>
  <c r="AJ270" i="27" s="1"/>
  <c r="AJ271" i="27" s="1"/>
  <c r="AJ272" i="27" s="1"/>
  <c r="AJ273" i="27" s="1"/>
  <c r="AJ274" i="27" s="1"/>
  <c r="AJ275" i="27" s="1"/>
  <c r="AJ276" i="27" s="1"/>
  <c r="AJ277" i="27" s="1"/>
  <c r="AJ278" i="27" s="1"/>
  <c r="AJ279" i="27" s="1"/>
  <c r="AJ280" i="27" s="1"/>
  <c r="AJ281" i="27" s="1"/>
  <c r="AJ282" i="27" s="1"/>
  <c r="AJ283" i="27" s="1"/>
  <c r="AJ284" i="27" s="1"/>
  <c r="AJ285" i="27" s="1"/>
  <c r="AJ286" i="27" s="1"/>
  <c r="AJ287" i="27" s="1"/>
  <c r="AJ288" i="27" s="1"/>
  <c r="AJ289" i="27" s="1"/>
  <c r="AJ290" i="27" s="1"/>
  <c r="AJ291" i="27" s="1"/>
  <c r="AJ292" i="27" s="1"/>
  <c r="AJ293" i="27" s="1"/>
  <c r="AJ294" i="27" s="1"/>
  <c r="AJ295" i="27" s="1"/>
  <c r="AJ296" i="27" s="1"/>
  <c r="AJ297" i="27" s="1"/>
  <c r="AJ298" i="27" s="1"/>
  <c r="AJ299" i="27" s="1"/>
  <c r="AJ300" i="27" s="1"/>
  <c r="AJ301" i="27" s="1"/>
  <c r="AJ302" i="27" s="1"/>
  <c r="AA203" i="27"/>
  <c r="AA204" i="27" s="1"/>
  <c r="AA205" i="27" s="1"/>
  <c r="AM202" i="27"/>
  <c r="AL202" i="27"/>
  <c r="AK202" i="27"/>
  <c r="AH202" i="27"/>
  <c r="AM413" i="27"/>
  <c r="AM414" i="27" s="1"/>
  <c r="AM415" i="27" s="1"/>
  <c r="AM416" i="27" s="1"/>
  <c r="AM417" i="27" s="1"/>
  <c r="AM418" i="27" s="1"/>
  <c r="AM419" i="27" s="1"/>
  <c r="AM420" i="27" s="1"/>
  <c r="AM421" i="27" s="1"/>
  <c r="AM422" i="27" s="1"/>
  <c r="AM423" i="27" s="1"/>
  <c r="AM424" i="27" s="1"/>
  <c r="AM425" i="27" s="1"/>
  <c r="AM426" i="27" s="1"/>
  <c r="AM427" i="27" s="1"/>
  <c r="AM428" i="27" s="1"/>
  <c r="AM429" i="27" s="1"/>
  <c r="AM430" i="27" s="1"/>
  <c r="AM431" i="27" s="1"/>
  <c r="AM432" i="27" s="1"/>
  <c r="AM433" i="27" s="1"/>
  <c r="AM434" i="27" s="1"/>
  <c r="AM435" i="27" s="1"/>
  <c r="AM436" i="27" s="1"/>
  <c r="AM437" i="27" s="1"/>
  <c r="AM438" i="27" s="1"/>
  <c r="AM439" i="27" s="1"/>
  <c r="AM440" i="27" s="1"/>
  <c r="AM441" i="27" s="1"/>
  <c r="AM442" i="27" s="1"/>
  <c r="AM443" i="27" s="1"/>
  <c r="AM444" i="27" s="1"/>
  <c r="AM445" i="27" s="1"/>
  <c r="AM446" i="27" s="1"/>
  <c r="AM447" i="27" s="1"/>
  <c r="AM448" i="27" s="1"/>
  <c r="AM449" i="27" s="1"/>
  <c r="AM450" i="27" s="1"/>
  <c r="AM451" i="27" s="1"/>
  <c r="AM452" i="27" s="1"/>
  <c r="AM453" i="27" s="1"/>
  <c r="AM454" i="27" s="1"/>
  <c r="AM455" i="27" s="1"/>
  <c r="AM456" i="27" s="1"/>
  <c r="AM457" i="27" s="1"/>
  <c r="AM458" i="27" s="1"/>
  <c r="AM459" i="27" s="1"/>
  <c r="AM460" i="27" s="1"/>
  <c r="AM461" i="27" s="1"/>
  <c r="AM462" i="27" s="1"/>
  <c r="AM463" i="27" s="1"/>
  <c r="AM464" i="27" s="1"/>
  <c r="AM465" i="27" s="1"/>
  <c r="AM466" i="27" s="1"/>
  <c r="AM467" i="27" s="1"/>
  <c r="AM468" i="27" s="1"/>
  <c r="AM469" i="27" s="1"/>
  <c r="AM470" i="27" s="1"/>
  <c r="AM471" i="27" s="1"/>
  <c r="AM472" i="27" s="1"/>
  <c r="AM473" i="27" s="1"/>
  <c r="AM474" i="27" s="1"/>
  <c r="AM475" i="27" s="1"/>
  <c r="AM476" i="27" s="1"/>
  <c r="AM477" i="27" s="1"/>
  <c r="AM478" i="27" s="1"/>
  <c r="AM479" i="27" s="1"/>
  <c r="AM480" i="27" s="1"/>
  <c r="AM481" i="27" s="1"/>
  <c r="AM482" i="27" s="1"/>
  <c r="AM483" i="27" s="1"/>
  <c r="AM484" i="27" s="1"/>
  <c r="AM485" i="27" s="1"/>
  <c r="AM486" i="27" s="1"/>
  <c r="AM487" i="27" s="1"/>
  <c r="AM488" i="27" s="1"/>
  <c r="AM489" i="27" s="1"/>
  <c r="AM490" i="27" s="1"/>
  <c r="AM491" i="27" s="1"/>
  <c r="AM492" i="27" s="1"/>
  <c r="AM493" i="27" s="1"/>
  <c r="AM494" i="27" s="1"/>
  <c r="AM495" i="27" s="1"/>
  <c r="AM496" i="27" s="1"/>
  <c r="AM497" i="27" s="1"/>
  <c r="AM498" i="27" s="1"/>
  <c r="AM499" i="27" s="1"/>
  <c r="AM500" i="27" s="1"/>
  <c r="AM501" i="27" s="1"/>
  <c r="AM502" i="27" s="1"/>
  <c r="AM503" i="27" s="1"/>
  <c r="AM504" i="27" s="1"/>
  <c r="AM505" i="27" s="1"/>
  <c r="AM506" i="27" s="1"/>
  <c r="AM507" i="27" s="1"/>
  <c r="AM508" i="27" s="1"/>
  <c r="AM509" i="27" s="1"/>
  <c r="AM510" i="27" s="1"/>
  <c r="AM511" i="27" s="1"/>
  <c r="AM512" i="27" s="1"/>
  <c r="AJ413" i="27"/>
  <c r="AJ414" i="27" s="1"/>
  <c r="AJ415" i="27" s="1"/>
  <c r="AJ416" i="27" s="1"/>
  <c r="AJ417" i="27" s="1"/>
  <c r="AJ418" i="27" s="1"/>
  <c r="AJ419" i="27" s="1"/>
  <c r="AJ420" i="27" s="1"/>
  <c r="AJ421" i="27" s="1"/>
  <c r="AJ422" i="27" s="1"/>
  <c r="AJ423" i="27" s="1"/>
  <c r="AJ424" i="27" s="1"/>
  <c r="AJ425" i="27" s="1"/>
  <c r="AJ426" i="27" s="1"/>
  <c r="AJ427" i="27" s="1"/>
  <c r="AJ428" i="27" s="1"/>
  <c r="AH413" i="27"/>
  <c r="AH414" i="27" s="1"/>
  <c r="AH415" i="27" s="1"/>
  <c r="AH416" i="27" s="1"/>
  <c r="AH417" i="27" s="1"/>
  <c r="AH418" i="27" s="1"/>
  <c r="AH419" i="27" s="1"/>
  <c r="AH420" i="27" s="1"/>
  <c r="AH421" i="27" s="1"/>
  <c r="AH422" i="27" s="1"/>
  <c r="AH423" i="27" s="1"/>
  <c r="AH424" i="27" s="1"/>
  <c r="AH425" i="27" s="1"/>
  <c r="AH426" i="27" s="1"/>
  <c r="AH427" i="27" s="1"/>
  <c r="AH428" i="27" s="1"/>
  <c r="AH429" i="27" s="1"/>
  <c r="AH430" i="27" s="1"/>
  <c r="AH431" i="27" s="1"/>
  <c r="AH432" i="27" s="1"/>
  <c r="AH433" i="27" s="1"/>
  <c r="AH434" i="27" s="1"/>
  <c r="AH435" i="27" s="1"/>
  <c r="AH436" i="27" s="1"/>
  <c r="AH437" i="27" s="1"/>
  <c r="AH438" i="27" s="1"/>
  <c r="AH439" i="27" s="1"/>
  <c r="AH440" i="27" s="1"/>
  <c r="AH441" i="27" s="1"/>
  <c r="AH442" i="27" s="1"/>
  <c r="AH443" i="27" s="1"/>
  <c r="AH444" i="27" s="1"/>
  <c r="AH445" i="27" s="1"/>
  <c r="AH446" i="27" s="1"/>
  <c r="AH447" i="27" s="1"/>
  <c r="AH448" i="27" s="1"/>
  <c r="AH449" i="27" s="1"/>
  <c r="AH450" i="27" s="1"/>
  <c r="AH451" i="27" s="1"/>
  <c r="AH452" i="27" s="1"/>
  <c r="AH453" i="27" s="1"/>
  <c r="AH454" i="27" s="1"/>
  <c r="AH455" i="27" s="1"/>
  <c r="AH456" i="27" s="1"/>
  <c r="AH457" i="27" s="1"/>
  <c r="AH458" i="27" s="1"/>
  <c r="AH459" i="27" s="1"/>
  <c r="AH460" i="27" s="1"/>
  <c r="AH461" i="27" s="1"/>
  <c r="AH462" i="27" s="1"/>
  <c r="AH463" i="27" s="1"/>
  <c r="AH464" i="27" s="1"/>
  <c r="AH465" i="27" s="1"/>
  <c r="AH466" i="27" s="1"/>
  <c r="AH467" i="27" s="1"/>
  <c r="AH468" i="27" s="1"/>
  <c r="AH469" i="27" s="1"/>
  <c r="AH470" i="27" s="1"/>
  <c r="AH471" i="27" s="1"/>
  <c r="AH472" i="27" s="1"/>
  <c r="AH473" i="27" s="1"/>
  <c r="AH474" i="27" s="1"/>
  <c r="AH475" i="27" s="1"/>
  <c r="AH476" i="27" s="1"/>
  <c r="AH477" i="27" s="1"/>
  <c r="AH478" i="27" s="1"/>
  <c r="AH479" i="27" s="1"/>
  <c r="AH480" i="27" s="1"/>
  <c r="AH481" i="27" s="1"/>
  <c r="AH482" i="27" s="1"/>
  <c r="AH483" i="27" s="1"/>
  <c r="AH484" i="27" s="1"/>
  <c r="AH485" i="27" s="1"/>
  <c r="AH486" i="27" s="1"/>
  <c r="AH487" i="27" s="1"/>
  <c r="AH488" i="27" s="1"/>
  <c r="AH489" i="27" s="1"/>
  <c r="AH490" i="27" s="1"/>
  <c r="AH491" i="27" s="1"/>
  <c r="AH492" i="27" s="1"/>
  <c r="AH493" i="27" s="1"/>
  <c r="AH494" i="27" s="1"/>
  <c r="AH495" i="27" s="1"/>
  <c r="AH496" i="27" s="1"/>
  <c r="AH497" i="27" s="1"/>
  <c r="AH498" i="27" s="1"/>
  <c r="AH499" i="27" s="1"/>
  <c r="AH500" i="27" s="1"/>
  <c r="AH501" i="27" s="1"/>
  <c r="AH502" i="27" s="1"/>
  <c r="AH503" i="27" s="1"/>
  <c r="AH504" i="27" s="1"/>
  <c r="AH505" i="27" s="1"/>
  <c r="AH506" i="27" s="1"/>
  <c r="AH507" i="27" s="1"/>
  <c r="AH508" i="27" s="1"/>
  <c r="AH509" i="27" s="1"/>
  <c r="AH510" i="27" s="1"/>
  <c r="AH511" i="27" s="1"/>
  <c r="AH512" i="27" s="1"/>
  <c r="AA413" i="27"/>
  <c r="AL412" i="27"/>
  <c r="AG412" i="27" s="1"/>
  <c r="AK412" i="27"/>
  <c r="AK413" i="27" s="1"/>
  <c r="AM308" i="27"/>
  <c r="AM309" i="27" s="1"/>
  <c r="AM310" i="27" s="1"/>
  <c r="AM311" i="27" s="1"/>
  <c r="AM312" i="27" s="1"/>
  <c r="AM313" i="27" s="1"/>
  <c r="AM314" i="27" s="1"/>
  <c r="AM315" i="27" s="1"/>
  <c r="AM316" i="27" s="1"/>
  <c r="AM317" i="27" s="1"/>
  <c r="AM318" i="27" s="1"/>
  <c r="AM319" i="27" s="1"/>
  <c r="AM320" i="27" s="1"/>
  <c r="AM321" i="27" s="1"/>
  <c r="AM322" i="27" s="1"/>
  <c r="AM323" i="27" s="1"/>
  <c r="AM324" i="27" s="1"/>
  <c r="AM325" i="27" s="1"/>
  <c r="AM326" i="27" s="1"/>
  <c r="AM327" i="27" s="1"/>
  <c r="AM328" i="27" s="1"/>
  <c r="AM329" i="27" s="1"/>
  <c r="AM330" i="27" s="1"/>
  <c r="AM331" i="27" s="1"/>
  <c r="AM332" i="27" s="1"/>
  <c r="AM333" i="27" s="1"/>
  <c r="AM334" i="27" s="1"/>
  <c r="AM335" i="27" s="1"/>
  <c r="AM336" i="27" s="1"/>
  <c r="AM337" i="27" s="1"/>
  <c r="AM338" i="27" s="1"/>
  <c r="AM339" i="27" s="1"/>
  <c r="AM340" i="27" s="1"/>
  <c r="AM341" i="27" s="1"/>
  <c r="AM342" i="27" s="1"/>
  <c r="AM343" i="27" s="1"/>
  <c r="AM344" i="27" s="1"/>
  <c r="AM345" i="27" s="1"/>
  <c r="AM346" i="27" s="1"/>
  <c r="AM347" i="27" s="1"/>
  <c r="AM348" i="27" s="1"/>
  <c r="AM349" i="27" s="1"/>
  <c r="AM350" i="27" s="1"/>
  <c r="AM351" i="27" s="1"/>
  <c r="AM352" i="27" s="1"/>
  <c r="AM353" i="27" s="1"/>
  <c r="AM354" i="27" s="1"/>
  <c r="AM355" i="27" s="1"/>
  <c r="AM356" i="27" s="1"/>
  <c r="AM357" i="27" s="1"/>
  <c r="AM358" i="27" s="1"/>
  <c r="AM359" i="27" s="1"/>
  <c r="AM360" i="27" s="1"/>
  <c r="AM361" i="27" s="1"/>
  <c r="AM362" i="27" s="1"/>
  <c r="AM363" i="27" s="1"/>
  <c r="AM364" i="27" s="1"/>
  <c r="AM365" i="27" s="1"/>
  <c r="AM366" i="27" s="1"/>
  <c r="AM367" i="27" s="1"/>
  <c r="AM368" i="27" s="1"/>
  <c r="AM369" i="27" s="1"/>
  <c r="AM370" i="27" s="1"/>
  <c r="AM371" i="27" s="1"/>
  <c r="AM372" i="27" s="1"/>
  <c r="AM373" i="27" s="1"/>
  <c r="AM374" i="27" s="1"/>
  <c r="AM375" i="27" s="1"/>
  <c r="AM376" i="27" s="1"/>
  <c r="AM377" i="27" s="1"/>
  <c r="AM378" i="27" s="1"/>
  <c r="AM379" i="27" s="1"/>
  <c r="AM380" i="27" s="1"/>
  <c r="AM381" i="27" s="1"/>
  <c r="AM382" i="27" s="1"/>
  <c r="AM383" i="27" s="1"/>
  <c r="AM384" i="27" s="1"/>
  <c r="AM385" i="27" s="1"/>
  <c r="AM386" i="27" s="1"/>
  <c r="AM387" i="27" s="1"/>
  <c r="AM388" i="27" s="1"/>
  <c r="AM389" i="27" s="1"/>
  <c r="AM390" i="27" s="1"/>
  <c r="AM391" i="27" s="1"/>
  <c r="AM392" i="27" s="1"/>
  <c r="AM393" i="27" s="1"/>
  <c r="AM394" i="27" s="1"/>
  <c r="AM395" i="27" s="1"/>
  <c r="AM396" i="27" s="1"/>
  <c r="AM397" i="27" s="1"/>
  <c r="AM398" i="27" s="1"/>
  <c r="AM399" i="27" s="1"/>
  <c r="AM400" i="27" s="1"/>
  <c r="AM401" i="27" s="1"/>
  <c r="AM402" i="27" s="1"/>
  <c r="AM403" i="27" s="1"/>
  <c r="AM404" i="27" s="1"/>
  <c r="AM405" i="27" s="1"/>
  <c r="AM406" i="27" s="1"/>
  <c r="AM407" i="27" s="1"/>
  <c r="AK308" i="27"/>
  <c r="AK309" i="27" s="1"/>
  <c r="AK310" i="27" s="1"/>
  <c r="AK311" i="27" s="1"/>
  <c r="AK312" i="27" s="1"/>
  <c r="AK313" i="27" s="1"/>
  <c r="AK314" i="27" s="1"/>
  <c r="AK315" i="27" s="1"/>
  <c r="AK316" i="27" s="1"/>
  <c r="AK317" i="27" s="1"/>
  <c r="AK318" i="27" s="1"/>
  <c r="AK319" i="27" s="1"/>
  <c r="AK320" i="27" s="1"/>
  <c r="AK321" i="27" s="1"/>
  <c r="AK322" i="27" s="1"/>
  <c r="AK323" i="27" s="1"/>
  <c r="AK324" i="27" s="1"/>
  <c r="AK325" i="27" s="1"/>
  <c r="AK326" i="27" s="1"/>
  <c r="AK327" i="27" s="1"/>
  <c r="AK328" i="27" s="1"/>
  <c r="AK329" i="27" s="1"/>
  <c r="AK330" i="27" s="1"/>
  <c r="AK331" i="27" s="1"/>
  <c r="AK332" i="27" s="1"/>
  <c r="AK333" i="27" s="1"/>
  <c r="AK334" i="27" s="1"/>
  <c r="AK335" i="27" s="1"/>
  <c r="AK336" i="27" s="1"/>
  <c r="AK337" i="27" s="1"/>
  <c r="AK338" i="27" s="1"/>
  <c r="AK339" i="27" s="1"/>
  <c r="AK340" i="27" s="1"/>
  <c r="AK341" i="27" s="1"/>
  <c r="AK342" i="27" s="1"/>
  <c r="AK343" i="27" s="1"/>
  <c r="AK344" i="27" s="1"/>
  <c r="AK345" i="27" s="1"/>
  <c r="AK346" i="27" s="1"/>
  <c r="AK347" i="27" s="1"/>
  <c r="AK348" i="27" s="1"/>
  <c r="AK349" i="27" s="1"/>
  <c r="AK350" i="27" s="1"/>
  <c r="AK351" i="27" s="1"/>
  <c r="AK352" i="27" s="1"/>
  <c r="AK353" i="27" s="1"/>
  <c r="AK354" i="27" s="1"/>
  <c r="AK355" i="27" s="1"/>
  <c r="AK356" i="27" s="1"/>
  <c r="AK357" i="27" s="1"/>
  <c r="AK358" i="27" s="1"/>
  <c r="AK359" i="27" s="1"/>
  <c r="AK360" i="27" s="1"/>
  <c r="AK361" i="27" s="1"/>
  <c r="AK362" i="27" s="1"/>
  <c r="AK363" i="27" s="1"/>
  <c r="AK364" i="27" s="1"/>
  <c r="AK365" i="27" s="1"/>
  <c r="AK366" i="27" s="1"/>
  <c r="AK367" i="27" s="1"/>
  <c r="AK368" i="27" s="1"/>
  <c r="AK369" i="27" s="1"/>
  <c r="AK370" i="27" s="1"/>
  <c r="AK371" i="27" s="1"/>
  <c r="AK372" i="27" s="1"/>
  <c r="AK373" i="27" s="1"/>
  <c r="AK374" i="27" s="1"/>
  <c r="AK375" i="27" s="1"/>
  <c r="AK376" i="27" s="1"/>
  <c r="AK377" i="27" s="1"/>
  <c r="AK378" i="27" s="1"/>
  <c r="AK379" i="27" s="1"/>
  <c r="AK380" i="27" s="1"/>
  <c r="AK381" i="27" s="1"/>
  <c r="AK382" i="27" s="1"/>
  <c r="AK383" i="27" s="1"/>
  <c r="AK384" i="27" s="1"/>
  <c r="AK385" i="27" s="1"/>
  <c r="AK386" i="27" s="1"/>
  <c r="AK387" i="27" s="1"/>
  <c r="AK388" i="27" s="1"/>
  <c r="AK389" i="27" s="1"/>
  <c r="AK390" i="27" s="1"/>
  <c r="AK391" i="27" s="1"/>
  <c r="AK392" i="27" s="1"/>
  <c r="AK393" i="27" s="1"/>
  <c r="AK394" i="27" s="1"/>
  <c r="AK395" i="27" s="1"/>
  <c r="AK396" i="27" s="1"/>
  <c r="AK397" i="27" s="1"/>
  <c r="AK398" i="27" s="1"/>
  <c r="AK399" i="27" s="1"/>
  <c r="AK400" i="27" s="1"/>
  <c r="AK401" i="27" s="1"/>
  <c r="AK402" i="27" s="1"/>
  <c r="AK403" i="27" s="1"/>
  <c r="AK404" i="27" s="1"/>
  <c r="AK405" i="27" s="1"/>
  <c r="AK406" i="27" s="1"/>
  <c r="AK407" i="27" s="1"/>
  <c r="AJ308" i="27"/>
  <c r="AJ309" i="27" s="1"/>
  <c r="AJ310" i="27" s="1"/>
  <c r="AJ311" i="27" s="1"/>
  <c r="AJ312" i="27" s="1"/>
  <c r="AJ313" i="27" s="1"/>
  <c r="AJ314" i="27" s="1"/>
  <c r="AJ315" i="27" s="1"/>
  <c r="AJ316" i="27" s="1"/>
  <c r="AJ317" i="27" s="1"/>
  <c r="AJ318" i="27" s="1"/>
  <c r="AJ319" i="27" s="1"/>
  <c r="AJ320" i="27" s="1"/>
  <c r="AJ321" i="27" s="1"/>
  <c r="AJ322" i="27" s="1"/>
  <c r="AJ323" i="27" s="1"/>
  <c r="AJ324" i="27" s="1"/>
  <c r="AJ325" i="27" s="1"/>
  <c r="AJ326" i="27" s="1"/>
  <c r="AJ327" i="27" s="1"/>
  <c r="AJ328" i="27" s="1"/>
  <c r="AJ329" i="27" s="1"/>
  <c r="AJ330" i="27" s="1"/>
  <c r="AJ331" i="27" s="1"/>
  <c r="AJ332" i="27" s="1"/>
  <c r="AJ333" i="27" s="1"/>
  <c r="AJ334" i="27" s="1"/>
  <c r="AJ335" i="27" s="1"/>
  <c r="AJ336" i="27" s="1"/>
  <c r="AJ337" i="27" s="1"/>
  <c r="AJ338" i="27" s="1"/>
  <c r="AJ339" i="27" s="1"/>
  <c r="AJ340" i="27" s="1"/>
  <c r="AJ341" i="27" s="1"/>
  <c r="AJ342" i="27" s="1"/>
  <c r="AJ343" i="27" s="1"/>
  <c r="AJ344" i="27" s="1"/>
  <c r="AJ345" i="27" s="1"/>
  <c r="AJ346" i="27" s="1"/>
  <c r="AJ347" i="27" s="1"/>
  <c r="AJ348" i="27" s="1"/>
  <c r="AJ349" i="27" s="1"/>
  <c r="AJ350" i="27" s="1"/>
  <c r="AJ351" i="27" s="1"/>
  <c r="AJ352" i="27" s="1"/>
  <c r="AJ353" i="27" s="1"/>
  <c r="AJ354" i="27" s="1"/>
  <c r="AJ355" i="27" s="1"/>
  <c r="AJ356" i="27" s="1"/>
  <c r="AJ357" i="27" s="1"/>
  <c r="AJ358" i="27" s="1"/>
  <c r="AJ359" i="27" s="1"/>
  <c r="AJ360" i="27" s="1"/>
  <c r="AJ361" i="27" s="1"/>
  <c r="AJ362" i="27" s="1"/>
  <c r="AJ363" i="27" s="1"/>
  <c r="AJ364" i="27" s="1"/>
  <c r="AJ365" i="27" s="1"/>
  <c r="AJ366" i="27" s="1"/>
  <c r="AJ367" i="27" s="1"/>
  <c r="AJ368" i="27" s="1"/>
  <c r="AJ369" i="27" s="1"/>
  <c r="AJ370" i="27" s="1"/>
  <c r="AJ371" i="27" s="1"/>
  <c r="AJ372" i="27" s="1"/>
  <c r="AJ373" i="27" s="1"/>
  <c r="AJ374" i="27" s="1"/>
  <c r="AJ375" i="27" s="1"/>
  <c r="AJ376" i="27" s="1"/>
  <c r="AJ377" i="27" s="1"/>
  <c r="AJ378" i="27" s="1"/>
  <c r="AJ379" i="27" s="1"/>
  <c r="AJ380" i="27" s="1"/>
  <c r="AJ381" i="27" s="1"/>
  <c r="AJ382" i="27" s="1"/>
  <c r="AJ383" i="27" s="1"/>
  <c r="AJ384" i="27" s="1"/>
  <c r="AJ385" i="27" s="1"/>
  <c r="AJ386" i="27" s="1"/>
  <c r="AJ387" i="27" s="1"/>
  <c r="AJ388" i="27" s="1"/>
  <c r="AJ389" i="27" s="1"/>
  <c r="AJ390" i="27" s="1"/>
  <c r="AJ391" i="27" s="1"/>
  <c r="AJ392" i="27" s="1"/>
  <c r="AJ393" i="27" s="1"/>
  <c r="AJ394" i="27" s="1"/>
  <c r="AJ395" i="27" s="1"/>
  <c r="AJ396" i="27" s="1"/>
  <c r="AJ397" i="27" s="1"/>
  <c r="AJ398" i="27" s="1"/>
  <c r="AJ399" i="27" s="1"/>
  <c r="AJ400" i="27" s="1"/>
  <c r="AJ401" i="27" s="1"/>
  <c r="AJ402" i="27" s="1"/>
  <c r="AJ403" i="27" s="1"/>
  <c r="AJ404" i="27" s="1"/>
  <c r="AJ405" i="27" s="1"/>
  <c r="AJ406" i="27" s="1"/>
  <c r="AJ407" i="27" s="1"/>
  <c r="AH308" i="27"/>
  <c r="AH309" i="27" s="1"/>
  <c r="AH310" i="27" s="1"/>
  <c r="AH311" i="27" s="1"/>
  <c r="AH312" i="27" s="1"/>
  <c r="AH313" i="27" s="1"/>
  <c r="AH314" i="27" s="1"/>
  <c r="AH315" i="27" s="1"/>
  <c r="AH316" i="27" s="1"/>
  <c r="AH317" i="27" s="1"/>
  <c r="AH318" i="27" s="1"/>
  <c r="AH319" i="27" s="1"/>
  <c r="AH320" i="27" s="1"/>
  <c r="AH321" i="27" s="1"/>
  <c r="AH322" i="27" s="1"/>
  <c r="AH323" i="27" s="1"/>
  <c r="AH324" i="27" s="1"/>
  <c r="AH325" i="27" s="1"/>
  <c r="AH326" i="27" s="1"/>
  <c r="AH327" i="27" s="1"/>
  <c r="AH328" i="27" s="1"/>
  <c r="AH329" i="27" s="1"/>
  <c r="AH330" i="27" s="1"/>
  <c r="AH331" i="27" s="1"/>
  <c r="AH332" i="27" s="1"/>
  <c r="AH333" i="27" s="1"/>
  <c r="AH334" i="27" s="1"/>
  <c r="AH335" i="27" s="1"/>
  <c r="AH336" i="27" s="1"/>
  <c r="AH337" i="27" s="1"/>
  <c r="AH338" i="27" s="1"/>
  <c r="AH339" i="27" s="1"/>
  <c r="AH340" i="27" s="1"/>
  <c r="AH341" i="27" s="1"/>
  <c r="AH342" i="27" s="1"/>
  <c r="AH343" i="27" s="1"/>
  <c r="AH344" i="27" s="1"/>
  <c r="AH345" i="27" s="1"/>
  <c r="AH346" i="27" s="1"/>
  <c r="AH347" i="27" s="1"/>
  <c r="AH348" i="27" s="1"/>
  <c r="AH349" i="27" s="1"/>
  <c r="AH350" i="27" s="1"/>
  <c r="AH351" i="27" s="1"/>
  <c r="AH352" i="27" s="1"/>
  <c r="AH353" i="27" s="1"/>
  <c r="AH354" i="27" s="1"/>
  <c r="AH355" i="27" s="1"/>
  <c r="AH356" i="27" s="1"/>
  <c r="AH357" i="27" s="1"/>
  <c r="AH358" i="27" s="1"/>
  <c r="AH359" i="27" s="1"/>
  <c r="AH360" i="27" s="1"/>
  <c r="AH361" i="27" s="1"/>
  <c r="AH362" i="27" s="1"/>
  <c r="AH363" i="27" s="1"/>
  <c r="AH364" i="27" s="1"/>
  <c r="AH365" i="27" s="1"/>
  <c r="AH366" i="27" s="1"/>
  <c r="AH367" i="27" s="1"/>
  <c r="AH368" i="27" s="1"/>
  <c r="AH369" i="27" s="1"/>
  <c r="AH370" i="27" s="1"/>
  <c r="AH371" i="27" s="1"/>
  <c r="AH372" i="27" s="1"/>
  <c r="AH373" i="27" s="1"/>
  <c r="AH374" i="27" s="1"/>
  <c r="AH375" i="27" s="1"/>
  <c r="AH376" i="27" s="1"/>
  <c r="AH377" i="27" s="1"/>
  <c r="AH378" i="27" s="1"/>
  <c r="AH379" i="27" s="1"/>
  <c r="AH380" i="27" s="1"/>
  <c r="AH381" i="27" s="1"/>
  <c r="AH382" i="27" s="1"/>
  <c r="AH383" i="27" s="1"/>
  <c r="AH384" i="27" s="1"/>
  <c r="AH385" i="27" s="1"/>
  <c r="AH386" i="27" s="1"/>
  <c r="AH387" i="27" s="1"/>
  <c r="AH388" i="27" s="1"/>
  <c r="AH389" i="27" s="1"/>
  <c r="AH390" i="27" s="1"/>
  <c r="AH391" i="27" s="1"/>
  <c r="AH392" i="27" s="1"/>
  <c r="AH393" i="27" s="1"/>
  <c r="AH394" i="27" s="1"/>
  <c r="AH395" i="27" s="1"/>
  <c r="AH396" i="27" s="1"/>
  <c r="AH397" i="27" s="1"/>
  <c r="AH398" i="27" s="1"/>
  <c r="AH399" i="27" s="1"/>
  <c r="AH400" i="27" s="1"/>
  <c r="AH401" i="27" s="1"/>
  <c r="AH402" i="27" s="1"/>
  <c r="AH403" i="27" s="1"/>
  <c r="AH404" i="27" s="1"/>
  <c r="AH405" i="27" s="1"/>
  <c r="AH406" i="27" s="1"/>
  <c r="AH407" i="27" s="1"/>
  <c r="AA308" i="27"/>
  <c r="AB308" i="27" s="1"/>
  <c r="AL307" i="27"/>
  <c r="AI307" i="27" s="1"/>
  <c r="AI308" i="27" s="1"/>
  <c r="B91" i="27"/>
  <c r="C91" i="27" s="1"/>
  <c r="C29" i="27"/>
  <c r="AK639" i="26"/>
  <c r="AL639" i="26"/>
  <c r="AG639" i="26" s="1"/>
  <c r="AL534" i="26"/>
  <c r="AG534" i="26" s="1"/>
  <c r="AA640" i="26"/>
  <c r="AB640" i="26" s="1"/>
  <c r="AH640" i="26"/>
  <c r="AH641" i="26" s="1"/>
  <c r="AH642" i="26" s="1"/>
  <c r="AH643" i="26" s="1"/>
  <c r="AH644" i="26" s="1"/>
  <c r="AH645" i="26" s="1"/>
  <c r="AH646" i="26" s="1"/>
  <c r="AH647" i="26" s="1"/>
  <c r="AH648" i="26" s="1"/>
  <c r="AH649" i="26" s="1"/>
  <c r="AH650" i="26" s="1"/>
  <c r="AH651" i="26" s="1"/>
  <c r="AH652" i="26" s="1"/>
  <c r="AH653" i="26" s="1"/>
  <c r="AH654" i="26" s="1"/>
  <c r="AH655" i="26" s="1"/>
  <c r="AH656" i="26" s="1"/>
  <c r="AH657" i="26" s="1"/>
  <c r="AH658" i="26" s="1"/>
  <c r="AH659" i="26" s="1"/>
  <c r="AH660" i="26" s="1"/>
  <c r="AH661" i="26" s="1"/>
  <c r="AH662" i="26" s="1"/>
  <c r="AH663" i="26" s="1"/>
  <c r="AH664" i="26" s="1"/>
  <c r="AH665" i="26" s="1"/>
  <c r="AH666" i="26" s="1"/>
  <c r="AH667" i="26" s="1"/>
  <c r="AH668" i="26" s="1"/>
  <c r="AH669" i="26" s="1"/>
  <c r="AH670" i="26" s="1"/>
  <c r="AH671" i="26" s="1"/>
  <c r="AH672" i="26" s="1"/>
  <c r="AH673" i="26" s="1"/>
  <c r="AH674" i="26" s="1"/>
  <c r="AH675" i="26" s="1"/>
  <c r="AH676" i="26" s="1"/>
  <c r="AH677" i="26" s="1"/>
  <c r="AH678" i="26" s="1"/>
  <c r="AH679" i="26" s="1"/>
  <c r="AH680" i="26" s="1"/>
  <c r="AH681" i="26" s="1"/>
  <c r="AH682" i="26" s="1"/>
  <c r="AH683" i="26" s="1"/>
  <c r="AH684" i="26" s="1"/>
  <c r="AH685" i="26" s="1"/>
  <c r="AH686" i="26" s="1"/>
  <c r="AH687" i="26" s="1"/>
  <c r="AH688" i="26" s="1"/>
  <c r="AH689" i="26" s="1"/>
  <c r="AH690" i="26" s="1"/>
  <c r="AH691" i="26" s="1"/>
  <c r="AH692" i="26" s="1"/>
  <c r="AH693" i="26" s="1"/>
  <c r="AH694" i="26" s="1"/>
  <c r="AH695" i="26" s="1"/>
  <c r="AH696" i="26" s="1"/>
  <c r="AH697" i="26" s="1"/>
  <c r="AH698" i="26" s="1"/>
  <c r="AH699" i="26" s="1"/>
  <c r="AH700" i="26" s="1"/>
  <c r="AH701" i="26" s="1"/>
  <c r="AH702" i="26" s="1"/>
  <c r="AH703" i="26" s="1"/>
  <c r="AH704" i="26" s="1"/>
  <c r="AH705" i="26" s="1"/>
  <c r="AH706" i="26" s="1"/>
  <c r="AH707" i="26" s="1"/>
  <c r="AH708" i="26" s="1"/>
  <c r="AH709" i="26" s="1"/>
  <c r="AH710" i="26" s="1"/>
  <c r="AH711" i="26" s="1"/>
  <c r="AH712" i="26" s="1"/>
  <c r="AH713" i="26" s="1"/>
  <c r="AH714" i="26" s="1"/>
  <c r="AH715" i="26" s="1"/>
  <c r="AH716" i="26" s="1"/>
  <c r="AH717" i="26" s="1"/>
  <c r="AH718" i="26" s="1"/>
  <c r="AH719" i="26" s="1"/>
  <c r="AH720" i="26" s="1"/>
  <c r="AH721" i="26" s="1"/>
  <c r="AH722" i="26" s="1"/>
  <c r="AH723" i="26" s="1"/>
  <c r="AH724" i="26" s="1"/>
  <c r="AH725" i="26" s="1"/>
  <c r="AH726" i="26" s="1"/>
  <c r="AH727" i="26" s="1"/>
  <c r="AH728" i="26" s="1"/>
  <c r="AH729" i="26" s="1"/>
  <c r="AH730" i="26" s="1"/>
  <c r="AH731" i="26" s="1"/>
  <c r="AH732" i="26" s="1"/>
  <c r="AH733" i="26" s="1"/>
  <c r="AH734" i="26" s="1"/>
  <c r="AH735" i="26" s="1"/>
  <c r="AH736" i="26" s="1"/>
  <c r="AH737" i="26" s="1"/>
  <c r="AH738" i="26" s="1"/>
  <c r="AH739" i="26" s="1"/>
  <c r="AJ640" i="26"/>
  <c r="AJ641" i="26" s="1"/>
  <c r="AJ642" i="26" s="1"/>
  <c r="AJ643" i="26" s="1"/>
  <c r="AJ644" i="26" s="1"/>
  <c r="AJ645" i="26" s="1"/>
  <c r="AM640" i="26"/>
  <c r="AM641" i="26" s="1"/>
  <c r="AM642" i="26" s="1"/>
  <c r="AM643" i="26" s="1"/>
  <c r="AM644" i="26" s="1"/>
  <c r="AM645" i="26" s="1"/>
  <c r="AM646" i="26" s="1"/>
  <c r="AM647" i="26" s="1"/>
  <c r="AM648" i="26" s="1"/>
  <c r="AM649" i="26" s="1"/>
  <c r="AM650" i="26" s="1"/>
  <c r="AM651" i="26" s="1"/>
  <c r="AM652" i="26" s="1"/>
  <c r="AM653" i="26" s="1"/>
  <c r="AM654" i="26" s="1"/>
  <c r="AM655" i="26" s="1"/>
  <c r="AM656" i="26" s="1"/>
  <c r="AM657" i="26" s="1"/>
  <c r="AM658" i="26" s="1"/>
  <c r="AM659" i="26" s="1"/>
  <c r="AM660" i="26" s="1"/>
  <c r="AM661" i="26" s="1"/>
  <c r="AM662" i="26" s="1"/>
  <c r="AM663" i="26" s="1"/>
  <c r="AM664" i="26" s="1"/>
  <c r="AM665" i="26" s="1"/>
  <c r="AM666" i="26" s="1"/>
  <c r="AM667" i="26" s="1"/>
  <c r="AM668" i="26" s="1"/>
  <c r="AM669" i="26" s="1"/>
  <c r="AM670" i="26" s="1"/>
  <c r="AM671" i="26" s="1"/>
  <c r="AM672" i="26" s="1"/>
  <c r="AM673" i="26" s="1"/>
  <c r="AM674" i="26" s="1"/>
  <c r="AM675" i="26" s="1"/>
  <c r="AM676" i="26" s="1"/>
  <c r="AM677" i="26" s="1"/>
  <c r="AM678" i="26" s="1"/>
  <c r="AM679" i="26" s="1"/>
  <c r="AM680" i="26" s="1"/>
  <c r="AM681" i="26" s="1"/>
  <c r="AM682" i="26" s="1"/>
  <c r="AM683" i="26" s="1"/>
  <c r="AM684" i="26" s="1"/>
  <c r="AM685" i="26" s="1"/>
  <c r="AM686" i="26" s="1"/>
  <c r="AM687" i="26" s="1"/>
  <c r="AM688" i="26" s="1"/>
  <c r="AM689" i="26" s="1"/>
  <c r="AM690" i="26" s="1"/>
  <c r="AM691" i="26" s="1"/>
  <c r="AM692" i="26" s="1"/>
  <c r="AM693" i="26" s="1"/>
  <c r="AM694" i="26" s="1"/>
  <c r="AM695" i="26" s="1"/>
  <c r="AM696" i="26" s="1"/>
  <c r="AM697" i="26" s="1"/>
  <c r="AM698" i="26" s="1"/>
  <c r="AM699" i="26" s="1"/>
  <c r="AM700" i="26" s="1"/>
  <c r="AM701" i="26" s="1"/>
  <c r="AM702" i="26" s="1"/>
  <c r="AM703" i="26" s="1"/>
  <c r="AM704" i="26" s="1"/>
  <c r="AM705" i="26" s="1"/>
  <c r="AM706" i="26" s="1"/>
  <c r="AM707" i="26" s="1"/>
  <c r="AM708" i="26" s="1"/>
  <c r="AM709" i="26" s="1"/>
  <c r="AM710" i="26" s="1"/>
  <c r="AM711" i="26" s="1"/>
  <c r="AM712" i="26" s="1"/>
  <c r="AM713" i="26" s="1"/>
  <c r="AM714" i="26" s="1"/>
  <c r="AM715" i="26" s="1"/>
  <c r="AM716" i="26" s="1"/>
  <c r="AM717" i="26" s="1"/>
  <c r="AM718" i="26" s="1"/>
  <c r="AM719" i="26" s="1"/>
  <c r="AM720" i="26" s="1"/>
  <c r="AM721" i="26" s="1"/>
  <c r="AM722" i="26" s="1"/>
  <c r="AM723" i="26" s="1"/>
  <c r="AM724" i="26" s="1"/>
  <c r="AM725" i="26" s="1"/>
  <c r="AM726" i="26" s="1"/>
  <c r="AM727" i="26" s="1"/>
  <c r="AM728" i="26" s="1"/>
  <c r="AM729" i="26" s="1"/>
  <c r="AM730" i="26" s="1"/>
  <c r="AM731" i="26" s="1"/>
  <c r="AM732" i="26" s="1"/>
  <c r="AM733" i="26" s="1"/>
  <c r="AM734" i="26" s="1"/>
  <c r="AM735" i="26" s="1"/>
  <c r="AM736" i="26" s="1"/>
  <c r="AM737" i="26" s="1"/>
  <c r="AM738" i="26" s="1"/>
  <c r="AM739" i="26" s="1"/>
  <c r="AM535" i="26"/>
  <c r="AM536" i="26" s="1"/>
  <c r="AM537" i="26" s="1"/>
  <c r="AM538" i="26" s="1"/>
  <c r="AM539" i="26" s="1"/>
  <c r="AM540" i="26" s="1"/>
  <c r="AM541" i="26" s="1"/>
  <c r="AM542" i="26" s="1"/>
  <c r="AM543" i="26" s="1"/>
  <c r="AM544" i="26" s="1"/>
  <c r="AM545" i="26" s="1"/>
  <c r="AM546" i="26" s="1"/>
  <c r="AM547" i="26" s="1"/>
  <c r="AM548" i="26" s="1"/>
  <c r="AM549" i="26" s="1"/>
  <c r="AM550" i="26" s="1"/>
  <c r="AM551" i="26" s="1"/>
  <c r="AM552" i="26" s="1"/>
  <c r="AM553" i="26" s="1"/>
  <c r="AM554" i="26" s="1"/>
  <c r="AM555" i="26" s="1"/>
  <c r="AM556" i="26" s="1"/>
  <c r="AM557" i="26" s="1"/>
  <c r="AM558" i="26" s="1"/>
  <c r="AM559" i="26" s="1"/>
  <c r="AM560" i="26" s="1"/>
  <c r="AM561" i="26" s="1"/>
  <c r="AM562" i="26" s="1"/>
  <c r="AM563" i="26" s="1"/>
  <c r="AM564" i="26" s="1"/>
  <c r="AM565" i="26" s="1"/>
  <c r="AM566" i="26" s="1"/>
  <c r="AM567" i="26" s="1"/>
  <c r="AM568" i="26" s="1"/>
  <c r="AM569" i="26" s="1"/>
  <c r="AM570" i="26" s="1"/>
  <c r="AM571" i="26" s="1"/>
  <c r="AM572" i="26" s="1"/>
  <c r="AM573" i="26" s="1"/>
  <c r="AM574" i="26" s="1"/>
  <c r="AM575" i="26" s="1"/>
  <c r="AM576" i="26" s="1"/>
  <c r="AM577" i="26" s="1"/>
  <c r="AM578" i="26" s="1"/>
  <c r="AM579" i="26" s="1"/>
  <c r="AM580" i="26" s="1"/>
  <c r="AM581" i="26" s="1"/>
  <c r="AM582" i="26" s="1"/>
  <c r="AM583" i="26" s="1"/>
  <c r="AM584" i="26" s="1"/>
  <c r="AM585" i="26" s="1"/>
  <c r="AM586" i="26" s="1"/>
  <c r="AM587" i="26" s="1"/>
  <c r="AM588" i="26" s="1"/>
  <c r="AM589" i="26" s="1"/>
  <c r="AM590" i="26" s="1"/>
  <c r="AM591" i="26" s="1"/>
  <c r="AM592" i="26" s="1"/>
  <c r="AM593" i="26" s="1"/>
  <c r="AM594" i="26" s="1"/>
  <c r="AM595" i="26" s="1"/>
  <c r="AM596" i="26" s="1"/>
  <c r="AM597" i="26" s="1"/>
  <c r="AM598" i="26" s="1"/>
  <c r="AM599" i="26" s="1"/>
  <c r="AM600" i="26" s="1"/>
  <c r="AM601" i="26" s="1"/>
  <c r="AM602" i="26" s="1"/>
  <c r="AM603" i="26" s="1"/>
  <c r="AM604" i="26" s="1"/>
  <c r="AM605" i="26" s="1"/>
  <c r="AM606" i="26" s="1"/>
  <c r="AM607" i="26" s="1"/>
  <c r="AM608" i="26" s="1"/>
  <c r="AM609" i="26" s="1"/>
  <c r="AM610" i="26" s="1"/>
  <c r="AM611" i="26" s="1"/>
  <c r="AM612" i="26" s="1"/>
  <c r="AM613" i="26" s="1"/>
  <c r="AM614" i="26" s="1"/>
  <c r="AM615" i="26" s="1"/>
  <c r="AM616" i="26" s="1"/>
  <c r="AM617" i="26" s="1"/>
  <c r="AM618" i="26" s="1"/>
  <c r="AM619" i="26" s="1"/>
  <c r="AM620" i="26" s="1"/>
  <c r="AM621" i="26" s="1"/>
  <c r="AM622" i="26" s="1"/>
  <c r="AM623" i="26" s="1"/>
  <c r="AM624" i="26" s="1"/>
  <c r="AM625" i="26" s="1"/>
  <c r="AM626" i="26" s="1"/>
  <c r="AM627" i="26" s="1"/>
  <c r="AM628" i="26" s="1"/>
  <c r="AM629" i="26" s="1"/>
  <c r="AM630" i="26" s="1"/>
  <c r="AM631" i="26" s="1"/>
  <c r="AM632" i="26" s="1"/>
  <c r="AM633" i="26" s="1"/>
  <c r="AM634" i="26" s="1"/>
  <c r="AJ535" i="26"/>
  <c r="AH535" i="26"/>
  <c r="AH536" i="26" s="1"/>
  <c r="AH537" i="26" s="1"/>
  <c r="AH538" i="26" s="1"/>
  <c r="AH539" i="26" s="1"/>
  <c r="AH540" i="26" s="1"/>
  <c r="AH541" i="26" s="1"/>
  <c r="AH542" i="26" s="1"/>
  <c r="AH543" i="26" s="1"/>
  <c r="AH544" i="26" s="1"/>
  <c r="AH545" i="26" s="1"/>
  <c r="AH546" i="26" s="1"/>
  <c r="AH547" i="26" s="1"/>
  <c r="AH548" i="26" s="1"/>
  <c r="AH549" i="26" s="1"/>
  <c r="AH550" i="26" s="1"/>
  <c r="AH551" i="26" s="1"/>
  <c r="AH552" i="26" s="1"/>
  <c r="AH553" i="26" s="1"/>
  <c r="AH554" i="26" s="1"/>
  <c r="AH555" i="26" s="1"/>
  <c r="AH556" i="26" s="1"/>
  <c r="AH557" i="26" s="1"/>
  <c r="AH558" i="26" s="1"/>
  <c r="AH559" i="26" s="1"/>
  <c r="AH560" i="26" s="1"/>
  <c r="AH561" i="26" s="1"/>
  <c r="AH562" i="26" s="1"/>
  <c r="AH563" i="26" s="1"/>
  <c r="AH564" i="26" s="1"/>
  <c r="AH565" i="26" s="1"/>
  <c r="AH566" i="26" s="1"/>
  <c r="AH567" i="26" s="1"/>
  <c r="AH568" i="26" s="1"/>
  <c r="AH569" i="26" s="1"/>
  <c r="AH570" i="26" s="1"/>
  <c r="AH571" i="26" s="1"/>
  <c r="AH572" i="26" s="1"/>
  <c r="AH573" i="26" s="1"/>
  <c r="AH574" i="26" s="1"/>
  <c r="AH575" i="26" s="1"/>
  <c r="AH576" i="26" s="1"/>
  <c r="AH577" i="26" s="1"/>
  <c r="AH578" i="26" s="1"/>
  <c r="AH579" i="26" s="1"/>
  <c r="AH580" i="26" s="1"/>
  <c r="AH581" i="26" s="1"/>
  <c r="AH582" i="26" s="1"/>
  <c r="AH583" i="26" s="1"/>
  <c r="AH584" i="26" s="1"/>
  <c r="AH585" i="26" s="1"/>
  <c r="AH586" i="26" s="1"/>
  <c r="AH587" i="26" s="1"/>
  <c r="AH588" i="26" s="1"/>
  <c r="AH589" i="26" s="1"/>
  <c r="AH590" i="26" s="1"/>
  <c r="AH591" i="26" s="1"/>
  <c r="AH592" i="26" s="1"/>
  <c r="AH593" i="26" s="1"/>
  <c r="AH594" i="26" s="1"/>
  <c r="AH595" i="26" s="1"/>
  <c r="AH596" i="26" s="1"/>
  <c r="AH597" i="26" s="1"/>
  <c r="AH598" i="26" s="1"/>
  <c r="AH599" i="26" s="1"/>
  <c r="AH600" i="26" s="1"/>
  <c r="AH601" i="26" s="1"/>
  <c r="AH602" i="26" s="1"/>
  <c r="AH603" i="26" s="1"/>
  <c r="AH604" i="26" s="1"/>
  <c r="AH605" i="26" s="1"/>
  <c r="AH606" i="26" s="1"/>
  <c r="AH607" i="26" s="1"/>
  <c r="AH608" i="26" s="1"/>
  <c r="AH609" i="26" s="1"/>
  <c r="AH610" i="26" s="1"/>
  <c r="AH611" i="26" s="1"/>
  <c r="AH612" i="26" s="1"/>
  <c r="AH613" i="26" s="1"/>
  <c r="AH614" i="26" s="1"/>
  <c r="AH615" i="26" s="1"/>
  <c r="AH616" i="26" s="1"/>
  <c r="AH617" i="26" s="1"/>
  <c r="AH618" i="26" s="1"/>
  <c r="AH619" i="26" s="1"/>
  <c r="AH620" i="26" s="1"/>
  <c r="AH621" i="26" s="1"/>
  <c r="AH622" i="26" s="1"/>
  <c r="AH623" i="26" s="1"/>
  <c r="AH624" i="26" s="1"/>
  <c r="AH625" i="26" s="1"/>
  <c r="AH626" i="26" s="1"/>
  <c r="AH627" i="26" s="1"/>
  <c r="AH628" i="26" s="1"/>
  <c r="AH629" i="26" s="1"/>
  <c r="AH630" i="26" s="1"/>
  <c r="AH631" i="26" s="1"/>
  <c r="AH632" i="26" s="1"/>
  <c r="AH633" i="26" s="1"/>
  <c r="AH634" i="26" s="1"/>
  <c r="AA535" i="26"/>
  <c r="AA430" i="26"/>
  <c r="AC429" i="26"/>
  <c r="AH424" i="26"/>
  <c r="AH423" i="26"/>
  <c r="AH422" i="26"/>
  <c r="AH421" i="26"/>
  <c r="AH420" i="26"/>
  <c r="AH419" i="26"/>
  <c r="AH418" i="26"/>
  <c r="AH417" i="26"/>
  <c r="AH416" i="26"/>
  <c r="AH415" i="26"/>
  <c r="AH414" i="26"/>
  <c r="AH413" i="26"/>
  <c r="AH412" i="26"/>
  <c r="AH411" i="26"/>
  <c r="AH410" i="26"/>
  <c r="AH409" i="26"/>
  <c r="AH408" i="26"/>
  <c r="AH407" i="26"/>
  <c r="AH406" i="26"/>
  <c r="AH405" i="26"/>
  <c r="AH404" i="26"/>
  <c r="AH403" i="26"/>
  <c r="AH402" i="26"/>
  <c r="AH401" i="26"/>
  <c r="AH400" i="26"/>
  <c r="AH399" i="26"/>
  <c r="AH398" i="26"/>
  <c r="AH397" i="26"/>
  <c r="AH396" i="26"/>
  <c r="AH395" i="26"/>
  <c r="AH394" i="26"/>
  <c r="AH393" i="26"/>
  <c r="AH392" i="26"/>
  <c r="AH391" i="26"/>
  <c r="AH390" i="26"/>
  <c r="AH389" i="26"/>
  <c r="AH388" i="26"/>
  <c r="AH387" i="26"/>
  <c r="AH386" i="26"/>
  <c r="AH385" i="26"/>
  <c r="AH384" i="26"/>
  <c r="AH383" i="26"/>
  <c r="AH382" i="26"/>
  <c r="AH381" i="26"/>
  <c r="AH380" i="26"/>
  <c r="AH379" i="26"/>
  <c r="AH378" i="26"/>
  <c r="AH377" i="26"/>
  <c r="AH376" i="26"/>
  <c r="AH375" i="26"/>
  <c r="AH374" i="26"/>
  <c r="AH373" i="26"/>
  <c r="AH372" i="26"/>
  <c r="AH371" i="26"/>
  <c r="AH370" i="26"/>
  <c r="AH369" i="26"/>
  <c r="AH368" i="26"/>
  <c r="AH367" i="26"/>
  <c r="AH366" i="26"/>
  <c r="AH365" i="26"/>
  <c r="AH364" i="26"/>
  <c r="AH363" i="26"/>
  <c r="AH362" i="26"/>
  <c r="AH361" i="26"/>
  <c r="AH360" i="26"/>
  <c r="AH359" i="26"/>
  <c r="AH358" i="26"/>
  <c r="AH357" i="26"/>
  <c r="AH356" i="26"/>
  <c r="AH355" i="26"/>
  <c r="AH354" i="26"/>
  <c r="AH353" i="26"/>
  <c r="AH352" i="26"/>
  <c r="AH351" i="26"/>
  <c r="AH350" i="26"/>
  <c r="AH349" i="26"/>
  <c r="AH348" i="26"/>
  <c r="AH347" i="26"/>
  <c r="AH346" i="26"/>
  <c r="AH345" i="26"/>
  <c r="AH344" i="26"/>
  <c r="AH343" i="26"/>
  <c r="AH342" i="26"/>
  <c r="AH341" i="26"/>
  <c r="AH340" i="26"/>
  <c r="AH339" i="26"/>
  <c r="AH338" i="26"/>
  <c r="AH337" i="26"/>
  <c r="AH336" i="26"/>
  <c r="AH335" i="26"/>
  <c r="AH334" i="26"/>
  <c r="AH333" i="26"/>
  <c r="AH332" i="26"/>
  <c r="AH331" i="26"/>
  <c r="AH330" i="26"/>
  <c r="AH329" i="26"/>
  <c r="AH328" i="26"/>
  <c r="AH327" i="26"/>
  <c r="AH326" i="26"/>
  <c r="AJ325" i="26"/>
  <c r="AJ326" i="26" s="1"/>
  <c r="AJ327" i="26" s="1"/>
  <c r="AJ328" i="26" s="1"/>
  <c r="AJ329" i="26" s="1"/>
  <c r="AJ330" i="26" s="1"/>
  <c r="AJ331" i="26" s="1"/>
  <c r="AJ332" i="26" s="1"/>
  <c r="AJ333" i="26" s="1"/>
  <c r="AJ334" i="26" s="1"/>
  <c r="AJ335" i="26" s="1"/>
  <c r="AJ336" i="26" s="1"/>
  <c r="AJ337" i="26" s="1"/>
  <c r="AJ338" i="26" s="1"/>
  <c r="AJ339" i="26" s="1"/>
  <c r="AJ340" i="26" s="1"/>
  <c r="AJ341" i="26" s="1"/>
  <c r="AJ342" i="26" s="1"/>
  <c r="AJ343" i="26" s="1"/>
  <c r="AJ344" i="26" s="1"/>
  <c r="AJ345" i="26" s="1"/>
  <c r="AJ346" i="26" s="1"/>
  <c r="AJ347" i="26" s="1"/>
  <c r="AJ348" i="26" s="1"/>
  <c r="AJ349" i="26" s="1"/>
  <c r="AJ350" i="26" s="1"/>
  <c r="AJ351" i="26" s="1"/>
  <c r="AJ352" i="26" s="1"/>
  <c r="AJ353" i="26" s="1"/>
  <c r="AJ354" i="26" s="1"/>
  <c r="AJ355" i="26" s="1"/>
  <c r="AJ356" i="26" s="1"/>
  <c r="AJ357" i="26" s="1"/>
  <c r="AJ358" i="26" s="1"/>
  <c r="AJ359" i="26" s="1"/>
  <c r="AJ360" i="26" s="1"/>
  <c r="AJ361" i="26" s="1"/>
  <c r="AJ362" i="26" s="1"/>
  <c r="AJ363" i="26" s="1"/>
  <c r="AJ364" i="26" s="1"/>
  <c r="AJ365" i="26" s="1"/>
  <c r="AJ366" i="26" s="1"/>
  <c r="AJ367" i="26" s="1"/>
  <c r="AJ368" i="26" s="1"/>
  <c r="AJ369" i="26" s="1"/>
  <c r="AJ370" i="26" s="1"/>
  <c r="AJ371" i="26" s="1"/>
  <c r="AJ372" i="26" s="1"/>
  <c r="AJ373" i="26" s="1"/>
  <c r="AJ374" i="26" s="1"/>
  <c r="AJ375" i="26" s="1"/>
  <c r="AJ376" i="26" s="1"/>
  <c r="AJ377" i="26" s="1"/>
  <c r="AJ378" i="26" s="1"/>
  <c r="AJ379" i="26" s="1"/>
  <c r="AJ380" i="26" s="1"/>
  <c r="AJ381" i="26" s="1"/>
  <c r="AJ382" i="26" s="1"/>
  <c r="AJ383" i="26" s="1"/>
  <c r="AJ384" i="26" s="1"/>
  <c r="AJ385" i="26" s="1"/>
  <c r="AJ386" i="26" s="1"/>
  <c r="AJ387" i="26" s="1"/>
  <c r="AJ388" i="26" s="1"/>
  <c r="AJ389" i="26" s="1"/>
  <c r="AJ390" i="26" s="1"/>
  <c r="AJ391" i="26" s="1"/>
  <c r="AJ392" i="26" s="1"/>
  <c r="AJ393" i="26" s="1"/>
  <c r="AJ394" i="26" s="1"/>
  <c r="AJ395" i="26" s="1"/>
  <c r="AJ396" i="26" s="1"/>
  <c r="AJ397" i="26" s="1"/>
  <c r="AJ398" i="26" s="1"/>
  <c r="AJ399" i="26" s="1"/>
  <c r="AJ400" i="26" s="1"/>
  <c r="AJ401" i="26" s="1"/>
  <c r="AJ402" i="26" s="1"/>
  <c r="AJ403" i="26" s="1"/>
  <c r="AJ404" i="26" s="1"/>
  <c r="AJ405" i="26" s="1"/>
  <c r="AJ406" i="26" s="1"/>
  <c r="AJ407" i="26" s="1"/>
  <c r="AJ408" i="26" s="1"/>
  <c r="AJ409" i="26" s="1"/>
  <c r="AJ410" i="26" s="1"/>
  <c r="AJ411" i="26" s="1"/>
  <c r="AJ412" i="26" s="1"/>
  <c r="AJ413" i="26" s="1"/>
  <c r="AJ414" i="26" s="1"/>
  <c r="AJ415" i="26" s="1"/>
  <c r="AJ416" i="26" s="1"/>
  <c r="AJ417" i="26" s="1"/>
  <c r="AJ418" i="26" s="1"/>
  <c r="AJ419" i="26" s="1"/>
  <c r="AJ420" i="26" s="1"/>
  <c r="AJ421" i="26" s="1"/>
  <c r="AJ422" i="26" s="1"/>
  <c r="AJ423" i="26" s="1"/>
  <c r="AJ424" i="26" s="1"/>
  <c r="AH325" i="26"/>
  <c r="AA325" i="26"/>
  <c r="AA326" i="26" s="1"/>
  <c r="AA327" i="26" s="1"/>
  <c r="AA328" i="26" s="1"/>
  <c r="AB328" i="26" s="1"/>
  <c r="AM324" i="26"/>
  <c r="AM325" i="26" s="1"/>
  <c r="AM326" i="26" s="1"/>
  <c r="AM327" i="26" s="1"/>
  <c r="AM328" i="26" s="1"/>
  <c r="AM329" i="26" s="1"/>
  <c r="AM330" i="26" s="1"/>
  <c r="AM331" i="26" s="1"/>
  <c r="AM332" i="26" s="1"/>
  <c r="AM333" i="26" s="1"/>
  <c r="AM334" i="26" s="1"/>
  <c r="AM335" i="26" s="1"/>
  <c r="AM336" i="26" s="1"/>
  <c r="AM337" i="26" s="1"/>
  <c r="AM338" i="26" s="1"/>
  <c r="AM339" i="26" s="1"/>
  <c r="AM340" i="26" s="1"/>
  <c r="AM341" i="26" s="1"/>
  <c r="AM342" i="26" s="1"/>
  <c r="AM343" i="26" s="1"/>
  <c r="AM344" i="26" s="1"/>
  <c r="AM345" i="26" s="1"/>
  <c r="AM346" i="26" s="1"/>
  <c r="AM347" i="26" s="1"/>
  <c r="AM348" i="26" s="1"/>
  <c r="AM349" i="26" s="1"/>
  <c r="AM350" i="26" s="1"/>
  <c r="AM351" i="26" s="1"/>
  <c r="AM352" i="26" s="1"/>
  <c r="AM353" i="26" s="1"/>
  <c r="AM354" i="26" s="1"/>
  <c r="AM355" i="26" s="1"/>
  <c r="AM356" i="26" s="1"/>
  <c r="AM357" i="26" s="1"/>
  <c r="AM358" i="26" s="1"/>
  <c r="AM359" i="26" s="1"/>
  <c r="AM360" i="26" s="1"/>
  <c r="AM361" i="26" s="1"/>
  <c r="AM362" i="26" s="1"/>
  <c r="AM363" i="26" s="1"/>
  <c r="AM364" i="26" s="1"/>
  <c r="AM365" i="26" s="1"/>
  <c r="AM366" i="26" s="1"/>
  <c r="AM367" i="26" s="1"/>
  <c r="AM368" i="26" s="1"/>
  <c r="AM369" i="26" s="1"/>
  <c r="AM370" i="26" s="1"/>
  <c r="AM371" i="26" s="1"/>
  <c r="AM372" i="26" s="1"/>
  <c r="AM373" i="26" s="1"/>
  <c r="AM374" i="26" s="1"/>
  <c r="AM375" i="26" s="1"/>
  <c r="AM376" i="26" s="1"/>
  <c r="AM377" i="26" s="1"/>
  <c r="AM378" i="26" s="1"/>
  <c r="AM379" i="26" s="1"/>
  <c r="AM380" i="26" s="1"/>
  <c r="AM381" i="26" s="1"/>
  <c r="AM382" i="26" s="1"/>
  <c r="AM383" i="26" s="1"/>
  <c r="AM384" i="26" s="1"/>
  <c r="AM385" i="26" s="1"/>
  <c r="AM386" i="26" s="1"/>
  <c r="AM387" i="26" s="1"/>
  <c r="AM388" i="26" s="1"/>
  <c r="AM389" i="26" s="1"/>
  <c r="AM390" i="26" s="1"/>
  <c r="AM391" i="26" s="1"/>
  <c r="AM392" i="26" s="1"/>
  <c r="AM393" i="26" s="1"/>
  <c r="AM394" i="26" s="1"/>
  <c r="AM395" i="26" s="1"/>
  <c r="AM396" i="26" s="1"/>
  <c r="AM397" i="26" s="1"/>
  <c r="AM398" i="26" s="1"/>
  <c r="AM399" i="26" s="1"/>
  <c r="AM400" i="26" s="1"/>
  <c r="AM401" i="26" s="1"/>
  <c r="AM402" i="26" s="1"/>
  <c r="AM403" i="26" s="1"/>
  <c r="AM404" i="26" s="1"/>
  <c r="AM405" i="26" s="1"/>
  <c r="AM406" i="26" s="1"/>
  <c r="AM407" i="26" s="1"/>
  <c r="AM408" i="26" s="1"/>
  <c r="AM409" i="26" s="1"/>
  <c r="AM410" i="26" s="1"/>
  <c r="AM411" i="26" s="1"/>
  <c r="AM412" i="26" s="1"/>
  <c r="AM413" i="26" s="1"/>
  <c r="AM414" i="26" s="1"/>
  <c r="AM415" i="26" s="1"/>
  <c r="AM416" i="26" s="1"/>
  <c r="AM417" i="26" s="1"/>
  <c r="AM418" i="26" s="1"/>
  <c r="AM419" i="26" s="1"/>
  <c r="AM420" i="26" s="1"/>
  <c r="AM421" i="26" s="1"/>
  <c r="AM422" i="26" s="1"/>
  <c r="AM423" i="26" s="1"/>
  <c r="AM424" i="26" s="1"/>
  <c r="AL324" i="26"/>
  <c r="AL325" i="26" s="1"/>
  <c r="AK324" i="26"/>
  <c r="AH324" i="26"/>
  <c r="AH319" i="26"/>
  <c r="AH318" i="26"/>
  <c r="AH317" i="26"/>
  <c r="AH316" i="26"/>
  <c r="AH315" i="26"/>
  <c r="AH314" i="26"/>
  <c r="AH313" i="26"/>
  <c r="AH312" i="26"/>
  <c r="AH311" i="26"/>
  <c r="AH310" i="26"/>
  <c r="AH309" i="26"/>
  <c r="AH308" i="26"/>
  <c r="AH307" i="26"/>
  <c r="AH306" i="26"/>
  <c r="AH305" i="26"/>
  <c r="AH304" i="26"/>
  <c r="AH303" i="26"/>
  <c r="AH302" i="26"/>
  <c r="AH301" i="26"/>
  <c r="AH300" i="26"/>
  <c r="AH299" i="26"/>
  <c r="AH298" i="26"/>
  <c r="AH297" i="26"/>
  <c r="AH296" i="26"/>
  <c r="AH295" i="26"/>
  <c r="AH294" i="26"/>
  <c r="AH293" i="26"/>
  <c r="AH292" i="26"/>
  <c r="AH291" i="26"/>
  <c r="AH290" i="26"/>
  <c r="AH289" i="26"/>
  <c r="AH288" i="26"/>
  <c r="AH287" i="26"/>
  <c r="AH286" i="26"/>
  <c r="AH285" i="26"/>
  <c r="AH284" i="26"/>
  <c r="AH283" i="26"/>
  <c r="AH282" i="26"/>
  <c r="AH281" i="26"/>
  <c r="AH280" i="26"/>
  <c r="AH279" i="26"/>
  <c r="AH278" i="26"/>
  <c r="AH277" i="26"/>
  <c r="AH276" i="26"/>
  <c r="AH275" i="26"/>
  <c r="AH274" i="26"/>
  <c r="AH273" i="26"/>
  <c r="AH272" i="26"/>
  <c r="AH271" i="26"/>
  <c r="AH270" i="26"/>
  <c r="AH269" i="26"/>
  <c r="AH268" i="26"/>
  <c r="AH267" i="26"/>
  <c r="AH266" i="26"/>
  <c r="AH265" i="26"/>
  <c r="AH264" i="26"/>
  <c r="AH263" i="26"/>
  <c r="AH262" i="26"/>
  <c r="AH261" i="26"/>
  <c r="AH260" i="26"/>
  <c r="AH259" i="26"/>
  <c r="AH258" i="26"/>
  <c r="AH257" i="26"/>
  <c r="AH256" i="26"/>
  <c r="AH255" i="26"/>
  <c r="AH254" i="26"/>
  <c r="AH253" i="26"/>
  <c r="AH252" i="26"/>
  <c r="AH251" i="26"/>
  <c r="AH250" i="26"/>
  <c r="AH249" i="26"/>
  <c r="AH248" i="26"/>
  <c r="AH247" i="26"/>
  <c r="AH246" i="26"/>
  <c r="AH245" i="26"/>
  <c r="AH244" i="26"/>
  <c r="AH243" i="26"/>
  <c r="AH242" i="26"/>
  <c r="AH241" i="26"/>
  <c r="AH240" i="26"/>
  <c r="AH239" i="26"/>
  <c r="AH238" i="26"/>
  <c r="AH237" i="26"/>
  <c r="AH236" i="26"/>
  <c r="AH235" i="26"/>
  <c r="AH234" i="26"/>
  <c r="AH233" i="26"/>
  <c r="AH232" i="26"/>
  <c r="AH231" i="26"/>
  <c r="AH230" i="26"/>
  <c r="AH229" i="26"/>
  <c r="AH228" i="26"/>
  <c r="AH227" i="26"/>
  <c r="AH226" i="26"/>
  <c r="AH225" i="26"/>
  <c r="AH224" i="26"/>
  <c r="AH223" i="26"/>
  <c r="AH222" i="26"/>
  <c r="AH221" i="26"/>
  <c r="AJ220" i="26"/>
  <c r="AH220" i="26"/>
  <c r="AA220" i="26"/>
  <c r="AA221" i="26" s="1"/>
  <c r="AA222" i="26" s="1"/>
  <c r="AM219" i="26"/>
  <c r="AM220" i="26" s="1"/>
  <c r="AL219" i="26"/>
  <c r="AL220" i="26" s="1"/>
  <c r="AL221" i="26" s="1"/>
  <c r="AL222" i="26" s="1"/>
  <c r="AL223" i="26" s="1"/>
  <c r="AL224" i="26" s="1"/>
  <c r="AL225" i="26" s="1"/>
  <c r="AL226" i="26" s="1"/>
  <c r="AL227" i="26" s="1"/>
  <c r="AL228" i="26" s="1"/>
  <c r="AL229" i="26" s="1"/>
  <c r="AL230" i="26" s="1"/>
  <c r="AL231" i="26" s="1"/>
  <c r="AL232" i="26" s="1"/>
  <c r="AL233" i="26" s="1"/>
  <c r="AL234" i="26" s="1"/>
  <c r="AL235" i="26" s="1"/>
  <c r="AL236" i="26" s="1"/>
  <c r="AL237" i="26" s="1"/>
  <c r="AL238" i="26" s="1"/>
  <c r="AL239" i="26" s="1"/>
  <c r="AL240" i="26" s="1"/>
  <c r="AL241" i="26" s="1"/>
  <c r="AL242" i="26" s="1"/>
  <c r="AL243" i="26" s="1"/>
  <c r="AL244" i="26" s="1"/>
  <c r="AL245" i="26" s="1"/>
  <c r="AL246" i="26" s="1"/>
  <c r="AL247" i="26" s="1"/>
  <c r="AL248" i="26" s="1"/>
  <c r="AL249" i="26" s="1"/>
  <c r="AL250" i="26" s="1"/>
  <c r="AL251" i="26" s="1"/>
  <c r="AL252" i="26" s="1"/>
  <c r="AL253" i="26" s="1"/>
  <c r="AL254" i="26" s="1"/>
  <c r="AL255" i="26" s="1"/>
  <c r="AL256" i="26" s="1"/>
  <c r="AL257" i="26" s="1"/>
  <c r="AL258" i="26" s="1"/>
  <c r="AL259" i="26" s="1"/>
  <c r="AL260" i="26" s="1"/>
  <c r="AL261" i="26" s="1"/>
  <c r="AL262" i="26" s="1"/>
  <c r="AL263" i="26" s="1"/>
  <c r="AL264" i="26" s="1"/>
  <c r="AL265" i="26" s="1"/>
  <c r="AL266" i="26" s="1"/>
  <c r="AL267" i="26" s="1"/>
  <c r="AL268" i="26" s="1"/>
  <c r="AL269" i="26" s="1"/>
  <c r="AL270" i="26" s="1"/>
  <c r="AL271" i="26" s="1"/>
  <c r="AL272" i="26" s="1"/>
  <c r="AL273" i="26" s="1"/>
  <c r="AL274" i="26" s="1"/>
  <c r="AL275" i="26" s="1"/>
  <c r="AL276" i="26" s="1"/>
  <c r="AL277" i="26" s="1"/>
  <c r="AL278" i="26" s="1"/>
  <c r="AL279" i="26" s="1"/>
  <c r="AL280" i="26" s="1"/>
  <c r="AL281" i="26" s="1"/>
  <c r="AL282" i="26" s="1"/>
  <c r="AL283" i="26" s="1"/>
  <c r="AL284" i="26" s="1"/>
  <c r="AL285" i="26" s="1"/>
  <c r="AL286" i="26" s="1"/>
  <c r="AL287" i="26" s="1"/>
  <c r="AL288" i="26" s="1"/>
  <c r="AL289" i="26" s="1"/>
  <c r="AL290" i="26" s="1"/>
  <c r="AL291" i="26" s="1"/>
  <c r="AL292" i="26" s="1"/>
  <c r="AL293" i="26" s="1"/>
  <c r="AL294" i="26" s="1"/>
  <c r="AL295" i="26" s="1"/>
  <c r="AL296" i="26" s="1"/>
  <c r="AL297" i="26" s="1"/>
  <c r="AL298" i="26" s="1"/>
  <c r="AL299" i="26" s="1"/>
  <c r="AL300" i="26" s="1"/>
  <c r="AL301" i="26" s="1"/>
  <c r="AL302" i="26" s="1"/>
  <c r="AL303" i="26" s="1"/>
  <c r="AL304" i="26" s="1"/>
  <c r="AL305" i="26" s="1"/>
  <c r="AL306" i="26" s="1"/>
  <c r="AL307" i="26" s="1"/>
  <c r="AL308" i="26" s="1"/>
  <c r="AL309" i="26" s="1"/>
  <c r="AL310" i="26" s="1"/>
  <c r="AL311" i="26" s="1"/>
  <c r="AL312" i="26" s="1"/>
  <c r="AL313" i="26" s="1"/>
  <c r="AL314" i="26" s="1"/>
  <c r="AL315" i="26" s="1"/>
  <c r="AL316" i="26" s="1"/>
  <c r="AL317" i="26" s="1"/>
  <c r="AL318" i="26" s="1"/>
  <c r="AL319" i="26" s="1"/>
  <c r="AK219" i="26"/>
  <c r="AK220" i="26" s="1"/>
  <c r="AK221" i="26" s="1"/>
  <c r="AK222" i="26" s="1"/>
  <c r="AK223" i="26" s="1"/>
  <c r="AK224" i="26" s="1"/>
  <c r="AK225" i="26" s="1"/>
  <c r="AK226" i="26" s="1"/>
  <c r="AK227" i="26" s="1"/>
  <c r="AK228" i="26" s="1"/>
  <c r="AK229" i="26" s="1"/>
  <c r="AK230" i="26" s="1"/>
  <c r="AK231" i="26" s="1"/>
  <c r="AK232" i="26" s="1"/>
  <c r="AK233" i="26" s="1"/>
  <c r="AK234" i="26" s="1"/>
  <c r="AK235" i="26" s="1"/>
  <c r="AK236" i="26" s="1"/>
  <c r="AK237" i="26" s="1"/>
  <c r="AK238" i="26" s="1"/>
  <c r="AK239" i="26" s="1"/>
  <c r="AK240" i="26" s="1"/>
  <c r="AK241" i="26" s="1"/>
  <c r="AK242" i="26" s="1"/>
  <c r="AK243" i="26" s="1"/>
  <c r="AK244" i="26" s="1"/>
  <c r="AK245" i="26" s="1"/>
  <c r="AK246" i="26" s="1"/>
  <c r="AK247" i="26" s="1"/>
  <c r="AK248" i="26" s="1"/>
  <c r="AK249" i="26" s="1"/>
  <c r="AK250" i="26" s="1"/>
  <c r="AK251" i="26" s="1"/>
  <c r="AK252" i="26" s="1"/>
  <c r="AK253" i="26" s="1"/>
  <c r="AK254" i="26" s="1"/>
  <c r="AK255" i="26" s="1"/>
  <c r="AK256" i="26" s="1"/>
  <c r="AK257" i="26" s="1"/>
  <c r="AK258" i="26" s="1"/>
  <c r="AK259" i="26" s="1"/>
  <c r="AK260" i="26" s="1"/>
  <c r="AK261" i="26" s="1"/>
  <c r="AK262" i="26" s="1"/>
  <c r="AK263" i="26" s="1"/>
  <c r="AK264" i="26" s="1"/>
  <c r="AK265" i="26" s="1"/>
  <c r="AK266" i="26" s="1"/>
  <c r="AK267" i="26" s="1"/>
  <c r="AK268" i="26" s="1"/>
  <c r="AK269" i="26" s="1"/>
  <c r="AK270" i="26" s="1"/>
  <c r="AK271" i="26" s="1"/>
  <c r="AK272" i="26" s="1"/>
  <c r="AK273" i="26" s="1"/>
  <c r="AK274" i="26" s="1"/>
  <c r="AK275" i="26" s="1"/>
  <c r="AK276" i="26" s="1"/>
  <c r="AK277" i="26" s="1"/>
  <c r="AK278" i="26" s="1"/>
  <c r="AK279" i="26" s="1"/>
  <c r="AK280" i="26" s="1"/>
  <c r="AK281" i="26" s="1"/>
  <c r="AK282" i="26" s="1"/>
  <c r="AK283" i="26" s="1"/>
  <c r="AK284" i="26" s="1"/>
  <c r="AK285" i="26" s="1"/>
  <c r="AK286" i="26" s="1"/>
  <c r="AK287" i="26" s="1"/>
  <c r="AK288" i="26" s="1"/>
  <c r="AK289" i="26" s="1"/>
  <c r="AK290" i="26" s="1"/>
  <c r="AK291" i="26" s="1"/>
  <c r="AK292" i="26" s="1"/>
  <c r="AK293" i="26" s="1"/>
  <c r="AK294" i="26" s="1"/>
  <c r="AK295" i="26" s="1"/>
  <c r="AK296" i="26" s="1"/>
  <c r="AK297" i="26" s="1"/>
  <c r="AK298" i="26" s="1"/>
  <c r="AK299" i="26" s="1"/>
  <c r="AK300" i="26" s="1"/>
  <c r="AK301" i="26" s="1"/>
  <c r="AK302" i="26" s="1"/>
  <c r="AK303" i="26" s="1"/>
  <c r="AK304" i="26" s="1"/>
  <c r="AK305" i="26" s="1"/>
  <c r="AK306" i="26" s="1"/>
  <c r="AK307" i="26" s="1"/>
  <c r="AK308" i="26" s="1"/>
  <c r="AK309" i="26" s="1"/>
  <c r="AK310" i="26" s="1"/>
  <c r="AK311" i="26" s="1"/>
  <c r="AK312" i="26" s="1"/>
  <c r="AK313" i="26" s="1"/>
  <c r="AK314" i="26" s="1"/>
  <c r="AK315" i="26" s="1"/>
  <c r="AK316" i="26" s="1"/>
  <c r="AK317" i="26" s="1"/>
  <c r="AK318" i="26" s="1"/>
  <c r="AK319" i="26" s="1"/>
  <c r="AH219" i="26"/>
  <c r="B111" i="26"/>
  <c r="C111" i="26" s="1"/>
  <c r="C37" i="26"/>
  <c r="C33" i="26"/>
  <c r="AB203" i="27"/>
  <c r="AH203" i="27"/>
  <c r="AH204" i="27" s="1"/>
  <c r="AA309" i="27"/>
  <c r="AB309" i="27" s="1"/>
  <c r="AA641" i="26"/>
  <c r="AA642" i="26" s="1"/>
  <c r="AA643" i="26" s="1"/>
  <c r="AA644" i="26" s="1"/>
  <c r="AL640" i="26"/>
  <c r="AL641" i="26" s="1"/>
  <c r="AL642" i="26" s="1"/>
  <c r="AL643" i="26" s="1"/>
  <c r="AL644" i="26" s="1"/>
  <c r="AL645" i="26" s="1"/>
  <c r="AL646" i="26" s="1"/>
  <c r="AL647" i="26" s="1"/>
  <c r="AL648" i="26" s="1"/>
  <c r="AL649" i="26" s="1"/>
  <c r="AL650" i="26" s="1"/>
  <c r="AL651" i="26" s="1"/>
  <c r="AL652" i="26" s="1"/>
  <c r="AL653" i="26" s="1"/>
  <c r="AL654" i="26" s="1"/>
  <c r="AL655" i="26" s="1"/>
  <c r="AL656" i="26" s="1"/>
  <c r="AL657" i="26" s="1"/>
  <c r="AL658" i="26" s="1"/>
  <c r="AL659" i="26" s="1"/>
  <c r="AL660" i="26" s="1"/>
  <c r="AL661" i="26" s="1"/>
  <c r="AL662" i="26" s="1"/>
  <c r="AL663" i="26" s="1"/>
  <c r="AL664" i="26" s="1"/>
  <c r="AL665" i="26" s="1"/>
  <c r="AL666" i="26" s="1"/>
  <c r="AL667" i="26" s="1"/>
  <c r="AL668" i="26" s="1"/>
  <c r="AL669" i="26" s="1"/>
  <c r="AL670" i="26" s="1"/>
  <c r="AL671" i="26" s="1"/>
  <c r="AL672" i="26" s="1"/>
  <c r="AL673" i="26" s="1"/>
  <c r="AL674" i="26" s="1"/>
  <c r="AL675" i="26" s="1"/>
  <c r="AL676" i="26" s="1"/>
  <c r="AL677" i="26" s="1"/>
  <c r="AL678" i="26" s="1"/>
  <c r="AL679" i="26" s="1"/>
  <c r="AL680" i="26" s="1"/>
  <c r="AL681" i="26" s="1"/>
  <c r="AL682" i="26" s="1"/>
  <c r="AL683" i="26" s="1"/>
  <c r="AL684" i="26" s="1"/>
  <c r="AL685" i="26" s="1"/>
  <c r="AL686" i="26" s="1"/>
  <c r="AL687" i="26" s="1"/>
  <c r="AL688" i="26" s="1"/>
  <c r="AL689" i="26" s="1"/>
  <c r="AL690" i="26" s="1"/>
  <c r="AL691" i="26" s="1"/>
  <c r="AL692" i="26" s="1"/>
  <c r="AL693" i="26" s="1"/>
  <c r="AL694" i="26" s="1"/>
  <c r="AL695" i="26" s="1"/>
  <c r="AL696" i="26" s="1"/>
  <c r="AL697" i="26" s="1"/>
  <c r="AL698" i="26" s="1"/>
  <c r="AL699" i="26" s="1"/>
  <c r="AL700" i="26" s="1"/>
  <c r="AL701" i="26" s="1"/>
  <c r="AL702" i="26" s="1"/>
  <c r="AL703" i="26" s="1"/>
  <c r="AL704" i="26" s="1"/>
  <c r="AL705" i="26" s="1"/>
  <c r="AL706" i="26" s="1"/>
  <c r="AL707" i="26" s="1"/>
  <c r="AL708" i="26" s="1"/>
  <c r="AL709" i="26" s="1"/>
  <c r="AL710" i="26" s="1"/>
  <c r="AL711" i="26" s="1"/>
  <c r="AL712" i="26" s="1"/>
  <c r="AL713" i="26" s="1"/>
  <c r="AL714" i="26" s="1"/>
  <c r="AL715" i="26" s="1"/>
  <c r="AL716" i="26" s="1"/>
  <c r="AL717" i="26" s="1"/>
  <c r="AL718" i="26" s="1"/>
  <c r="AL719" i="26" s="1"/>
  <c r="AL720" i="26" s="1"/>
  <c r="AL721" i="26" s="1"/>
  <c r="AL722" i="26" s="1"/>
  <c r="AL723" i="26" s="1"/>
  <c r="AL724" i="26" s="1"/>
  <c r="AL725" i="26" s="1"/>
  <c r="AL726" i="26" s="1"/>
  <c r="AL727" i="26" s="1"/>
  <c r="AL728" i="26" s="1"/>
  <c r="AL729" i="26" s="1"/>
  <c r="AL730" i="26" s="1"/>
  <c r="AL731" i="26" s="1"/>
  <c r="AL732" i="26" s="1"/>
  <c r="AL733" i="26" s="1"/>
  <c r="AL734" i="26" s="1"/>
  <c r="AL735" i="26" s="1"/>
  <c r="AL736" i="26" s="1"/>
  <c r="AL737" i="26" s="1"/>
  <c r="AL738" i="26" s="1"/>
  <c r="AL739" i="26" s="1"/>
  <c r="AA536" i="26"/>
  <c r="AB536" i="26" s="1"/>
  <c r="AB535" i="26"/>
  <c r="AJ221" i="26"/>
  <c r="AJ536" i="26"/>
  <c r="AJ537" i="26" s="1"/>
  <c r="AJ538" i="26" s="1"/>
  <c r="AJ539" i="26" s="1"/>
  <c r="AJ540" i="26" s="1"/>
  <c r="AJ541" i="26" s="1"/>
  <c r="AJ542" i="26" s="1"/>
  <c r="AJ543" i="26" s="1"/>
  <c r="AJ544" i="26" s="1"/>
  <c r="AJ545" i="26" s="1"/>
  <c r="AJ546" i="26" s="1"/>
  <c r="AJ547" i="26" s="1"/>
  <c r="AJ548" i="26" s="1"/>
  <c r="AJ549" i="26" s="1"/>
  <c r="AJ550" i="26" s="1"/>
  <c r="AJ551" i="26" s="1"/>
  <c r="AJ552" i="26" s="1"/>
  <c r="AJ553" i="26" s="1"/>
  <c r="AJ554" i="26" s="1"/>
  <c r="AJ555" i="26" s="1"/>
  <c r="AJ556" i="26" s="1"/>
  <c r="AJ557" i="26" s="1"/>
  <c r="AJ558" i="26" s="1"/>
  <c r="AJ559" i="26" s="1"/>
  <c r="AJ560" i="26" s="1"/>
  <c r="AJ561" i="26" s="1"/>
  <c r="AJ562" i="26" s="1"/>
  <c r="AJ563" i="26" s="1"/>
  <c r="AJ564" i="26" s="1"/>
  <c r="AJ565" i="26" s="1"/>
  <c r="AJ566" i="26" s="1"/>
  <c r="AJ567" i="26" s="1"/>
  <c r="AJ568" i="26" s="1"/>
  <c r="AJ569" i="26" s="1"/>
  <c r="AJ570" i="26" s="1"/>
  <c r="AJ571" i="26" s="1"/>
  <c r="AJ572" i="26" s="1"/>
  <c r="AJ573" i="26" s="1"/>
  <c r="AJ574" i="26" s="1"/>
  <c r="AJ575" i="26" s="1"/>
  <c r="AJ576" i="26" s="1"/>
  <c r="AJ577" i="26" s="1"/>
  <c r="AJ578" i="26" s="1"/>
  <c r="AJ579" i="26" s="1"/>
  <c r="AJ580" i="26" s="1"/>
  <c r="AJ581" i="26" s="1"/>
  <c r="AJ582" i="26" s="1"/>
  <c r="AJ583" i="26" s="1"/>
  <c r="AJ584" i="26" s="1"/>
  <c r="AJ585" i="26" s="1"/>
  <c r="AJ586" i="26" s="1"/>
  <c r="AJ587" i="26" s="1"/>
  <c r="AJ588" i="26" s="1"/>
  <c r="AJ589" i="26" s="1"/>
  <c r="AJ590" i="26" s="1"/>
  <c r="AJ591" i="26" s="1"/>
  <c r="AJ592" i="26" s="1"/>
  <c r="AJ593" i="26" s="1"/>
  <c r="AJ594" i="26" s="1"/>
  <c r="AJ595" i="26" s="1"/>
  <c r="AJ596" i="26" s="1"/>
  <c r="AJ597" i="26" s="1"/>
  <c r="AJ598" i="26" s="1"/>
  <c r="AJ599" i="26" s="1"/>
  <c r="AJ600" i="26" s="1"/>
  <c r="AJ601" i="26" s="1"/>
  <c r="AJ602" i="26" s="1"/>
  <c r="AJ603" i="26" s="1"/>
  <c r="AJ604" i="26" s="1"/>
  <c r="AJ605" i="26" s="1"/>
  <c r="AJ606" i="26" s="1"/>
  <c r="AJ607" i="26" s="1"/>
  <c r="AJ608" i="26" s="1"/>
  <c r="AJ609" i="26" s="1"/>
  <c r="AJ610" i="26" s="1"/>
  <c r="AJ611" i="26" s="1"/>
  <c r="AJ612" i="26" s="1"/>
  <c r="AJ613" i="26" s="1"/>
  <c r="AJ614" i="26" s="1"/>
  <c r="AJ615" i="26" s="1"/>
  <c r="AJ616" i="26" s="1"/>
  <c r="AJ617" i="26" s="1"/>
  <c r="AJ618" i="26" s="1"/>
  <c r="AJ619" i="26" s="1"/>
  <c r="AJ620" i="26" s="1"/>
  <c r="AJ621" i="26" s="1"/>
  <c r="AJ622" i="26" s="1"/>
  <c r="AJ623" i="26" s="1"/>
  <c r="AJ624" i="26" s="1"/>
  <c r="AJ625" i="26" s="1"/>
  <c r="AJ626" i="26" s="1"/>
  <c r="AJ627" i="26" s="1"/>
  <c r="AJ628" i="26" s="1"/>
  <c r="AJ629" i="26" s="1"/>
  <c r="AJ630" i="26" s="1"/>
  <c r="AJ631" i="26" s="1"/>
  <c r="AJ632" i="26" s="1"/>
  <c r="AJ633" i="26" s="1"/>
  <c r="AJ634" i="26" s="1"/>
  <c r="AK535" i="26"/>
  <c r="AK536" i="26" s="1"/>
  <c r="AK537" i="26" s="1"/>
  <c r="AK538" i="26" s="1"/>
  <c r="AK539" i="26" s="1"/>
  <c r="AK540" i="26" s="1"/>
  <c r="AK541" i="26" s="1"/>
  <c r="AK542" i="26" s="1"/>
  <c r="AK543" i="26" s="1"/>
  <c r="AK544" i="26" s="1"/>
  <c r="AK545" i="26" s="1"/>
  <c r="AK546" i="26" s="1"/>
  <c r="AK547" i="26" s="1"/>
  <c r="AK548" i="26" s="1"/>
  <c r="AK549" i="26" s="1"/>
  <c r="AK550" i="26" s="1"/>
  <c r="AK551" i="26" s="1"/>
  <c r="AK552" i="26" s="1"/>
  <c r="AK553" i="26" s="1"/>
  <c r="AK554" i="26" s="1"/>
  <c r="AK555" i="26" s="1"/>
  <c r="AK556" i="26" s="1"/>
  <c r="AK557" i="26" s="1"/>
  <c r="AK558" i="26" s="1"/>
  <c r="AK559" i="26" s="1"/>
  <c r="AK560" i="26" s="1"/>
  <c r="AK561" i="26" s="1"/>
  <c r="AK562" i="26" s="1"/>
  <c r="AK563" i="26" s="1"/>
  <c r="AK564" i="26" s="1"/>
  <c r="AK565" i="26" s="1"/>
  <c r="AK566" i="26" s="1"/>
  <c r="AK567" i="26" s="1"/>
  <c r="AK568" i="26" s="1"/>
  <c r="AK569" i="26" s="1"/>
  <c r="AK570" i="26" s="1"/>
  <c r="AK571" i="26" s="1"/>
  <c r="AK572" i="26" s="1"/>
  <c r="AK573" i="26" s="1"/>
  <c r="AK574" i="26" s="1"/>
  <c r="AK575" i="26" s="1"/>
  <c r="AK576" i="26" s="1"/>
  <c r="AK577" i="26" s="1"/>
  <c r="AK578" i="26" s="1"/>
  <c r="AK579" i="26" s="1"/>
  <c r="AK580" i="26" s="1"/>
  <c r="AK581" i="26" s="1"/>
  <c r="AK582" i="26" s="1"/>
  <c r="AK583" i="26" s="1"/>
  <c r="AK584" i="26" s="1"/>
  <c r="AK585" i="26" s="1"/>
  <c r="AK586" i="26" s="1"/>
  <c r="AK587" i="26" s="1"/>
  <c r="AK588" i="26" s="1"/>
  <c r="AK589" i="26" s="1"/>
  <c r="AK590" i="26" s="1"/>
  <c r="AK591" i="26" s="1"/>
  <c r="AK592" i="26" s="1"/>
  <c r="AK593" i="26" s="1"/>
  <c r="AK594" i="26" s="1"/>
  <c r="AK595" i="26" s="1"/>
  <c r="AK596" i="26" s="1"/>
  <c r="AK597" i="26" s="1"/>
  <c r="AK598" i="26" s="1"/>
  <c r="AK599" i="26" s="1"/>
  <c r="AK600" i="26" s="1"/>
  <c r="AK601" i="26" s="1"/>
  <c r="AK602" i="26" s="1"/>
  <c r="AK603" i="26" s="1"/>
  <c r="AK604" i="26" s="1"/>
  <c r="AK605" i="26" s="1"/>
  <c r="AK606" i="26" s="1"/>
  <c r="AK607" i="26" s="1"/>
  <c r="AK608" i="26" s="1"/>
  <c r="AK609" i="26" s="1"/>
  <c r="AK610" i="26" s="1"/>
  <c r="AK611" i="26" s="1"/>
  <c r="AK612" i="26" s="1"/>
  <c r="AK613" i="26" s="1"/>
  <c r="AK614" i="26" s="1"/>
  <c r="AK615" i="26" s="1"/>
  <c r="AK616" i="26" s="1"/>
  <c r="AK617" i="26" s="1"/>
  <c r="AK618" i="26" s="1"/>
  <c r="AK619" i="26" s="1"/>
  <c r="AK620" i="26" s="1"/>
  <c r="AK621" i="26" s="1"/>
  <c r="AK622" i="26" s="1"/>
  <c r="AK623" i="26" s="1"/>
  <c r="AK624" i="26" s="1"/>
  <c r="AK625" i="26" s="1"/>
  <c r="AK626" i="26" s="1"/>
  <c r="AK627" i="26" s="1"/>
  <c r="AK628" i="26" s="1"/>
  <c r="AK629" i="26" s="1"/>
  <c r="AK630" i="26" s="1"/>
  <c r="AK631" i="26" s="1"/>
  <c r="AK632" i="26" s="1"/>
  <c r="AK633" i="26" s="1"/>
  <c r="AK634" i="26" s="1"/>
  <c r="AK614" i="25"/>
  <c r="AK615" i="25" s="1"/>
  <c r="AK616" i="25" s="1"/>
  <c r="AK509" i="25"/>
  <c r="AK510" i="25" s="1"/>
  <c r="AK404" i="25"/>
  <c r="AK405" i="25" s="1"/>
  <c r="AK406" i="25" s="1"/>
  <c r="AK407" i="25" s="1"/>
  <c r="AK408" i="25" s="1"/>
  <c r="AK299" i="25"/>
  <c r="AK194" i="25"/>
  <c r="AK195" i="25" s="1"/>
  <c r="AK509" i="24"/>
  <c r="AK404" i="24"/>
  <c r="AK405" i="24" s="1"/>
  <c r="AK406" i="24" s="1"/>
  <c r="AK407" i="24" s="1"/>
  <c r="AK408" i="24" s="1"/>
  <c r="AK409" i="24" s="1"/>
  <c r="AK410" i="24" s="1"/>
  <c r="AK411" i="24" s="1"/>
  <c r="AK412" i="24" s="1"/>
  <c r="AK413" i="24" s="1"/>
  <c r="AK414" i="24" s="1"/>
  <c r="AK415" i="24" s="1"/>
  <c r="AK416" i="24" s="1"/>
  <c r="AK417" i="24" s="1"/>
  <c r="AK418" i="24" s="1"/>
  <c r="AK419" i="24" s="1"/>
  <c r="AK420" i="24" s="1"/>
  <c r="AK421" i="24" s="1"/>
  <c r="AK422" i="24" s="1"/>
  <c r="AK423" i="24" s="1"/>
  <c r="AK424" i="24" s="1"/>
  <c r="AK425" i="24" s="1"/>
  <c r="AK426" i="24" s="1"/>
  <c r="AK427" i="24" s="1"/>
  <c r="AK428" i="24" s="1"/>
  <c r="AK429" i="24" s="1"/>
  <c r="AK430" i="24" s="1"/>
  <c r="AK431" i="24" s="1"/>
  <c r="AK432" i="24" s="1"/>
  <c r="AK433" i="24" s="1"/>
  <c r="AK434" i="24" s="1"/>
  <c r="AK435" i="24" s="1"/>
  <c r="AK436" i="24" s="1"/>
  <c r="AK437" i="24" s="1"/>
  <c r="AK438" i="24" s="1"/>
  <c r="AK439" i="24" s="1"/>
  <c r="AK440" i="24" s="1"/>
  <c r="AK441" i="24" s="1"/>
  <c r="AK442" i="24" s="1"/>
  <c r="AK443" i="24" s="1"/>
  <c r="AK444" i="24" s="1"/>
  <c r="AK445" i="24" s="1"/>
  <c r="AK446" i="24" s="1"/>
  <c r="AK447" i="24" s="1"/>
  <c r="AK448" i="24" s="1"/>
  <c r="AK449" i="24" s="1"/>
  <c r="AK450" i="24" s="1"/>
  <c r="AK451" i="24" s="1"/>
  <c r="AK452" i="24" s="1"/>
  <c r="AK453" i="24" s="1"/>
  <c r="AK454" i="24" s="1"/>
  <c r="AK455" i="24" s="1"/>
  <c r="AK456" i="24" s="1"/>
  <c r="AK457" i="24" s="1"/>
  <c r="AK458" i="24" s="1"/>
  <c r="AK459" i="24" s="1"/>
  <c r="AK460" i="24" s="1"/>
  <c r="AK461" i="24" s="1"/>
  <c r="AK462" i="24" s="1"/>
  <c r="AK463" i="24" s="1"/>
  <c r="AK464" i="24" s="1"/>
  <c r="AK465" i="24" s="1"/>
  <c r="AK466" i="24" s="1"/>
  <c r="AK467" i="24" s="1"/>
  <c r="AK468" i="24" s="1"/>
  <c r="AK469" i="24" s="1"/>
  <c r="AK470" i="24" s="1"/>
  <c r="AK471" i="24" s="1"/>
  <c r="AK472" i="24" s="1"/>
  <c r="AK473" i="24" s="1"/>
  <c r="AK474" i="24" s="1"/>
  <c r="AK475" i="24" s="1"/>
  <c r="AK476" i="24" s="1"/>
  <c r="AK477" i="24" s="1"/>
  <c r="AK478" i="24" s="1"/>
  <c r="AK479" i="24" s="1"/>
  <c r="AK480" i="24" s="1"/>
  <c r="AK481" i="24" s="1"/>
  <c r="AK482" i="24" s="1"/>
  <c r="AK483" i="24" s="1"/>
  <c r="AK484" i="24" s="1"/>
  <c r="AK485" i="24" s="1"/>
  <c r="AK486" i="24" s="1"/>
  <c r="AK487" i="24" s="1"/>
  <c r="AK488" i="24" s="1"/>
  <c r="AK489" i="24" s="1"/>
  <c r="AK490" i="24" s="1"/>
  <c r="AK491" i="24" s="1"/>
  <c r="AK492" i="24" s="1"/>
  <c r="AK493" i="24" s="1"/>
  <c r="AK494" i="24" s="1"/>
  <c r="AK495" i="24" s="1"/>
  <c r="AK496" i="24" s="1"/>
  <c r="AK497" i="24" s="1"/>
  <c r="AK498" i="24" s="1"/>
  <c r="AK499" i="24" s="1"/>
  <c r="AK500" i="24" s="1"/>
  <c r="AK501" i="24" s="1"/>
  <c r="AK502" i="24" s="1"/>
  <c r="AK503" i="24" s="1"/>
  <c r="AK504" i="24" s="1"/>
  <c r="AK299" i="24"/>
  <c r="AK194" i="24"/>
  <c r="AK195" i="24" s="1"/>
  <c r="AK399" i="23"/>
  <c r="AK400" i="23" s="1"/>
  <c r="AK294" i="23"/>
  <c r="AK295" i="23" s="1"/>
  <c r="AK296" i="23" s="1"/>
  <c r="AK297" i="23" s="1"/>
  <c r="AK298" i="23" s="1"/>
  <c r="AH614" i="25"/>
  <c r="AH615" i="25" s="1"/>
  <c r="AL614" i="25"/>
  <c r="AG614" i="25" s="1"/>
  <c r="AM614" i="25"/>
  <c r="AA615" i="25"/>
  <c r="AB615" i="25" s="1"/>
  <c r="AJ615" i="25"/>
  <c r="AM615" i="25"/>
  <c r="AM616" i="25" s="1"/>
  <c r="AM617" i="25" s="1"/>
  <c r="AM618" i="25" s="1"/>
  <c r="AM619" i="25" s="1"/>
  <c r="AM620" i="25" s="1"/>
  <c r="AM621" i="25" s="1"/>
  <c r="AM622" i="25" s="1"/>
  <c r="AM623" i="25" s="1"/>
  <c r="AM624" i="25" s="1"/>
  <c r="AM625" i="25" s="1"/>
  <c r="AM626" i="25" s="1"/>
  <c r="AM627" i="25" s="1"/>
  <c r="AM628" i="25" s="1"/>
  <c r="AM629" i="25" s="1"/>
  <c r="AM630" i="25" s="1"/>
  <c r="AM631" i="25" s="1"/>
  <c r="AM632" i="25" s="1"/>
  <c r="AM633" i="25" s="1"/>
  <c r="AM634" i="25" s="1"/>
  <c r="AM635" i="25" s="1"/>
  <c r="AM636" i="25" s="1"/>
  <c r="AM637" i="25" s="1"/>
  <c r="AM638" i="25" s="1"/>
  <c r="AM639" i="25" s="1"/>
  <c r="AM640" i="25" s="1"/>
  <c r="AM641" i="25" s="1"/>
  <c r="AM642" i="25" s="1"/>
  <c r="AM643" i="25" s="1"/>
  <c r="AM644" i="25" s="1"/>
  <c r="AM645" i="25" s="1"/>
  <c r="AM646" i="25" s="1"/>
  <c r="AM647" i="25" s="1"/>
  <c r="AM648" i="25" s="1"/>
  <c r="AM649" i="25" s="1"/>
  <c r="AM650" i="25" s="1"/>
  <c r="AM651" i="25" s="1"/>
  <c r="AM652" i="25" s="1"/>
  <c r="AM653" i="25" s="1"/>
  <c r="AM654" i="25" s="1"/>
  <c r="AM655" i="25" s="1"/>
  <c r="AM656" i="25" s="1"/>
  <c r="AM657" i="25" s="1"/>
  <c r="AM658" i="25" s="1"/>
  <c r="AM659" i="25" s="1"/>
  <c r="AM660" i="25" s="1"/>
  <c r="AM661" i="25" s="1"/>
  <c r="AM662" i="25" s="1"/>
  <c r="AM663" i="25" s="1"/>
  <c r="AM664" i="25" s="1"/>
  <c r="AM665" i="25" s="1"/>
  <c r="AM666" i="25" s="1"/>
  <c r="AM667" i="25" s="1"/>
  <c r="AM668" i="25" s="1"/>
  <c r="AM669" i="25" s="1"/>
  <c r="AM670" i="25" s="1"/>
  <c r="AM671" i="25" s="1"/>
  <c r="AM672" i="25" s="1"/>
  <c r="AM673" i="25" s="1"/>
  <c r="AM674" i="25" s="1"/>
  <c r="AM675" i="25" s="1"/>
  <c r="AM676" i="25" s="1"/>
  <c r="AM677" i="25" s="1"/>
  <c r="AM678" i="25" s="1"/>
  <c r="AM679" i="25" s="1"/>
  <c r="AM680" i="25" s="1"/>
  <c r="AM681" i="25" s="1"/>
  <c r="AM682" i="25" s="1"/>
  <c r="AM683" i="25" s="1"/>
  <c r="AM684" i="25" s="1"/>
  <c r="AM685" i="25" s="1"/>
  <c r="AM686" i="25" s="1"/>
  <c r="AM687" i="25" s="1"/>
  <c r="AM688" i="25" s="1"/>
  <c r="AM689" i="25" s="1"/>
  <c r="AM690" i="25" s="1"/>
  <c r="AM691" i="25" s="1"/>
  <c r="AM692" i="25" s="1"/>
  <c r="AM693" i="25" s="1"/>
  <c r="AM694" i="25" s="1"/>
  <c r="AM695" i="25" s="1"/>
  <c r="AM696" i="25" s="1"/>
  <c r="AM697" i="25" s="1"/>
  <c r="AM698" i="25" s="1"/>
  <c r="AM699" i="25" s="1"/>
  <c r="AM700" i="25" s="1"/>
  <c r="AM701" i="25" s="1"/>
  <c r="AM702" i="25" s="1"/>
  <c r="AM703" i="25" s="1"/>
  <c r="AM704" i="25" s="1"/>
  <c r="AM705" i="25" s="1"/>
  <c r="AM706" i="25" s="1"/>
  <c r="AM707" i="25" s="1"/>
  <c r="AM708" i="25" s="1"/>
  <c r="AM709" i="25" s="1"/>
  <c r="AM710" i="25" s="1"/>
  <c r="AM711" i="25" s="1"/>
  <c r="AM712" i="25" s="1"/>
  <c r="AM713" i="25" s="1"/>
  <c r="AM714" i="25" s="1"/>
  <c r="AJ510" i="25"/>
  <c r="AA510" i="25"/>
  <c r="AA511" i="25" s="1"/>
  <c r="AM509" i="25"/>
  <c r="AM510" i="25" s="1"/>
  <c r="AM511" i="25" s="1"/>
  <c r="AM512" i="25" s="1"/>
  <c r="AM513" i="25" s="1"/>
  <c r="AM514" i="25" s="1"/>
  <c r="AM515" i="25" s="1"/>
  <c r="AM516" i="25" s="1"/>
  <c r="AM517" i="25" s="1"/>
  <c r="AM518" i="25" s="1"/>
  <c r="AM519" i="25" s="1"/>
  <c r="AM520" i="25" s="1"/>
  <c r="AM521" i="25" s="1"/>
  <c r="AM522" i="25" s="1"/>
  <c r="AM523" i="25" s="1"/>
  <c r="AM524" i="25" s="1"/>
  <c r="AM525" i="25" s="1"/>
  <c r="AM526" i="25" s="1"/>
  <c r="AM527" i="25" s="1"/>
  <c r="AM528" i="25" s="1"/>
  <c r="AM529" i="25" s="1"/>
  <c r="AM530" i="25" s="1"/>
  <c r="AM531" i="25" s="1"/>
  <c r="AM532" i="25" s="1"/>
  <c r="AM533" i="25" s="1"/>
  <c r="AM534" i="25" s="1"/>
  <c r="AM535" i="25" s="1"/>
  <c r="AM536" i="25" s="1"/>
  <c r="AM537" i="25" s="1"/>
  <c r="AM538" i="25" s="1"/>
  <c r="AM539" i="25" s="1"/>
  <c r="AM540" i="25" s="1"/>
  <c r="AM541" i="25" s="1"/>
  <c r="AM542" i="25" s="1"/>
  <c r="AM543" i="25" s="1"/>
  <c r="AM544" i="25" s="1"/>
  <c r="AM545" i="25" s="1"/>
  <c r="AM546" i="25" s="1"/>
  <c r="AM547" i="25" s="1"/>
  <c r="AM548" i="25" s="1"/>
  <c r="AM549" i="25" s="1"/>
  <c r="AM550" i="25" s="1"/>
  <c r="AM551" i="25" s="1"/>
  <c r="AM552" i="25" s="1"/>
  <c r="AM553" i="25" s="1"/>
  <c r="AM554" i="25" s="1"/>
  <c r="AM555" i="25" s="1"/>
  <c r="AM556" i="25" s="1"/>
  <c r="AM557" i="25" s="1"/>
  <c r="AM558" i="25" s="1"/>
  <c r="AM559" i="25" s="1"/>
  <c r="AM560" i="25" s="1"/>
  <c r="AM561" i="25" s="1"/>
  <c r="AM562" i="25" s="1"/>
  <c r="AM563" i="25" s="1"/>
  <c r="AM564" i="25" s="1"/>
  <c r="AM565" i="25" s="1"/>
  <c r="AM566" i="25" s="1"/>
  <c r="AM567" i="25" s="1"/>
  <c r="AM568" i="25" s="1"/>
  <c r="AM569" i="25" s="1"/>
  <c r="AM570" i="25" s="1"/>
  <c r="AM571" i="25" s="1"/>
  <c r="AM572" i="25" s="1"/>
  <c r="AM573" i="25" s="1"/>
  <c r="AM574" i="25" s="1"/>
  <c r="AM575" i="25" s="1"/>
  <c r="AM576" i="25" s="1"/>
  <c r="AM577" i="25" s="1"/>
  <c r="AM578" i="25" s="1"/>
  <c r="AM579" i="25" s="1"/>
  <c r="AM580" i="25" s="1"/>
  <c r="AM581" i="25" s="1"/>
  <c r="AM582" i="25" s="1"/>
  <c r="AM583" i="25" s="1"/>
  <c r="AM584" i="25" s="1"/>
  <c r="AM585" i="25" s="1"/>
  <c r="AM586" i="25" s="1"/>
  <c r="AM587" i="25" s="1"/>
  <c r="AM588" i="25" s="1"/>
  <c r="AM589" i="25" s="1"/>
  <c r="AM590" i="25" s="1"/>
  <c r="AM591" i="25" s="1"/>
  <c r="AM592" i="25" s="1"/>
  <c r="AM593" i="25" s="1"/>
  <c r="AM594" i="25" s="1"/>
  <c r="AM595" i="25" s="1"/>
  <c r="AM596" i="25" s="1"/>
  <c r="AM597" i="25" s="1"/>
  <c r="AM598" i="25" s="1"/>
  <c r="AM599" i="25" s="1"/>
  <c r="AM600" i="25" s="1"/>
  <c r="AM601" i="25" s="1"/>
  <c r="AM602" i="25" s="1"/>
  <c r="AM603" i="25" s="1"/>
  <c r="AM604" i="25" s="1"/>
  <c r="AM605" i="25" s="1"/>
  <c r="AM606" i="25" s="1"/>
  <c r="AM607" i="25" s="1"/>
  <c r="AM608" i="25" s="1"/>
  <c r="AM609" i="25" s="1"/>
  <c r="AL509" i="25"/>
  <c r="AH509" i="25"/>
  <c r="AH510" i="25" s="1"/>
  <c r="AH511" i="25" s="1"/>
  <c r="AH512" i="25" s="1"/>
  <c r="AH513" i="25" s="1"/>
  <c r="AH514" i="25" s="1"/>
  <c r="AH515" i="25" s="1"/>
  <c r="AH516" i="25" s="1"/>
  <c r="AH517" i="25" s="1"/>
  <c r="AH518" i="25" s="1"/>
  <c r="AH519" i="25" s="1"/>
  <c r="AH520" i="25" s="1"/>
  <c r="AH521" i="25" s="1"/>
  <c r="AH522" i="25" s="1"/>
  <c r="AH523" i="25" s="1"/>
  <c r="AH524" i="25" s="1"/>
  <c r="AH525" i="25" s="1"/>
  <c r="AH526" i="25" s="1"/>
  <c r="AH527" i="25" s="1"/>
  <c r="AH528" i="25" s="1"/>
  <c r="AH529" i="25" s="1"/>
  <c r="AH530" i="25" s="1"/>
  <c r="AH531" i="25" s="1"/>
  <c r="AH532" i="25" s="1"/>
  <c r="AH533" i="25" s="1"/>
  <c r="AH534" i="25" s="1"/>
  <c r="AH535" i="25" s="1"/>
  <c r="AH536" i="25" s="1"/>
  <c r="AH537" i="25" s="1"/>
  <c r="AH538" i="25" s="1"/>
  <c r="AH539" i="25" s="1"/>
  <c r="AH540" i="25" s="1"/>
  <c r="AH541" i="25" s="1"/>
  <c r="AH542" i="25" s="1"/>
  <c r="AH543" i="25" s="1"/>
  <c r="AH544" i="25" s="1"/>
  <c r="AH545" i="25" s="1"/>
  <c r="AH546" i="25" s="1"/>
  <c r="AH547" i="25" s="1"/>
  <c r="AH548" i="25" s="1"/>
  <c r="AH549" i="25" s="1"/>
  <c r="AH550" i="25" s="1"/>
  <c r="AH551" i="25" s="1"/>
  <c r="AH552" i="25" s="1"/>
  <c r="AH553" i="25" s="1"/>
  <c r="AH554" i="25" s="1"/>
  <c r="AH555" i="25" s="1"/>
  <c r="AH556" i="25" s="1"/>
  <c r="AH557" i="25" s="1"/>
  <c r="AH558" i="25" s="1"/>
  <c r="AH559" i="25" s="1"/>
  <c r="AH560" i="25" s="1"/>
  <c r="AH561" i="25" s="1"/>
  <c r="AH562" i="25" s="1"/>
  <c r="AH563" i="25" s="1"/>
  <c r="AH564" i="25" s="1"/>
  <c r="AH565" i="25" s="1"/>
  <c r="AH566" i="25" s="1"/>
  <c r="AH567" i="25" s="1"/>
  <c r="AH568" i="25" s="1"/>
  <c r="AH569" i="25" s="1"/>
  <c r="AH570" i="25" s="1"/>
  <c r="AH571" i="25" s="1"/>
  <c r="AH572" i="25" s="1"/>
  <c r="AH573" i="25" s="1"/>
  <c r="AH574" i="25" s="1"/>
  <c r="AH575" i="25" s="1"/>
  <c r="AH576" i="25" s="1"/>
  <c r="AH577" i="25" s="1"/>
  <c r="AH578" i="25" s="1"/>
  <c r="AH579" i="25" s="1"/>
  <c r="AH580" i="25" s="1"/>
  <c r="AH581" i="25" s="1"/>
  <c r="AH582" i="25" s="1"/>
  <c r="AH583" i="25" s="1"/>
  <c r="AH584" i="25" s="1"/>
  <c r="AH585" i="25" s="1"/>
  <c r="AH586" i="25" s="1"/>
  <c r="AH587" i="25" s="1"/>
  <c r="AH588" i="25" s="1"/>
  <c r="AH589" i="25" s="1"/>
  <c r="AH590" i="25" s="1"/>
  <c r="AH591" i="25" s="1"/>
  <c r="AH592" i="25" s="1"/>
  <c r="AH593" i="25" s="1"/>
  <c r="AH594" i="25" s="1"/>
  <c r="AH595" i="25" s="1"/>
  <c r="AH596" i="25" s="1"/>
  <c r="AH597" i="25" s="1"/>
  <c r="AH598" i="25" s="1"/>
  <c r="AH599" i="25" s="1"/>
  <c r="AH600" i="25" s="1"/>
  <c r="AH601" i="25" s="1"/>
  <c r="AH602" i="25" s="1"/>
  <c r="AH603" i="25" s="1"/>
  <c r="AH604" i="25" s="1"/>
  <c r="AH605" i="25" s="1"/>
  <c r="AH606" i="25" s="1"/>
  <c r="AH607" i="25" s="1"/>
  <c r="AH608" i="25" s="1"/>
  <c r="AH609" i="25" s="1"/>
  <c r="AJ405" i="25"/>
  <c r="AJ406" i="25"/>
  <c r="AJ407" i="25" s="1"/>
  <c r="AJ408" i="25" s="1"/>
  <c r="AJ409" i="25" s="1"/>
  <c r="AJ410" i="25" s="1"/>
  <c r="AJ411" i="25" s="1"/>
  <c r="AJ412" i="25" s="1"/>
  <c r="AJ413" i="25" s="1"/>
  <c r="AJ414" i="25" s="1"/>
  <c r="AJ415" i="25" s="1"/>
  <c r="AJ416" i="25" s="1"/>
  <c r="AJ417" i="25" s="1"/>
  <c r="AJ418" i="25" s="1"/>
  <c r="AJ419" i="25" s="1"/>
  <c r="AJ420" i="25" s="1"/>
  <c r="AJ421" i="25" s="1"/>
  <c r="AJ422" i="25" s="1"/>
  <c r="AJ423" i="25" s="1"/>
  <c r="AJ424" i="25" s="1"/>
  <c r="AJ425" i="25" s="1"/>
  <c r="AJ426" i="25" s="1"/>
  <c r="AJ427" i="25" s="1"/>
  <c r="AJ428" i="25" s="1"/>
  <c r="AJ429" i="25" s="1"/>
  <c r="AJ430" i="25" s="1"/>
  <c r="AJ431" i="25" s="1"/>
  <c r="AJ432" i="25" s="1"/>
  <c r="AJ433" i="25" s="1"/>
  <c r="AJ434" i="25" s="1"/>
  <c r="AJ435" i="25" s="1"/>
  <c r="AJ436" i="25" s="1"/>
  <c r="AJ437" i="25" s="1"/>
  <c r="AJ438" i="25" s="1"/>
  <c r="AJ439" i="25" s="1"/>
  <c r="AJ440" i="25" s="1"/>
  <c r="AJ441" i="25" s="1"/>
  <c r="AJ442" i="25" s="1"/>
  <c r="AJ443" i="25" s="1"/>
  <c r="AJ444" i="25" s="1"/>
  <c r="AJ445" i="25" s="1"/>
  <c r="AJ446" i="25" s="1"/>
  <c r="AJ447" i="25" s="1"/>
  <c r="AJ448" i="25" s="1"/>
  <c r="AJ449" i="25" s="1"/>
  <c r="AJ450" i="25" s="1"/>
  <c r="AJ451" i="25" s="1"/>
  <c r="AJ452" i="25" s="1"/>
  <c r="AJ453" i="25" s="1"/>
  <c r="AJ454" i="25" s="1"/>
  <c r="AJ455" i="25" s="1"/>
  <c r="AJ456" i="25" s="1"/>
  <c r="AJ457" i="25" s="1"/>
  <c r="AJ458" i="25" s="1"/>
  <c r="AJ459" i="25" s="1"/>
  <c r="AJ460" i="25" s="1"/>
  <c r="AJ461" i="25" s="1"/>
  <c r="AJ462" i="25" s="1"/>
  <c r="AJ463" i="25" s="1"/>
  <c r="AJ464" i="25" s="1"/>
  <c r="AJ465" i="25" s="1"/>
  <c r="AJ466" i="25" s="1"/>
  <c r="AJ467" i="25" s="1"/>
  <c r="AJ468" i="25" s="1"/>
  <c r="AJ469" i="25" s="1"/>
  <c r="AJ470" i="25" s="1"/>
  <c r="AJ471" i="25" s="1"/>
  <c r="AJ472" i="25" s="1"/>
  <c r="AJ473" i="25" s="1"/>
  <c r="AJ474" i="25" s="1"/>
  <c r="AJ475" i="25" s="1"/>
  <c r="AJ476" i="25" s="1"/>
  <c r="AJ477" i="25" s="1"/>
  <c r="AJ478" i="25" s="1"/>
  <c r="AJ479" i="25" s="1"/>
  <c r="AJ480" i="25" s="1"/>
  <c r="AJ481" i="25" s="1"/>
  <c r="AJ482" i="25" s="1"/>
  <c r="AJ483" i="25" s="1"/>
  <c r="AJ484" i="25" s="1"/>
  <c r="AJ485" i="25" s="1"/>
  <c r="AJ486" i="25" s="1"/>
  <c r="AJ487" i="25" s="1"/>
  <c r="AJ488" i="25" s="1"/>
  <c r="AJ489" i="25" s="1"/>
  <c r="AJ490" i="25" s="1"/>
  <c r="AJ491" i="25" s="1"/>
  <c r="AJ492" i="25" s="1"/>
  <c r="AJ493" i="25" s="1"/>
  <c r="AJ494" i="25" s="1"/>
  <c r="AJ495" i="25" s="1"/>
  <c r="AJ496" i="25" s="1"/>
  <c r="AJ497" i="25" s="1"/>
  <c r="AJ498" i="25" s="1"/>
  <c r="AJ499" i="25" s="1"/>
  <c r="AJ500" i="25" s="1"/>
  <c r="AJ501" i="25" s="1"/>
  <c r="AJ502" i="25" s="1"/>
  <c r="AJ503" i="25" s="1"/>
  <c r="AJ504" i="25" s="1"/>
  <c r="AA405" i="25"/>
  <c r="AB405" i="25" s="1"/>
  <c r="AM404" i="25"/>
  <c r="AM405" i="25" s="1"/>
  <c r="AM406" i="25" s="1"/>
  <c r="AM407" i="25" s="1"/>
  <c r="AM408" i="25" s="1"/>
  <c r="AM409" i="25" s="1"/>
  <c r="AM410" i="25" s="1"/>
  <c r="AM411" i="25" s="1"/>
  <c r="AM412" i="25" s="1"/>
  <c r="AM413" i="25" s="1"/>
  <c r="AM414" i="25" s="1"/>
  <c r="AM415" i="25" s="1"/>
  <c r="AM416" i="25" s="1"/>
  <c r="AM417" i="25" s="1"/>
  <c r="AM418" i="25" s="1"/>
  <c r="AM419" i="25" s="1"/>
  <c r="AM420" i="25" s="1"/>
  <c r="AM421" i="25" s="1"/>
  <c r="AM422" i="25" s="1"/>
  <c r="AM423" i="25" s="1"/>
  <c r="AM424" i="25" s="1"/>
  <c r="AM425" i="25" s="1"/>
  <c r="AM426" i="25" s="1"/>
  <c r="AM427" i="25" s="1"/>
  <c r="AM428" i="25" s="1"/>
  <c r="AM429" i="25" s="1"/>
  <c r="AM430" i="25" s="1"/>
  <c r="AM431" i="25" s="1"/>
  <c r="AM432" i="25" s="1"/>
  <c r="AM433" i="25" s="1"/>
  <c r="AM434" i="25" s="1"/>
  <c r="AM435" i="25" s="1"/>
  <c r="AM436" i="25" s="1"/>
  <c r="AM437" i="25" s="1"/>
  <c r="AM438" i="25" s="1"/>
  <c r="AM439" i="25" s="1"/>
  <c r="AM440" i="25" s="1"/>
  <c r="AM441" i="25" s="1"/>
  <c r="AM442" i="25" s="1"/>
  <c r="AM443" i="25" s="1"/>
  <c r="AM444" i="25" s="1"/>
  <c r="AM445" i="25" s="1"/>
  <c r="AM446" i="25" s="1"/>
  <c r="AM447" i="25" s="1"/>
  <c r="AM448" i="25" s="1"/>
  <c r="AM449" i="25" s="1"/>
  <c r="AM450" i="25" s="1"/>
  <c r="AM451" i="25" s="1"/>
  <c r="AM452" i="25" s="1"/>
  <c r="AM453" i="25" s="1"/>
  <c r="AM454" i="25" s="1"/>
  <c r="AM455" i="25" s="1"/>
  <c r="AM456" i="25" s="1"/>
  <c r="AM457" i="25" s="1"/>
  <c r="AM458" i="25" s="1"/>
  <c r="AM459" i="25" s="1"/>
  <c r="AM460" i="25" s="1"/>
  <c r="AM461" i="25" s="1"/>
  <c r="AM462" i="25" s="1"/>
  <c r="AM463" i="25" s="1"/>
  <c r="AM464" i="25" s="1"/>
  <c r="AM465" i="25" s="1"/>
  <c r="AM466" i="25" s="1"/>
  <c r="AM467" i="25" s="1"/>
  <c r="AM468" i="25" s="1"/>
  <c r="AM469" i="25" s="1"/>
  <c r="AM470" i="25" s="1"/>
  <c r="AM471" i="25" s="1"/>
  <c r="AM472" i="25" s="1"/>
  <c r="AM473" i="25" s="1"/>
  <c r="AM474" i="25" s="1"/>
  <c r="AM475" i="25" s="1"/>
  <c r="AM476" i="25" s="1"/>
  <c r="AM477" i="25" s="1"/>
  <c r="AM478" i="25" s="1"/>
  <c r="AM479" i="25" s="1"/>
  <c r="AM480" i="25" s="1"/>
  <c r="AM481" i="25" s="1"/>
  <c r="AM482" i="25" s="1"/>
  <c r="AM483" i="25" s="1"/>
  <c r="AM484" i="25" s="1"/>
  <c r="AM485" i="25" s="1"/>
  <c r="AM486" i="25" s="1"/>
  <c r="AM487" i="25" s="1"/>
  <c r="AM488" i="25" s="1"/>
  <c r="AM489" i="25" s="1"/>
  <c r="AM490" i="25" s="1"/>
  <c r="AM491" i="25" s="1"/>
  <c r="AM492" i="25" s="1"/>
  <c r="AM493" i="25" s="1"/>
  <c r="AM494" i="25" s="1"/>
  <c r="AM495" i="25" s="1"/>
  <c r="AM496" i="25" s="1"/>
  <c r="AM497" i="25" s="1"/>
  <c r="AM498" i="25" s="1"/>
  <c r="AM499" i="25" s="1"/>
  <c r="AM500" i="25" s="1"/>
  <c r="AM501" i="25" s="1"/>
  <c r="AM502" i="25" s="1"/>
  <c r="AM503" i="25" s="1"/>
  <c r="AM504" i="25" s="1"/>
  <c r="AL404" i="25"/>
  <c r="AH404" i="25"/>
  <c r="AJ300" i="25"/>
  <c r="AA300" i="25"/>
  <c r="AB300" i="25" s="1"/>
  <c r="AM299" i="25"/>
  <c r="AM300" i="25" s="1"/>
  <c r="AM301" i="25" s="1"/>
  <c r="AM302" i="25" s="1"/>
  <c r="AM303" i="25" s="1"/>
  <c r="AM304" i="25" s="1"/>
  <c r="AM305" i="25" s="1"/>
  <c r="AM306" i="25" s="1"/>
  <c r="AM307" i="25" s="1"/>
  <c r="AM308" i="25" s="1"/>
  <c r="AM309" i="25" s="1"/>
  <c r="AM310" i="25" s="1"/>
  <c r="AM311" i="25" s="1"/>
  <c r="AM312" i="25" s="1"/>
  <c r="AM313" i="25" s="1"/>
  <c r="AM314" i="25" s="1"/>
  <c r="AM315" i="25" s="1"/>
  <c r="AM316" i="25" s="1"/>
  <c r="AM317" i="25" s="1"/>
  <c r="AM318" i="25" s="1"/>
  <c r="AM319" i="25" s="1"/>
  <c r="AM320" i="25" s="1"/>
  <c r="AM321" i="25" s="1"/>
  <c r="AM322" i="25" s="1"/>
  <c r="AM323" i="25" s="1"/>
  <c r="AM324" i="25" s="1"/>
  <c r="AM325" i="25" s="1"/>
  <c r="AM326" i="25" s="1"/>
  <c r="AM327" i="25" s="1"/>
  <c r="AM328" i="25" s="1"/>
  <c r="AM329" i="25" s="1"/>
  <c r="AM330" i="25" s="1"/>
  <c r="AM331" i="25" s="1"/>
  <c r="AM332" i="25" s="1"/>
  <c r="AM333" i="25" s="1"/>
  <c r="AM334" i="25" s="1"/>
  <c r="AM335" i="25" s="1"/>
  <c r="AM336" i="25" s="1"/>
  <c r="AM337" i="25" s="1"/>
  <c r="AM338" i="25" s="1"/>
  <c r="AM339" i="25" s="1"/>
  <c r="AM340" i="25" s="1"/>
  <c r="AM341" i="25" s="1"/>
  <c r="AM342" i="25" s="1"/>
  <c r="AM343" i="25" s="1"/>
  <c r="AM344" i="25" s="1"/>
  <c r="AM345" i="25" s="1"/>
  <c r="AM346" i="25" s="1"/>
  <c r="AM347" i="25" s="1"/>
  <c r="AM348" i="25" s="1"/>
  <c r="AM349" i="25" s="1"/>
  <c r="AM350" i="25" s="1"/>
  <c r="AM351" i="25" s="1"/>
  <c r="AM352" i="25" s="1"/>
  <c r="AM353" i="25" s="1"/>
  <c r="AM354" i="25" s="1"/>
  <c r="AM355" i="25" s="1"/>
  <c r="AM356" i="25" s="1"/>
  <c r="AM357" i="25" s="1"/>
  <c r="AM358" i="25" s="1"/>
  <c r="AM359" i="25" s="1"/>
  <c r="AM360" i="25" s="1"/>
  <c r="AM361" i="25" s="1"/>
  <c r="AM362" i="25" s="1"/>
  <c r="AM363" i="25" s="1"/>
  <c r="AM364" i="25" s="1"/>
  <c r="AM365" i="25" s="1"/>
  <c r="AM366" i="25" s="1"/>
  <c r="AM367" i="25" s="1"/>
  <c r="AM368" i="25" s="1"/>
  <c r="AM369" i="25" s="1"/>
  <c r="AM370" i="25" s="1"/>
  <c r="AM371" i="25" s="1"/>
  <c r="AM372" i="25" s="1"/>
  <c r="AM373" i="25" s="1"/>
  <c r="AM374" i="25" s="1"/>
  <c r="AM375" i="25" s="1"/>
  <c r="AM376" i="25" s="1"/>
  <c r="AM377" i="25" s="1"/>
  <c r="AM378" i="25" s="1"/>
  <c r="AM379" i="25" s="1"/>
  <c r="AM380" i="25" s="1"/>
  <c r="AM381" i="25" s="1"/>
  <c r="AM382" i="25" s="1"/>
  <c r="AM383" i="25" s="1"/>
  <c r="AM384" i="25" s="1"/>
  <c r="AM385" i="25" s="1"/>
  <c r="AM386" i="25" s="1"/>
  <c r="AM387" i="25" s="1"/>
  <c r="AM388" i="25" s="1"/>
  <c r="AM389" i="25" s="1"/>
  <c r="AM390" i="25" s="1"/>
  <c r="AM391" i="25" s="1"/>
  <c r="AM392" i="25" s="1"/>
  <c r="AM393" i="25" s="1"/>
  <c r="AM394" i="25" s="1"/>
  <c r="AM395" i="25" s="1"/>
  <c r="AM396" i="25" s="1"/>
  <c r="AM397" i="25" s="1"/>
  <c r="AM398" i="25" s="1"/>
  <c r="AM399" i="25" s="1"/>
  <c r="AL299" i="25"/>
  <c r="AG299" i="25" s="1"/>
  <c r="AH299" i="25"/>
  <c r="AH300" i="25" s="1"/>
  <c r="AJ195" i="25"/>
  <c r="AJ196" i="25" s="1"/>
  <c r="AJ197" i="25" s="1"/>
  <c r="AJ198" i="25" s="1"/>
  <c r="AJ199" i="25" s="1"/>
  <c r="AJ200" i="25" s="1"/>
  <c r="AJ201" i="25" s="1"/>
  <c r="AJ202" i="25" s="1"/>
  <c r="AJ203" i="25" s="1"/>
  <c r="AJ204" i="25" s="1"/>
  <c r="AJ205" i="25" s="1"/>
  <c r="AJ206" i="25" s="1"/>
  <c r="AJ207" i="25" s="1"/>
  <c r="AJ208" i="25" s="1"/>
  <c r="AJ209" i="25" s="1"/>
  <c r="AJ210" i="25" s="1"/>
  <c r="AJ211" i="25" s="1"/>
  <c r="AJ212" i="25" s="1"/>
  <c r="AJ213" i="25" s="1"/>
  <c r="AJ214" i="25" s="1"/>
  <c r="AJ215" i="25" s="1"/>
  <c r="AJ216" i="25" s="1"/>
  <c r="AJ217" i="25" s="1"/>
  <c r="AJ218" i="25" s="1"/>
  <c r="AJ219" i="25" s="1"/>
  <c r="AJ220" i="25" s="1"/>
  <c r="AJ221" i="25" s="1"/>
  <c r="AJ222" i="25" s="1"/>
  <c r="AJ223" i="25" s="1"/>
  <c r="AJ224" i="25" s="1"/>
  <c r="AJ225" i="25" s="1"/>
  <c r="AJ226" i="25" s="1"/>
  <c r="AJ227" i="25" s="1"/>
  <c r="AJ228" i="25" s="1"/>
  <c r="AJ229" i="25" s="1"/>
  <c r="AJ230" i="25" s="1"/>
  <c r="AJ231" i="25" s="1"/>
  <c r="AJ232" i="25" s="1"/>
  <c r="AJ233" i="25" s="1"/>
  <c r="AJ234" i="25" s="1"/>
  <c r="AJ235" i="25" s="1"/>
  <c r="AJ236" i="25" s="1"/>
  <c r="AJ237" i="25" s="1"/>
  <c r="AJ238" i="25" s="1"/>
  <c r="AJ239" i="25" s="1"/>
  <c r="AJ240" i="25" s="1"/>
  <c r="AJ241" i="25" s="1"/>
  <c r="AJ242" i="25" s="1"/>
  <c r="AJ243" i="25" s="1"/>
  <c r="AJ244" i="25" s="1"/>
  <c r="AJ245" i="25" s="1"/>
  <c r="AJ246" i="25" s="1"/>
  <c r="AJ247" i="25" s="1"/>
  <c r="AJ248" i="25" s="1"/>
  <c r="AJ249" i="25" s="1"/>
  <c r="AJ250" i="25" s="1"/>
  <c r="AJ251" i="25" s="1"/>
  <c r="AJ252" i="25" s="1"/>
  <c r="AJ253" i="25" s="1"/>
  <c r="AJ254" i="25" s="1"/>
  <c r="AJ255" i="25" s="1"/>
  <c r="AJ256" i="25" s="1"/>
  <c r="AJ257" i="25" s="1"/>
  <c r="AJ258" i="25" s="1"/>
  <c r="AJ259" i="25" s="1"/>
  <c r="AJ260" i="25" s="1"/>
  <c r="AJ261" i="25" s="1"/>
  <c r="AJ262" i="25" s="1"/>
  <c r="AJ263" i="25" s="1"/>
  <c r="AJ264" i="25" s="1"/>
  <c r="AJ265" i="25" s="1"/>
  <c r="AJ266" i="25" s="1"/>
  <c r="AJ267" i="25" s="1"/>
  <c r="AJ268" i="25" s="1"/>
  <c r="AJ269" i="25" s="1"/>
  <c r="AJ270" i="25" s="1"/>
  <c r="AJ271" i="25" s="1"/>
  <c r="AJ272" i="25" s="1"/>
  <c r="AJ273" i="25" s="1"/>
  <c r="AJ274" i="25" s="1"/>
  <c r="AJ275" i="25" s="1"/>
  <c r="AJ276" i="25" s="1"/>
  <c r="AJ277" i="25" s="1"/>
  <c r="AJ278" i="25" s="1"/>
  <c r="AJ279" i="25" s="1"/>
  <c r="AJ280" i="25" s="1"/>
  <c r="AJ281" i="25" s="1"/>
  <c r="AJ282" i="25" s="1"/>
  <c r="AJ283" i="25" s="1"/>
  <c r="AJ284" i="25" s="1"/>
  <c r="AJ285" i="25" s="1"/>
  <c r="AJ286" i="25" s="1"/>
  <c r="AJ287" i="25" s="1"/>
  <c r="AJ288" i="25" s="1"/>
  <c r="AJ289" i="25" s="1"/>
  <c r="AJ290" i="25" s="1"/>
  <c r="AJ291" i="25" s="1"/>
  <c r="AJ292" i="25" s="1"/>
  <c r="AJ293" i="25" s="1"/>
  <c r="AJ294" i="25" s="1"/>
  <c r="AA195" i="25"/>
  <c r="AM194" i="25"/>
  <c r="AM195" i="25" s="1"/>
  <c r="AM196" i="25" s="1"/>
  <c r="AM197" i="25" s="1"/>
  <c r="AM198" i="25" s="1"/>
  <c r="AM199" i="25" s="1"/>
  <c r="AM200" i="25" s="1"/>
  <c r="AM201" i="25" s="1"/>
  <c r="AM202" i="25" s="1"/>
  <c r="AM203" i="25" s="1"/>
  <c r="AM204" i="25" s="1"/>
  <c r="AM205" i="25" s="1"/>
  <c r="AM206" i="25" s="1"/>
  <c r="AM207" i="25" s="1"/>
  <c r="AM208" i="25" s="1"/>
  <c r="AM209" i="25" s="1"/>
  <c r="AM210" i="25" s="1"/>
  <c r="AM211" i="25" s="1"/>
  <c r="AM212" i="25" s="1"/>
  <c r="AM213" i="25" s="1"/>
  <c r="AM214" i="25" s="1"/>
  <c r="AM215" i="25" s="1"/>
  <c r="AM216" i="25" s="1"/>
  <c r="AM217" i="25" s="1"/>
  <c r="AM218" i="25" s="1"/>
  <c r="AM219" i="25" s="1"/>
  <c r="AM220" i="25" s="1"/>
  <c r="AM221" i="25" s="1"/>
  <c r="AM222" i="25" s="1"/>
  <c r="AM223" i="25" s="1"/>
  <c r="AM224" i="25" s="1"/>
  <c r="AM225" i="25" s="1"/>
  <c r="AM226" i="25" s="1"/>
  <c r="AM227" i="25" s="1"/>
  <c r="AM228" i="25" s="1"/>
  <c r="AM229" i="25" s="1"/>
  <c r="AM230" i="25" s="1"/>
  <c r="AM231" i="25" s="1"/>
  <c r="AM232" i="25" s="1"/>
  <c r="AM233" i="25" s="1"/>
  <c r="AM234" i="25" s="1"/>
  <c r="AM235" i="25" s="1"/>
  <c r="AM236" i="25" s="1"/>
  <c r="AM237" i="25" s="1"/>
  <c r="AM238" i="25" s="1"/>
  <c r="AM239" i="25" s="1"/>
  <c r="AM240" i="25" s="1"/>
  <c r="AM241" i="25" s="1"/>
  <c r="AM242" i="25" s="1"/>
  <c r="AM243" i="25" s="1"/>
  <c r="AM244" i="25" s="1"/>
  <c r="AM245" i="25" s="1"/>
  <c r="AM246" i="25" s="1"/>
  <c r="AM247" i="25" s="1"/>
  <c r="AM248" i="25" s="1"/>
  <c r="AM249" i="25" s="1"/>
  <c r="AM250" i="25" s="1"/>
  <c r="AM251" i="25" s="1"/>
  <c r="AM252" i="25" s="1"/>
  <c r="AM253" i="25" s="1"/>
  <c r="AM254" i="25" s="1"/>
  <c r="AM255" i="25" s="1"/>
  <c r="AM256" i="25" s="1"/>
  <c r="AM257" i="25" s="1"/>
  <c r="AM258" i="25" s="1"/>
  <c r="AM259" i="25" s="1"/>
  <c r="AM260" i="25" s="1"/>
  <c r="AM261" i="25" s="1"/>
  <c r="AM262" i="25" s="1"/>
  <c r="AM263" i="25" s="1"/>
  <c r="AM264" i="25" s="1"/>
  <c r="AM265" i="25" s="1"/>
  <c r="AM266" i="25" s="1"/>
  <c r="AM267" i="25" s="1"/>
  <c r="AM268" i="25" s="1"/>
  <c r="AM269" i="25" s="1"/>
  <c r="AM270" i="25" s="1"/>
  <c r="AM271" i="25" s="1"/>
  <c r="AM272" i="25" s="1"/>
  <c r="AM273" i="25" s="1"/>
  <c r="AM274" i="25" s="1"/>
  <c r="AM275" i="25" s="1"/>
  <c r="AM276" i="25" s="1"/>
  <c r="AM277" i="25" s="1"/>
  <c r="AM278" i="25" s="1"/>
  <c r="AM279" i="25" s="1"/>
  <c r="AM280" i="25" s="1"/>
  <c r="AM281" i="25" s="1"/>
  <c r="AM282" i="25" s="1"/>
  <c r="AM283" i="25" s="1"/>
  <c r="AM284" i="25" s="1"/>
  <c r="AM285" i="25" s="1"/>
  <c r="AM286" i="25" s="1"/>
  <c r="AM287" i="25" s="1"/>
  <c r="AM288" i="25" s="1"/>
  <c r="AM289" i="25" s="1"/>
  <c r="AM290" i="25" s="1"/>
  <c r="AM291" i="25" s="1"/>
  <c r="AM292" i="25" s="1"/>
  <c r="AM293" i="25" s="1"/>
  <c r="AM294" i="25" s="1"/>
  <c r="AL194" i="25"/>
  <c r="AH194" i="25"/>
  <c r="AH195" i="25" s="1"/>
  <c r="B86" i="25"/>
  <c r="B87" i="25" s="1"/>
  <c r="C23" i="25"/>
  <c r="AJ510" i="24"/>
  <c r="AJ511" i="24" s="1"/>
  <c r="AJ512" i="24" s="1"/>
  <c r="AJ513" i="24" s="1"/>
  <c r="AJ514" i="24" s="1"/>
  <c r="AJ515" i="24" s="1"/>
  <c r="AJ516" i="24" s="1"/>
  <c r="AJ517" i="24" s="1"/>
  <c r="AJ518" i="24" s="1"/>
  <c r="AJ519" i="24" s="1"/>
  <c r="AJ520" i="24" s="1"/>
  <c r="AJ521" i="24" s="1"/>
  <c r="AJ522" i="24" s="1"/>
  <c r="AJ523" i="24" s="1"/>
  <c r="AJ524" i="24" s="1"/>
  <c r="AJ525" i="24" s="1"/>
  <c r="AJ526" i="24" s="1"/>
  <c r="AJ527" i="24" s="1"/>
  <c r="AJ528" i="24" s="1"/>
  <c r="AJ529" i="24" s="1"/>
  <c r="AJ530" i="24" s="1"/>
  <c r="AJ531" i="24" s="1"/>
  <c r="AJ532" i="24" s="1"/>
  <c r="AJ533" i="24" s="1"/>
  <c r="AJ534" i="24" s="1"/>
  <c r="AJ535" i="24" s="1"/>
  <c r="AJ536" i="24" s="1"/>
  <c r="AJ537" i="24" s="1"/>
  <c r="AJ538" i="24" s="1"/>
  <c r="AJ539" i="24" s="1"/>
  <c r="AJ540" i="24" s="1"/>
  <c r="AJ541" i="24" s="1"/>
  <c r="AJ542" i="24" s="1"/>
  <c r="AJ543" i="24" s="1"/>
  <c r="AJ544" i="24" s="1"/>
  <c r="AJ545" i="24" s="1"/>
  <c r="AJ546" i="24" s="1"/>
  <c r="AJ547" i="24" s="1"/>
  <c r="AJ548" i="24" s="1"/>
  <c r="AJ549" i="24" s="1"/>
  <c r="AJ550" i="24" s="1"/>
  <c r="AJ551" i="24" s="1"/>
  <c r="AJ552" i="24" s="1"/>
  <c r="AJ553" i="24" s="1"/>
  <c r="AJ554" i="24" s="1"/>
  <c r="AA510" i="24"/>
  <c r="AB510" i="24" s="1"/>
  <c r="AM509" i="24"/>
  <c r="AM510" i="24" s="1"/>
  <c r="AM511" i="24" s="1"/>
  <c r="AM512" i="24" s="1"/>
  <c r="AM513" i="24" s="1"/>
  <c r="AM514" i="24" s="1"/>
  <c r="AM515" i="24" s="1"/>
  <c r="AM516" i="24" s="1"/>
  <c r="AM517" i="24" s="1"/>
  <c r="AM518" i="24" s="1"/>
  <c r="AM519" i="24" s="1"/>
  <c r="AM520" i="24" s="1"/>
  <c r="AM521" i="24" s="1"/>
  <c r="AM522" i="24" s="1"/>
  <c r="AM523" i="24" s="1"/>
  <c r="AM524" i="24" s="1"/>
  <c r="AM525" i="24" s="1"/>
  <c r="AM526" i="24" s="1"/>
  <c r="AM527" i="24" s="1"/>
  <c r="AM528" i="24" s="1"/>
  <c r="AM529" i="24" s="1"/>
  <c r="AM530" i="24" s="1"/>
  <c r="AM531" i="24" s="1"/>
  <c r="AM532" i="24" s="1"/>
  <c r="AM533" i="24" s="1"/>
  <c r="AM534" i="24" s="1"/>
  <c r="AM535" i="24" s="1"/>
  <c r="AM536" i="24" s="1"/>
  <c r="AM537" i="24" s="1"/>
  <c r="AM538" i="24" s="1"/>
  <c r="AM539" i="24" s="1"/>
  <c r="AM540" i="24" s="1"/>
  <c r="AM541" i="24" s="1"/>
  <c r="AM542" i="24" s="1"/>
  <c r="AM543" i="24" s="1"/>
  <c r="AM544" i="24" s="1"/>
  <c r="AM545" i="24" s="1"/>
  <c r="AM546" i="24" s="1"/>
  <c r="AM547" i="24" s="1"/>
  <c r="AM548" i="24" s="1"/>
  <c r="AM549" i="24" s="1"/>
  <c r="AM550" i="24" s="1"/>
  <c r="AM551" i="24" s="1"/>
  <c r="AM552" i="24" s="1"/>
  <c r="AM553" i="24" s="1"/>
  <c r="AM554" i="24" s="1"/>
  <c r="AM555" i="24" s="1"/>
  <c r="AM556" i="24" s="1"/>
  <c r="AM557" i="24" s="1"/>
  <c r="AM558" i="24" s="1"/>
  <c r="AM559" i="24" s="1"/>
  <c r="AM560" i="24" s="1"/>
  <c r="AM561" i="24" s="1"/>
  <c r="AM562" i="24" s="1"/>
  <c r="AM563" i="24" s="1"/>
  <c r="AM564" i="24" s="1"/>
  <c r="AM565" i="24" s="1"/>
  <c r="AM566" i="24" s="1"/>
  <c r="AM567" i="24" s="1"/>
  <c r="AM568" i="24" s="1"/>
  <c r="AM569" i="24" s="1"/>
  <c r="AM570" i="24" s="1"/>
  <c r="AM571" i="24" s="1"/>
  <c r="AM572" i="24" s="1"/>
  <c r="AM573" i="24" s="1"/>
  <c r="AM574" i="24" s="1"/>
  <c r="AM575" i="24" s="1"/>
  <c r="AM576" i="24" s="1"/>
  <c r="AM577" i="24" s="1"/>
  <c r="AM578" i="24" s="1"/>
  <c r="AM579" i="24" s="1"/>
  <c r="AM580" i="24" s="1"/>
  <c r="AM581" i="24" s="1"/>
  <c r="AM582" i="24" s="1"/>
  <c r="AM583" i="24" s="1"/>
  <c r="AM584" i="24" s="1"/>
  <c r="AM585" i="24" s="1"/>
  <c r="AM586" i="24" s="1"/>
  <c r="AM587" i="24" s="1"/>
  <c r="AM588" i="24" s="1"/>
  <c r="AM589" i="24" s="1"/>
  <c r="AM590" i="24" s="1"/>
  <c r="AM591" i="24" s="1"/>
  <c r="AM592" i="24" s="1"/>
  <c r="AM593" i="24" s="1"/>
  <c r="AM594" i="24" s="1"/>
  <c r="AM595" i="24" s="1"/>
  <c r="AM596" i="24" s="1"/>
  <c r="AM597" i="24" s="1"/>
  <c r="AM598" i="24" s="1"/>
  <c r="AM599" i="24" s="1"/>
  <c r="AM600" i="24" s="1"/>
  <c r="AM601" i="24" s="1"/>
  <c r="AM602" i="24" s="1"/>
  <c r="AM603" i="24" s="1"/>
  <c r="AM604" i="24" s="1"/>
  <c r="AM605" i="24" s="1"/>
  <c r="AM606" i="24" s="1"/>
  <c r="AM607" i="24" s="1"/>
  <c r="AM608" i="24" s="1"/>
  <c r="AM609" i="24" s="1"/>
  <c r="AL509" i="24"/>
  <c r="AH509" i="24"/>
  <c r="AH510" i="24" s="1"/>
  <c r="AH511" i="24" s="1"/>
  <c r="AH512" i="24" s="1"/>
  <c r="AH513" i="24" s="1"/>
  <c r="AH514" i="24" s="1"/>
  <c r="AH515" i="24" s="1"/>
  <c r="AH516" i="24" s="1"/>
  <c r="AH517" i="24" s="1"/>
  <c r="AH518" i="24" s="1"/>
  <c r="AH519" i="24" s="1"/>
  <c r="AH520" i="24" s="1"/>
  <c r="AH521" i="24" s="1"/>
  <c r="AH522" i="24" s="1"/>
  <c r="AH523" i="24" s="1"/>
  <c r="AH524" i="24" s="1"/>
  <c r="AH525" i="24" s="1"/>
  <c r="AH526" i="24" s="1"/>
  <c r="AH527" i="24" s="1"/>
  <c r="AH528" i="24" s="1"/>
  <c r="AH529" i="24" s="1"/>
  <c r="AH530" i="24" s="1"/>
  <c r="AH531" i="24" s="1"/>
  <c r="AH532" i="24" s="1"/>
  <c r="AH533" i="24" s="1"/>
  <c r="AH534" i="24" s="1"/>
  <c r="AH535" i="24" s="1"/>
  <c r="AH536" i="24" s="1"/>
  <c r="AH537" i="24" s="1"/>
  <c r="AH538" i="24" s="1"/>
  <c r="AH539" i="24" s="1"/>
  <c r="AH540" i="24" s="1"/>
  <c r="AH541" i="24" s="1"/>
  <c r="AH542" i="24" s="1"/>
  <c r="AH543" i="24" s="1"/>
  <c r="AH544" i="24" s="1"/>
  <c r="AH545" i="24" s="1"/>
  <c r="AH546" i="24" s="1"/>
  <c r="AH547" i="24" s="1"/>
  <c r="AH548" i="24" s="1"/>
  <c r="AH549" i="24" s="1"/>
  <c r="AH550" i="24" s="1"/>
  <c r="AH551" i="24" s="1"/>
  <c r="AH552" i="24" s="1"/>
  <c r="AH553" i="24" s="1"/>
  <c r="AH554" i="24" s="1"/>
  <c r="AH555" i="24" s="1"/>
  <c r="AH556" i="24" s="1"/>
  <c r="AH557" i="24" s="1"/>
  <c r="AH558" i="24" s="1"/>
  <c r="AH559" i="24" s="1"/>
  <c r="AH560" i="24" s="1"/>
  <c r="AH561" i="24" s="1"/>
  <c r="AH562" i="24" s="1"/>
  <c r="AH563" i="24" s="1"/>
  <c r="AH564" i="24" s="1"/>
  <c r="AH565" i="24" s="1"/>
  <c r="AH566" i="24" s="1"/>
  <c r="AH567" i="24" s="1"/>
  <c r="AH568" i="24" s="1"/>
  <c r="AH569" i="24" s="1"/>
  <c r="AH570" i="24" s="1"/>
  <c r="AH571" i="24" s="1"/>
  <c r="AH572" i="24" s="1"/>
  <c r="AH573" i="24" s="1"/>
  <c r="AH574" i="24" s="1"/>
  <c r="AH575" i="24" s="1"/>
  <c r="AH576" i="24" s="1"/>
  <c r="AH577" i="24" s="1"/>
  <c r="AH578" i="24" s="1"/>
  <c r="AH579" i="24" s="1"/>
  <c r="AH580" i="24" s="1"/>
  <c r="AH581" i="24" s="1"/>
  <c r="AH582" i="24" s="1"/>
  <c r="AH583" i="24" s="1"/>
  <c r="AH584" i="24" s="1"/>
  <c r="AH585" i="24" s="1"/>
  <c r="AH586" i="24" s="1"/>
  <c r="AH587" i="24" s="1"/>
  <c r="AH588" i="24" s="1"/>
  <c r="AH589" i="24" s="1"/>
  <c r="AH590" i="24" s="1"/>
  <c r="AH591" i="24" s="1"/>
  <c r="AH592" i="24" s="1"/>
  <c r="AH593" i="24" s="1"/>
  <c r="AH594" i="24" s="1"/>
  <c r="AH595" i="24" s="1"/>
  <c r="AH596" i="24" s="1"/>
  <c r="AH597" i="24" s="1"/>
  <c r="AH598" i="24" s="1"/>
  <c r="AH599" i="24" s="1"/>
  <c r="AH600" i="24" s="1"/>
  <c r="AH601" i="24" s="1"/>
  <c r="AH602" i="24" s="1"/>
  <c r="AH603" i="24" s="1"/>
  <c r="AH604" i="24" s="1"/>
  <c r="AH605" i="24" s="1"/>
  <c r="AH606" i="24" s="1"/>
  <c r="AH607" i="24" s="1"/>
  <c r="AH608" i="24" s="1"/>
  <c r="AH609" i="24" s="1"/>
  <c r="AJ405" i="24"/>
  <c r="AJ406" i="24" s="1"/>
  <c r="AJ407" i="24" s="1"/>
  <c r="AJ408" i="24" s="1"/>
  <c r="AJ409" i="24" s="1"/>
  <c r="AJ410" i="24" s="1"/>
  <c r="AJ411" i="24" s="1"/>
  <c r="AJ412" i="24" s="1"/>
  <c r="AJ413" i="24" s="1"/>
  <c r="AJ414" i="24" s="1"/>
  <c r="AJ415" i="24" s="1"/>
  <c r="AJ416" i="24" s="1"/>
  <c r="AJ417" i="24" s="1"/>
  <c r="AJ418" i="24" s="1"/>
  <c r="AJ419" i="24" s="1"/>
  <c r="AJ420" i="24" s="1"/>
  <c r="AJ421" i="24" s="1"/>
  <c r="AJ422" i="24" s="1"/>
  <c r="AJ423" i="24" s="1"/>
  <c r="AJ424" i="24" s="1"/>
  <c r="AJ425" i="24" s="1"/>
  <c r="AJ426" i="24" s="1"/>
  <c r="AJ427" i="24" s="1"/>
  <c r="AJ428" i="24" s="1"/>
  <c r="AJ429" i="24" s="1"/>
  <c r="AJ430" i="24" s="1"/>
  <c r="AJ431" i="24" s="1"/>
  <c r="AJ432" i="24" s="1"/>
  <c r="AJ433" i="24" s="1"/>
  <c r="AJ434" i="24" s="1"/>
  <c r="AJ435" i="24" s="1"/>
  <c r="AJ436" i="24" s="1"/>
  <c r="AJ437" i="24" s="1"/>
  <c r="AJ438" i="24" s="1"/>
  <c r="AJ439" i="24" s="1"/>
  <c r="AJ440" i="24" s="1"/>
  <c r="AJ441" i="24" s="1"/>
  <c r="AJ442" i="24" s="1"/>
  <c r="AJ443" i="24" s="1"/>
  <c r="AJ444" i="24" s="1"/>
  <c r="AJ445" i="24" s="1"/>
  <c r="AJ446" i="24" s="1"/>
  <c r="AJ447" i="24" s="1"/>
  <c r="AJ448" i="24" s="1"/>
  <c r="AJ449" i="24" s="1"/>
  <c r="AJ450" i="24" s="1"/>
  <c r="AJ451" i="24" s="1"/>
  <c r="AJ452" i="24" s="1"/>
  <c r="AJ453" i="24" s="1"/>
  <c r="AJ454" i="24" s="1"/>
  <c r="AJ455" i="24" s="1"/>
  <c r="AJ456" i="24" s="1"/>
  <c r="AJ457" i="24" s="1"/>
  <c r="AJ458" i="24" s="1"/>
  <c r="AJ459" i="24" s="1"/>
  <c r="AJ460" i="24" s="1"/>
  <c r="AJ461" i="24" s="1"/>
  <c r="AJ462" i="24" s="1"/>
  <c r="AJ463" i="24" s="1"/>
  <c r="AJ464" i="24" s="1"/>
  <c r="AJ465" i="24" s="1"/>
  <c r="AJ466" i="24" s="1"/>
  <c r="AJ467" i="24" s="1"/>
  <c r="AJ468" i="24" s="1"/>
  <c r="AJ469" i="24" s="1"/>
  <c r="AJ470" i="24" s="1"/>
  <c r="AJ471" i="24" s="1"/>
  <c r="AJ472" i="24" s="1"/>
  <c r="AJ473" i="24" s="1"/>
  <c r="AJ474" i="24" s="1"/>
  <c r="AJ475" i="24" s="1"/>
  <c r="AJ476" i="24" s="1"/>
  <c r="AJ477" i="24" s="1"/>
  <c r="AJ478" i="24" s="1"/>
  <c r="AJ479" i="24" s="1"/>
  <c r="AJ480" i="24" s="1"/>
  <c r="AJ481" i="24" s="1"/>
  <c r="AJ482" i="24" s="1"/>
  <c r="AJ483" i="24" s="1"/>
  <c r="AJ484" i="24" s="1"/>
  <c r="AJ485" i="24" s="1"/>
  <c r="AJ486" i="24" s="1"/>
  <c r="AJ487" i="24" s="1"/>
  <c r="AJ488" i="24" s="1"/>
  <c r="AJ489" i="24" s="1"/>
  <c r="AJ490" i="24" s="1"/>
  <c r="AJ491" i="24" s="1"/>
  <c r="AJ492" i="24" s="1"/>
  <c r="AJ493" i="24" s="1"/>
  <c r="AJ494" i="24" s="1"/>
  <c r="AJ495" i="24" s="1"/>
  <c r="AJ496" i="24" s="1"/>
  <c r="AJ497" i="24" s="1"/>
  <c r="AJ498" i="24" s="1"/>
  <c r="AJ499" i="24" s="1"/>
  <c r="AJ500" i="24" s="1"/>
  <c r="AJ501" i="24" s="1"/>
  <c r="AJ502" i="24" s="1"/>
  <c r="AJ503" i="24" s="1"/>
  <c r="AJ504" i="24" s="1"/>
  <c r="AA405" i="24"/>
  <c r="AA406" i="24" s="1"/>
  <c r="AM404" i="24"/>
  <c r="AM405" i="24" s="1"/>
  <c r="AM406" i="24" s="1"/>
  <c r="AM407" i="24" s="1"/>
  <c r="AM408" i="24" s="1"/>
  <c r="AM409" i="24" s="1"/>
  <c r="AM410" i="24" s="1"/>
  <c r="AM411" i="24" s="1"/>
  <c r="AM412" i="24" s="1"/>
  <c r="AM413" i="24" s="1"/>
  <c r="AM414" i="24" s="1"/>
  <c r="AM415" i="24" s="1"/>
  <c r="AM416" i="24" s="1"/>
  <c r="AM417" i="24" s="1"/>
  <c r="AM418" i="24" s="1"/>
  <c r="AM419" i="24" s="1"/>
  <c r="AM420" i="24" s="1"/>
  <c r="AM421" i="24" s="1"/>
  <c r="AM422" i="24" s="1"/>
  <c r="AM423" i="24" s="1"/>
  <c r="AM424" i="24" s="1"/>
  <c r="AM425" i="24" s="1"/>
  <c r="AM426" i="24" s="1"/>
  <c r="AM427" i="24" s="1"/>
  <c r="AM428" i="24" s="1"/>
  <c r="AM429" i="24" s="1"/>
  <c r="AM430" i="24" s="1"/>
  <c r="AM431" i="24" s="1"/>
  <c r="AM432" i="24" s="1"/>
  <c r="AM433" i="24" s="1"/>
  <c r="AM434" i="24" s="1"/>
  <c r="AM435" i="24" s="1"/>
  <c r="AM436" i="24" s="1"/>
  <c r="AM437" i="24" s="1"/>
  <c r="AM438" i="24" s="1"/>
  <c r="AM439" i="24" s="1"/>
  <c r="AM440" i="24" s="1"/>
  <c r="AM441" i="24" s="1"/>
  <c r="AM442" i="24" s="1"/>
  <c r="AM443" i="24" s="1"/>
  <c r="AM444" i="24" s="1"/>
  <c r="AM445" i="24" s="1"/>
  <c r="AM446" i="24" s="1"/>
  <c r="AM447" i="24" s="1"/>
  <c r="AM448" i="24" s="1"/>
  <c r="AM449" i="24" s="1"/>
  <c r="AM450" i="24" s="1"/>
  <c r="AM451" i="24" s="1"/>
  <c r="AM452" i="24" s="1"/>
  <c r="AM453" i="24" s="1"/>
  <c r="AM454" i="24" s="1"/>
  <c r="AM455" i="24" s="1"/>
  <c r="AM456" i="24" s="1"/>
  <c r="AM457" i="24" s="1"/>
  <c r="AM458" i="24" s="1"/>
  <c r="AM459" i="24" s="1"/>
  <c r="AM460" i="24" s="1"/>
  <c r="AM461" i="24" s="1"/>
  <c r="AM462" i="24" s="1"/>
  <c r="AM463" i="24" s="1"/>
  <c r="AM464" i="24" s="1"/>
  <c r="AM465" i="24" s="1"/>
  <c r="AM466" i="24" s="1"/>
  <c r="AM467" i="24" s="1"/>
  <c r="AM468" i="24" s="1"/>
  <c r="AM469" i="24" s="1"/>
  <c r="AM470" i="24" s="1"/>
  <c r="AM471" i="24" s="1"/>
  <c r="AM472" i="24" s="1"/>
  <c r="AM473" i="24" s="1"/>
  <c r="AM474" i="24" s="1"/>
  <c r="AM475" i="24" s="1"/>
  <c r="AM476" i="24" s="1"/>
  <c r="AM477" i="24" s="1"/>
  <c r="AM478" i="24" s="1"/>
  <c r="AM479" i="24" s="1"/>
  <c r="AM480" i="24" s="1"/>
  <c r="AM481" i="24" s="1"/>
  <c r="AM482" i="24" s="1"/>
  <c r="AM483" i="24" s="1"/>
  <c r="AM484" i="24" s="1"/>
  <c r="AM485" i="24" s="1"/>
  <c r="AM486" i="24" s="1"/>
  <c r="AM487" i="24" s="1"/>
  <c r="AM488" i="24" s="1"/>
  <c r="AM489" i="24" s="1"/>
  <c r="AM490" i="24" s="1"/>
  <c r="AM491" i="24" s="1"/>
  <c r="AM492" i="24" s="1"/>
  <c r="AM493" i="24" s="1"/>
  <c r="AM494" i="24" s="1"/>
  <c r="AM495" i="24" s="1"/>
  <c r="AM496" i="24" s="1"/>
  <c r="AM497" i="24" s="1"/>
  <c r="AM498" i="24" s="1"/>
  <c r="AM499" i="24" s="1"/>
  <c r="AM500" i="24" s="1"/>
  <c r="AM501" i="24" s="1"/>
  <c r="AM502" i="24" s="1"/>
  <c r="AM503" i="24" s="1"/>
  <c r="AM504" i="24" s="1"/>
  <c r="AL404" i="24"/>
  <c r="AL405" i="24" s="1"/>
  <c r="AL406" i="24" s="1"/>
  <c r="AL407" i="24" s="1"/>
  <c r="AL408" i="24" s="1"/>
  <c r="AL409" i="24" s="1"/>
  <c r="AL410" i="24" s="1"/>
  <c r="AL411" i="24" s="1"/>
  <c r="AL412" i="24" s="1"/>
  <c r="AL413" i="24" s="1"/>
  <c r="AL414" i="24" s="1"/>
  <c r="AL415" i="24" s="1"/>
  <c r="AL416" i="24" s="1"/>
  <c r="AL417" i="24" s="1"/>
  <c r="AL418" i="24" s="1"/>
  <c r="AL419" i="24" s="1"/>
  <c r="AL420" i="24" s="1"/>
  <c r="AL421" i="24" s="1"/>
  <c r="AL422" i="24" s="1"/>
  <c r="AL423" i="24" s="1"/>
  <c r="AL424" i="24" s="1"/>
  <c r="AL425" i="24" s="1"/>
  <c r="AL426" i="24" s="1"/>
  <c r="AL427" i="24" s="1"/>
  <c r="AL428" i="24" s="1"/>
  <c r="AL429" i="24" s="1"/>
  <c r="AL430" i="24" s="1"/>
  <c r="AL431" i="24" s="1"/>
  <c r="AL432" i="24" s="1"/>
  <c r="AL433" i="24" s="1"/>
  <c r="AL434" i="24" s="1"/>
  <c r="AL435" i="24" s="1"/>
  <c r="AL436" i="24" s="1"/>
  <c r="AL437" i="24" s="1"/>
  <c r="AL438" i="24" s="1"/>
  <c r="AL439" i="24" s="1"/>
  <c r="AL440" i="24" s="1"/>
  <c r="AL441" i="24" s="1"/>
  <c r="AL442" i="24" s="1"/>
  <c r="AL443" i="24" s="1"/>
  <c r="AL444" i="24" s="1"/>
  <c r="AL445" i="24" s="1"/>
  <c r="AL446" i="24" s="1"/>
  <c r="AL447" i="24" s="1"/>
  <c r="AL448" i="24" s="1"/>
  <c r="AL449" i="24" s="1"/>
  <c r="AL450" i="24" s="1"/>
  <c r="AL451" i="24" s="1"/>
  <c r="AL452" i="24" s="1"/>
  <c r="AL453" i="24" s="1"/>
  <c r="AL454" i="24" s="1"/>
  <c r="AL455" i="24" s="1"/>
  <c r="AL456" i="24" s="1"/>
  <c r="AL457" i="24" s="1"/>
  <c r="AL458" i="24" s="1"/>
  <c r="AL459" i="24" s="1"/>
  <c r="AL460" i="24" s="1"/>
  <c r="AL461" i="24" s="1"/>
  <c r="AL462" i="24" s="1"/>
  <c r="AL463" i="24" s="1"/>
  <c r="AL464" i="24" s="1"/>
  <c r="AL465" i="24" s="1"/>
  <c r="AL466" i="24" s="1"/>
  <c r="AL467" i="24" s="1"/>
  <c r="AL468" i="24" s="1"/>
  <c r="AL469" i="24" s="1"/>
  <c r="AL470" i="24" s="1"/>
  <c r="AL471" i="24" s="1"/>
  <c r="AL472" i="24" s="1"/>
  <c r="AL473" i="24" s="1"/>
  <c r="AL474" i="24" s="1"/>
  <c r="AL475" i="24" s="1"/>
  <c r="AL476" i="24" s="1"/>
  <c r="AL477" i="24" s="1"/>
  <c r="AL478" i="24" s="1"/>
  <c r="AL479" i="24" s="1"/>
  <c r="AL480" i="24" s="1"/>
  <c r="AL481" i="24" s="1"/>
  <c r="AL482" i="24" s="1"/>
  <c r="AL483" i="24" s="1"/>
  <c r="AL484" i="24" s="1"/>
  <c r="AL485" i="24" s="1"/>
  <c r="AL486" i="24" s="1"/>
  <c r="AL487" i="24" s="1"/>
  <c r="AL488" i="24" s="1"/>
  <c r="AL489" i="24" s="1"/>
  <c r="AL490" i="24" s="1"/>
  <c r="AL491" i="24" s="1"/>
  <c r="AL492" i="24" s="1"/>
  <c r="AL493" i="24" s="1"/>
  <c r="AL494" i="24" s="1"/>
  <c r="AL495" i="24" s="1"/>
  <c r="AL496" i="24" s="1"/>
  <c r="AL497" i="24" s="1"/>
  <c r="AL498" i="24" s="1"/>
  <c r="AL499" i="24" s="1"/>
  <c r="AL500" i="24" s="1"/>
  <c r="AL501" i="24" s="1"/>
  <c r="AL502" i="24" s="1"/>
  <c r="AL503" i="24" s="1"/>
  <c r="AL504" i="24" s="1"/>
  <c r="AH404" i="24"/>
  <c r="AH405" i="24" s="1"/>
  <c r="AJ300" i="24"/>
  <c r="AJ301" i="24" s="1"/>
  <c r="AJ302" i="24" s="1"/>
  <c r="AJ303" i="24" s="1"/>
  <c r="AJ304" i="24" s="1"/>
  <c r="AJ305" i="24" s="1"/>
  <c r="AJ306" i="24" s="1"/>
  <c r="AJ307" i="24" s="1"/>
  <c r="AJ308" i="24" s="1"/>
  <c r="AJ309" i="24" s="1"/>
  <c r="AJ310" i="24" s="1"/>
  <c r="AJ311" i="24" s="1"/>
  <c r="AJ312" i="24" s="1"/>
  <c r="AJ313" i="24" s="1"/>
  <c r="AJ314" i="24" s="1"/>
  <c r="AJ315" i="24" s="1"/>
  <c r="AJ316" i="24" s="1"/>
  <c r="AJ317" i="24" s="1"/>
  <c r="AJ318" i="24" s="1"/>
  <c r="AJ319" i="24" s="1"/>
  <c r="AJ320" i="24" s="1"/>
  <c r="AJ321" i="24" s="1"/>
  <c r="AJ322" i="24" s="1"/>
  <c r="AJ323" i="24" s="1"/>
  <c r="AJ324" i="24" s="1"/>
  <c r="AJ325" i="24" s="1"/>
  <c r="AJ326" i="24" s="1"/>
  <c r="AJ327" i="24" s="1"/>
  <c r="AJ328" i="24" s="1"/>
  <c r="AJ329" i="24" s="1"/>
  <c r="AJ330" i="24" s="1"/>
  <c r="AJ331" i="24" s="1"/>
  <c r="AJ332" i="24" s="1"/>
  <c r="AJ333" i="24" s="1"/>
  <c r="AJ334" i="24" s="1"/>
  <c r="AJ335" i="24" s="1"/>
  <c r="AJ336" i="24" s="1"/>
  <c r="AJ337" i="24" s="1"/>
  <c r="AJ338" i="24" s="1"/>
  <c r="AJ339" i="24" s="1"/>
  <c r="AJ340" i="24" s="1"/>
  <c r="AJ341" i="24" s="1"/>
  <c r="AJ342" i="24" s="1"/>
  <c r="AJ343" i="24" s="1"/>
  <c r="AJ344" i="24" s="1"/>
  <c r="AJ345" i="24" s="1"/>
  <c r="AJ346" i="24" s="1"/>
  <c r="AJ347" i="24" s="1"/>
  <c r="AJ348" i="24" s="1"/>
  <c r="AJ349" i="24" s="1"/>
  <c r="AJ350" i="24" s="1"/>
  <c r="AJ351" i="24" s="1"/>
  <c r="AJ352" i="24" s="1"/>
  <c r="AJ353" i="24" s="1"/>
  <c r="AJ354" i="24" s="1"/>
  <c r="AJ355" i="24" s="1"/>
  <c r="AJ356" i="24" s="1"/>
  <c r="AJ357" i="24" s="1"/>
  <c r="AJ358" i="24" s="1"/>
  <c r="AJ359" i="24" s="1"/>
  <c r="AJ360" i="24" s="1"/>
  <c r="AJ361" i="24" s="1"/>
  <c r="AJ362" i="24" s="1"/>
  <c r="AJ363" i="24" s="1"/>
  <c r="AJ364" i="24" s="1"/>
  <c r="AJ365" i="24" s="1"/>
  <c r="AJ366" i="24" s="1"/>
  <c r="AJ367" i="24" s="1"/>
  <c r="AJ368" i="24" s="1"/>
  <c r="AJ369" i="24" s="1"/>
  <c r="AJ370" i="24" s="1"/>
  <c r="AJ371" i="24" s="1"/>
  <c r="AJ372" i="24" s="1"/>
  <c r="AJ373" i="24" s="1"/>
  <c r="AJ374" i="24" s="1"/>
  <c r="AJ375" i="24" s="1"/>
  <c r="AJ376" i="24" s="1"/>
  <c r="AJ377" i="24" s="1"/>
  <c r="AJ378" i="24" s="1"/>
  <c r="AJ379" i="24" s="1"/>
  <c r="AJ380" i="24" s="1"/>
  <c r="AJ381" i="24" s="1"/>
  <c r="AJ382" i="24" s="1"/>
  <c r="AJ383" i="24" s="1"/>
  <c r="AJ384" i="24" s="1"/>
  <c r="AJ385" i="24" s="1"/>
  <c r="AJ386" i="24" s="1"/>
  <c r="AJ387" i="24" s="1"/>
  <c r="AJ388" i="24" s="1"/>
  <c r="AJ389" i="24" s="1"/>
  <c r="AJ390" i="24" s="1"/>
  <c r="AJ391" i="24" s="1"/>
  <c r="AJ392" i="24" s="1"/>
  <c r="AJ393" i="24" s="1"/>
  <c r="AJ394" i="24" s="1"/>
  <c r="AJ395" i="24" s="1"/>
  <c r="AJ396" i="24" s="1"/>
  <c r="AJ397" i="24" s="1"/>
  <c r="AJ398" i="24" s="1"/>
  <c r="AJ399" i="24" s="1"/>
  <c r="AA300" i="24"/>
  <c r="AA301" i="24" s="1"/>
  <c r="AM299" i="24"/>
  <c r="AM300" i="24" s="1"/>
  <c r="AM301" i="24" s="1"/>
  <c r="AM302" i="24" s="1"/>
  <c r="AM303" i="24" s="1"/>
  <c r="AM304" i="24" s="1"/>
  <c r="AM305" i="24" s="1"/>
  <c r="AM306" i="24" s="1"/>
  <c r="AM307" i="24" s="1"/>
  <c r="AM308" i="24" s="1"/>
  <c r="AM309" i="24" s="1"/>
  <c r="AM310" i="24" s="1"/>
  <c r="AM311" i="24" s="1"/>
  <c r="AM312" i="24" s="1"/>
  <c r="AM313" i="24" s="1"/>
  <c r="AM314" i="24" s="1"/>
  <c r="AM315" i="24" s="1"/>
  <c r="AM316" i="24" s="1"/>
  <c r="AM317" i="24" s="1"/>
  <c r="AM318" i="24" s="1"/>
  <c r="AM319" i="24" s="1"/>
  <c r="AM320" i="24" s="1"/>
  <c r="AM321" i="24" s="1"/>
  <c r="AM322" i="24" s="1"/>
  <c r="AM323" i="24" s="1"/>
  <c r="AM324" i="24" s="1"/>
  <c r="AM325" i="24" s="1"/>
  <c r="AM326" i="24" s="1"/>
  <c r="AM327" i="24" s="1"/>
  <c r="AM328" i="24" s="1"/>
  <c r="AM329" i="24" s="1"/>
  <c r="AM330" i="24" s="1"/>
  <c r="AM331" i="24" s="1"/>
  <c r="AM332" i="24" s="1"/>
  <c r="AM333" i="24" s="1"/>
  <c r="AM334" i="24" s="1"/>
  <c r="AM335" i="24" s="1"/>
  <c r="AM336" i="24" s="1"/>
  <c r="AM337" i="24" s="1"/>
  <c r="AM338" i="24" s="1"/>
  <c r="AM339" i="24" s="1"/>
  <c r="AM340" i="24" s="1"/>
  <c r="AM341" i="24" s="1"/>
  <c r="AM342" i="24" s="1"/>
  <c r="AM343" i="24" s="1"/>
  <c r="AM344" i="24" s="1"/>
  <c r="AM345" i="24" s="1"/>
  <c r="AM346" i="24" s="1"/>
  <c r="AM347" i="24" s="1"/>
  <c r="AM348" i="24" s="1"/>
  <c r="AM349" i="24" s="1"/>
  <c r="AM350" i="24" s="1"/>
  <c r="AM351" i="24" s="1"/>
  <c r="AM352" i="24" s="1"/>
  <c r="AM353" i="24" s="1"/>
  <c r="AM354" i="24" s="1"/>
  <c r="AM355" i="24" s="1"/>
  <c r="AM356" i="24" s="1"/>
  <c r="AM357" i="24" s="1"/>
  <c r="AM358" i="24" s="1"/>
  <c r="AM359" i="24" s="1"/>
  <c r="AM360" i="24" s="1"/>
  <c r="AM361" i="24" s="1"/>
  <c r="AM362" i="24" s="1"/>
  <c r="AM363" i="24" s="1"/>
  <c r="AM364" i="24" s="1"/>
  <c r="AM365" i="24" s="1"/>
  <c r="AM366" i="24" s="1"/>
  <c r="AM367" i="24" s="1"/>
  <c r="AM368" i="24" s="1"/>
  <c r="AM369" i="24" s="1"/>
  <c r="AM370" i="24" s="1"/>
  <c r="AM371" i="24" s="1"/>
  <c r="AM372" i="24" s="1"/>
  <c r="AM373" i="24" s="1"/>
  <c r="AM374" i="24" s="1"/>
  <c r="AM375" i="24" s="1"/>
  <c r="AM376" i="24" s="1"/>
  <c r="AM377" i="24" s="1"/>
  <c r="AM378" i="24" s="1"/>
  <c r="AM379" i="24" s="1"/>
  <c r="AM380" i="24" s="1"/>
  <c r="AM381" i="24" s="1"/>
  <c r="AM382" i="24" s="1"/>
  <c r="AM383" i="24" s="1"/>
  <c r="AM384" i="24" s="1"/>
  <c r="AM385" i="24" s="1"/>
  <c r="AM386" i="24" s="1"/>
  <c r="AM387" i="24" s="1"/>
  <c r="AM388" i="24" s="1"/>
  <c r="AM389" i="24" s="1"/>
  <c r="AM390" i="24" s="1"/>
  <c r="AM391" i="24" s="1"/>
  <c r="AM392" i="24" s="1"/>
  <c r="AM393" i="24" s="1"/>
  <c r="AM394" i="24" s="1"/>
  <c r="AM395" i="24" s="1"/>
  <c r="AM396" i="24" s="1"/>
  <c r="AM397" i="24" s="1"/>
  <c r="AM398" i="24" s="1"/>
  <c r="AM399" i="24" s="1"/>
  <c r="AL299" i="24"/>
  <c r="AI299" i="24" s="1"/>
  <c r="AI300" i="24" s="1"/>
  <c r="AH299" i="24"/>
  <c r="AH300" i="24" s="1"/>
  <c r="AJ195" i="24"/>
  <c r="AJ196" i="24" s="1"/>
  <c r="AJ197" i="24" s="1"/>
  <c r="AJ198" i="24" s="1"/>
  <c r="AJ199" i="24" s="1"/>
  <c r="AJ200" i="24" s="1"/>
  <c r="AJ201" i="24" s="1"/>
  <c r="AJ202" i="24" s="1"/>
  <c r="AJ203" i="24" s="1"/>
  <c r="AJ204" i="24" s="1"/>
  <c r="AJ205" i="24" s="1"/>
  <c r="AJ206" i="24" s="1"/>
  <c r="AJ207" i="24" s="1"/>
  <c r="AJ208" i="24" s="1"/>
  <c r="AJ209" i="24" s="1"/>
  <c r="AJ210" i="24" s="1"/>
  <c r="AJ211" i="24" s="1"/>
  <c r="AJ212" i="24" s="1"/>
  <c r="AJ213" i="24" s="1"/>
  <c r="AJ214" i="24" s="1"/>
  <c r="AJ215" i="24" s="1"/>
  <c r="AA195" i="24"/>
  <c r="AA196" i="24" s="1"/>
  <c r="AB196" i="24" s="1"/>
  <c r="AM194" i="24"/>
  <c r="AM195" i="24" s="1"/>
  <c r="AM196" i="24" s="1"/>
  <c r="AM197" i="24" s="1"/>
  <c r="AM198" i="24" s="1"/>
  <c r="AM199" i="24" s="1"/>
  <c r="AM200" i="24" s="1"/>
  <c r="AM201" i="24" s="1"/>
  <c r="AM202" i="24" s="1"/>
  <c r="AM203" i="24" s="1"/>
  <c r="AM204" i="24" s="1"/>
  <c r="AM205" i="24" s="1"/>
  <c r="AM206" i="24" s="1"/>
  <c r="AM207" i="24" s="1"/>
  <c r="AM208" i="24" s="1"/>
  <c r="AM209" i="24" s="1"/>
  <c r="AM210" i="24" s="1"/>
  <c r="AM211" i="24" s="1"/>
  <c r="AM212" i="24" s="1"/>
  <c r="AM213" i="24" s="1"/>
  <c r="AM214" i="24" s="1"/>
  <c r="AM215" i="24" s="1"/>
  <c r="AM216" i="24" s="1"/>
  <c r="AM217" i="24" s="1"/>
  <c r="AM218" i="24" s="1"/>
  <c r="AM219" i="24" s="1"/>
  <c r="AM220" i="24" s="1"/>
  <c r="AM221" i="24" s="1"/>
  <c r="AM222" i="24" s="1"/>
  <c r="AM223" i="24" s="1"/>
  <c r="AM224" i="24" s="1"/>
  <c r="AM225" i="24" s="1"/>
  <c r="AM226" i="24" s="1"/>
  <c r="AM227" i="24" s="1"/>
  <c r="AM228" i="24" s="1"/>
  <c r="AM229" i="24" s="1"/>
  <c r="AM230" i="24" s="1"/>
  <c r="AM231" i="24" s="1"/>
  <c r="AM232" i="24" s="1"/>
  <c r="AM233" i="24" s="1"/>
  <c r="AM234" i="24" s="1"/>
  <c r="AM235" i="24" s="1"/>
  <c r="AM236" i="24" s="1"/>
  <c r="AM237" i="24" s="1"/>
  <c r="AM238" i="24" s="1"/>
  <c r="AM239" i="24" s="1"/>
  <c r="AM240" i="24" s="1"/>
  <c r="AM241" i="24" s="1"/>
  <c r="AM242" i="24" s="1"/>
  <c r="AM243" i="24" s="1"/>
  <c r="AM244" i="24" s="1"/>
  <c r="AM245" i="24" s="1"/>
  <c r="AM246" i="24" s="1"/>
  <c r="AM247" i="24" s="1"/>
  <c r="AM248" i="24" s="1"/>
  <c r="AM249" i="24" s="1"/>
  <c r="AM250" i="24" s="1"/>
  <c r="AM251" i="24" s="1"/>
  <c r="AM252" i="24" s="1"/>
  <c r="AM253" i="24" s="1"/>
  <c r="AM254" i="24" s="1"/>
  <c r="AM255" i="24" s="1"/>
  <c r="AM256" i="24" s="1"/>
  <c r="AM257" i="24" s="1"/>
  <c r="AM258" i="24" s="1"/>
  <c r="AM259" i="24" s="1"/>
  <c r="AM260" i="24" s="1"/>
  <c r="AM261" i="24" s="1"/>
  <c r="AM262" i="24" s="1"/>
  <c r="AM263" i="24" s="1"/>
  <c r="AM264" i="24" s="1"/>
  <c r="AM265" i="24" s="1"/>
  <c r="AM266" i="24" s="1"/>
  <c r="AM267" i="24" s="1"/>
  <c r="AM268" i="24" s="1"/>
  <c r="AM269" i="24" s="1"/>
  <c r="AM270" i="24" s="1"/>
  <c r="AM271" i="24" s="1"/>
  <c r="AM272" i="24" s="1"/>
  <c r="AM273" i="24" s="1"/>
  <c r="AM274" i="24" s="1"/>
  <c r="AM275" i="24" s="1"/>
  <c r="AM276" i="24" s="1"/>
  <c r="AM277" i="24" s="1"/>
  <c r="AM278" i="24" s="1"/>
  <c r="AM279" i="24" s="1"/>
  <c r="AM280" i="24" s="1"/>
  <c r="AM281" i="24" s="1"/>
  <c r="AM282" i="24" s="1"/>
  <c r="AM283" i="24" s="1"/>
  <c r="AM284" i="24" s="1"/>
  <c r="AM285" i="24" s="1"/>
  <c r="AM286" i="24" s="1"/>
  <c r="AM287" i="24" s="1"/>
  <c r="AM288" i="24" s="1"/>
  <c r="AM289" i="24" s="1"/>
  <c r="AM290" i="24" s="1"/>
  <c r="AM291" i="24" s="1"/>
  <c r="AM292" i="24" s="1"/>
  <c r="AM293" i="24" s="1"/>
  <c r="AM294" i="24" s="1"/>
  <c r="AL194" i="24"/>
  <c r="AH194" i="24"/>
  <c r="AH195" i="24" s="1"/>
  <c r="AH196" i="24" s="1"/>
  <c r="AH197" i="24" s="1"/>
  <c r="AH198" i="24" s="1"/>
  <c r="AH199" i="24" s="1"/>
  <c r="AH200" i="24" s="1"/>
  <c r="AH201" i="24" s="1"/>
  <c r="AH202" i="24" s="1"/>
  <c r="AH203" i="24" s="1"/>
  <c r="AH204" i="24" s="1"/>
  <c r="AH205" i="24" s="1"/>
  <c r="AH206" i="24" s="1"/>
  <c r="AH207" i="24" s="1"/>
  <c r="AH208" i="24" s="1"/>
  <c r="AH209" i="24" s="1"/>
  <c r="AH210" i="24" s="1"/>
  <c r="AH211" i="24" s="1"/>
  <c r="AH212" i="24" s="1"/>
  <c r="AH213" i="24" s="1"/>
  <c r="AH214" i="24" s="1"/>
  <c r="AH215" i="24" s="1"/>
  <c r="AH216" i="24" s="1"/>
  <c r="AH217" i="24" s="1"/>
  <c r="AH218" i="24" s="1"/>
  <c r="AH219" i="24" s="1"/>
  <c r="AH220" i="24" s="1"/>
  <c r="AH221" i="24" s="1"/>
  <c r="AH222" i="24" s="1"/>
  <c r="AH223" i="24" s="1"/>
  <c r="AH224" i="24" s="1"/>
  <c r="AH225" i="24" s="1"/>
  <c r="AH226" i="24" s="1"/>
  <c r="AH227" i="24" s="1"/>
  <c r="AH228" i="24" s="1"/>
  <c r="AH229" i="24" s="1"/>
  <c r="AH230" i="24" s="1"/>
  <c r="AH231" i="24" s="1"/>
  <c r="AH232" i="24" s="1"/>
  <c r="AH233" i="24" s="1"/>
  <c r="AH234" i="24" s="1"/>
  <c r="AH235" i="24" s="1"/>
  <c r="AH236" i="24" s="1"/>
  <c r="AH237" i="24" s="1"/>
  <c r="AH238" i="24" s="1"/>
  <c r="AH239" i="24" s="1"/>
  <c r="AH240" i="24" s="1"/>
  <c r="AH241" i="24" s="1"/>
  <c r="AH242" i="24" s="1"/>
  <c r="AH243" i="24" s="1"/>
  <c r="AH244" i="24" s="1"/>
  <c r="AH245" i="24" s="1"/>
  <c r="AH246" i="24" s="1"/>
  <c r="AH247" i="24" s="1"/>
  <c r="AH248" i="24" s="1"/>
  <c r="AH249" i="24" s="1"/>
  <c r="AH250" i="24" s="1"/>
  <c r="AH251" i="24" s="1"/>
  <c r="AH252" i="24" s="1"/>
  <c r="AH253" i="24" s="1"/>
  <c r="AH254" i="24" s="1"/>
  <c r="AH255" i="24" s="1"/>
  <c r="AH256" i="24" s="1"/>
  <c r="AH257" i="24" s="1"/>
  <c r="AH258" i="24" s="1"/>
  <c r="AH259" i="24" s="1"/>
  <c r="AH260" i="24" s="1"/>
  <c r="AH261" i="24" s="1"/>
  <c r="AH262" i="24" s="1"/>
  <c r="AH263" i="24" s="1"/>
  <c r="AH264" i="24" s="1"/>
  <c r="AH265" i="24" s="1"/>
  <c r="AH266" i="24" s="1"/>
  <c r="AH267" i="24" s="1"/>
  <c r="AH268" i="24" s="1"/>
  <c r="AH269" i="24" s="1"/>
  <c r="AH270" i="24" s="1"/>
  <c r="AH271" i="24" s="1"/>
  <c r="AH272" i="24" s="1"/>
  <c r="AH273" i="24" s="1"/>
  <c r="AH274" i="24" s="1"/>
  <c r="AH275" i="24" s="1"/>
  <c r="AH276" i="24" s="1"/>
  <c r="AH277" i="24" s="1"/>
  <c r="AH278" i="24" s="1"/>
  <c r="AH279" i="24" s="1"/>
  <c r="AH280" i="24" s="1"/>
  <c r="AH281" i="24" s="1"/>
  <c r="AH282" i="24" s="1"/>
  <c r="AH283" i="24" s="1"/>
  <c r="AH284" i="24" s="1"/>
  <c r="AH285" i="24" s="1"/>
  <c r="AH286" i="24" s="1"/>
  <c r="AH287" i="24" s="1"/>
  <c r="AH288" i="24" s="1"/>
  <c r="AH289" i="24" s="1"/>
  <c r="AH290" i="24" s="1"/>
  <c r="AH291" i="24" s="1"/>
  <c r="AH292" i="24" s="1"/>
  <c r="AH293" i="24" s="1"/>
  <c r="AH294" i="24" s="1"/>
  <c r="B86" i="24"/>
  <c r="C23" i="24"/>
  <c r="AJ400" i="23"/>
  <c r="AJ401" i="23"/>
  <c r="AJ402" i="23" s="1"/>
  <c r="AJ403" i="23" s="1"/>
  <c r="AJ404" i="23" s="1"/>
  <c r="AJ405" i="23" s="1"/>
  <c r="AJ406" i="23" s="1"/>
  <c r="AJ407" i="23" s="1"/>
  <c r="AJ408" i="23" s="1"/>
  <c r="AJ409" i="23" s="1"/>
  <c r="AJ410" i="23" s="1"/>
  <c r="AJ411" i="23" s="1"/>
  <c r="AJ412" i="23" s="1"/>
  <c r="AJ413" i="23" s="1"/>
  <c r="AJ414" i="23" s="1"/>
  <c r="AJ415" i="23" s="1"/>
  <c r="AJ416" i="23" s="1"/>
  <c r="AJ417" i="23" s="1"/>
  <c r="AJ418" i="23" s="1"/>
  <c r="AJ419" i="23" s="1"/>
  <c r="AJ420" i="23" s="1"/>
  <c r="AJ421" i="23" s="1"/>
  <c r="AJ422" i="23" s="1"/>
  <c r="AJ423" i="23" s="1"/>
  <c r="AJ424" i="23" s="1"/>
  <c r="AJ425" i="23" s="1"/>
  <c r="AJ426" i="23" s="1"/>
  <c r="AJ427" i="23" s="1"/>
  <c r="AJ428" i="23" s="1"/>
  <c r="AJ429" i="23" s="1"/>
  <c r="AJ430" i="23" s="1"/>
  <c r="AJ431" i="23" s="1"/>
  <c r="AJ432" i="23" s="1"/>
  <c r="AJ433" i="23" s="1"/>
  <c r="AJ434" i="23" s="1"/>
  <c r="AJ435" i="23" s="1"/>
  <c r="AJ436" i="23" s="1"/>
  <c r="AJ437" i="23" s="1"/>
  <c r="AJ438" i="23" s="1"/>
  <c r="AJ439" i="23" s="1"/>
  <c r="AJ440" i="23" s="1"/>
  <c r="AJ441" i="23" s="1"/>
  <c r="AJ442" i="23" s="1"/>
  <c r="AJ443" i="23" s="1"/>
  <c r="AJ444" i="23" s="1"/>
  <c r="AJ445" i="23" s="1"/>
  <c r="AJ446" i="23" s="1"/>
  <c r="AJ447" i="23" s="1"/>
  <c r="AJ448" i="23" s="1"/>
  <c r="AJ449" i="23" s="1"/>
  <c r="AJ450" i="23" s="1"/>
  <c r="AJ451" i="23" s="1"/>
  <c r="AJ452" i="23" s="1"/>
  <c r="AJ453" i="23" s="1"/>
  <c r="AJ454" i="23" s="1"/>
  <c r="AJ455" i="23" s="1"/>
  <c r="AJ456" i="23" s="1"/>
  <c r="AJ457" i="23" s="1"/>
  <c r="AJ458" i="23" s="1"/>
  <c r="AJ459" i="23" s="1"/>
  <c r="AJ460" i="23" s="1"/>
  <c r="AJ461" i="23" s="1"/>
  <c r="AJ462" i="23" s="1"/>
  <c r="AJ463" i="23" s="1"/>
  <c r="AJ464" i="23" s="1"/>
  <c r="AJ465" i="23" s="1"/>
  <c r="AJ466" i="23" s="1"/>
  <c r="AJ467" i="23" s="1"/>
  <c r="AJ468" i="23" s="1"/>
  <c r="AJ469" i="23" s="1"/>
  <c r="AJ470" i="23" s="1"/>
  <c r="AJ471" i="23" s="1"/>
  <c r="AJ472" i="23" s="1"/>
  <c r="AJ473" i="23" s="1"/>
  <c r="AJ474" i="23" s="1"/>
  <c r="AJ475" i="23" s="1"/>
  <c r="AJ476" i="23" s="1"/>
  <c r="AJ477" i="23" s="1"/>
  <c r="AJ478" i="23" s="1"/>
  <c r="AJ479" i="23" s="1"/>
  <c r="AJ480" i="23" s="1"/>
  <c r="AJ481" i="23" s="1"/>
  <c r="AJ482" i="23" s="1"/>
  <c r="AJ483" i="23" s="1"/>
  <c r="AJ484" i="23" s="1"/>
  <c r="AJ485" i="23" s="1"/>
  <c r="AJ486" i="23" s="1"/>
  <c r="AJ487" i="23" s="1"/>
  <c r="AJ488" i="23" s="1"/>
  <c r="AJ489" i="23" s="1"/>
  <c r="AJ490" i="23" s="1"/>
  <c r="AJ491" i="23" s="1"/>
  <c r="AJ492" i="23" s="1"/>
  <c r="AJ493" i="23" s="1"/>
  <c r="AJ494" i="23" s="1"/>
  <c r="AJ495" i="23" s="1"/>
  <c r="AJ496" i="23" s="1"/>
  <c r="AJ497" i="23" s="1"/>
  <c r="AJ498" i="23" s="1"/>
  <c r="AJ499" i="23" s="1"/>
  <c r="AA400" i="23"/>
  <c r="AA401" i="23" s="1"/>
  <c r="AM399" i="23"/>
  <c r="AM400" i="23" s="1"/>
  <c r="AM401" i="23" s="1"/>
  <c r="AM402" i="23" s="1"/>
  <c r="AM403" i="23" s="1"/>
  <c r="AM404" i="23" s="1"/>
  <c r="AM405" i="23" s="1"/>
  <c r="AM406" i="23" s="1"/>
  <c r="AM407" i="23" s="1"/>
  <c r="AM408" i="23" s="1"/>
  <c r="AM409" i="23" s="1"/>
  <c r="AM410" i="23" s="1"/>
  <c r="AM411" i="23" s="1"/>
  <c r="AM412" i="23" s="1"/>
  <c r="AM413" i="23" s="1"/>
  <c r="AM414" i="23" s="1"/>
  <c r="AM415" i="23" s="1"/>
  <c r="AM416" i="23" s="1"/>
  <c r="AM417" i="23" s="1"/>
  <c r="AM418" i="23" s="1"/>
  <c r="AM419" i="23" s="1"/>
  <c r="AM420" i="23" s="1"/>
  <c r="AM421" i="23" s="1"/>
  <c r="AM422" i="23" s="1"/>
  <c r="AM423" i="23" s="1"/>
  <c r="AM424" i="23" s="1"/>
  <c r="AM425" i="23" s="1"/>
  <c r="AM426" i="23" s="1"/>
  <c r="AM427" i="23" s="1"/>
  <c r="AM428" i="23" s="1"/>
  <c r="AM429" i="23" s="1"/>
  <c r="AM430" i="23" s="1"/>
  <c r="AM431" i="23" s="1"/>
  <c r="AM432" i="23" s="1"/>
  <c r="AM433" i="23" s="1"/>
  <c r="AM434" i="23" s="1"/>
  <c r="AM435" i="23" s="1"/>
  <c r="AM436" i="23" s="1"/>
  <c r="AM437" i="23" s="1"/>
  <c r="AM438" i="23" s="1"/>
  <c r="AM439" i="23" s="1"/>
  <c r="AM440" i="23" s="1"/>
  <c r="AM441" i="23" s="1"/>
  <c r="AM442" i="23" s="1"/>
  <c r="AM443" i="23" s="1"/>
  <c r="AM444" i="23" s="1"/>
  <c r="AM445" i="23" s="1"/>
  <c r="AM446" i="23" s="1"/>
  <c r="AM447" i="23" s="1"/>
  <c r="AM448" i="23" s="1"/>
  <c r="AM449" i="23" s="1"/>
  <c r="AM450" i="23" s="1"/>
  <c r="AM451" i="23" s="1"/>
  <c r="AM452" i="23" s="1"/>
  <c r="AM453" i="23" s="1"/>
  <c r="AM454" i="23" s="1"/>
  <c r="AM455" i="23" s="1"/>
  <c r="AM456" i="23" s="1"/>
  <c r="AM457" i="23" s="1"/>
  <c r="AM458" i="23" s="1"/>
  <c r="AM459" i="23" s="1"/>
  <c r="AM460" i="23" s="1"/>
  <c r="AM461" i="23" s="1"/>
  <c r="AM462" i="23" s="1"/>
  <c r="AM463" i="23" s="1"/>
  <c r="AM464" i="23" s="1"/>
  <c r="AM465" i="23" s="1"/>
  <c r="AM466" i="23" s="1"/>
  <c r="AM467" i="23" s="1"/>
  <c r="AM468" i="23" s="1"/>
  <c r="AM469" i="23" s="1"/>
  <c r="AM470" i="23" s="1"/>
  <c r="AM471" i="23" s="1"/>
  <c r="AM472" i="23" s="1"/>
  <c r="AM473" i="23" s="1"/>
  <c r="AM474" i="23" s="1"/>
  <c r="AM475" i="23" s="1"/>
  <c r="AM476" i="23" s="1"/>
  <c r="AM477" i="23" s="1"/>
  <c r="AM478" i="23" s="1"/>
  <c r="AM479" i="23" s="1"/>
  <c r="AM480" i="23" s="1"/>
  <c r="AM481" i="23" s="1"/>
  <c r="AM482" i="23" s="1"/>
  <c r="AM483" i="23" s="1"/>
  <c r="AM484" i="23" s="1"/>
  <c r="AM485" i="23" s="1"/>
  <c r="AM486" i="23" s="1"/>
  <c r="AM487" i="23" s="1"/>
  <c r="AM488" i="23" s="1"/>
  <c r="AM489" i="23" s="1"/>
  <c r="AM490" i="23" s="1"/>
  <c r="AM491" i="23" s="1"/>
  <c r="AM492" i="23" s="1"/>
  <c r="AM493" i="23" s="1"/>
  <c r="AM494" i="23" s="1"/>
  <c r="AM495" i="23" s="1"/>
  <c r="AM496" i="23" s="1"/>
  <c r="AM497" i="23" s="1"/>
  <c r="AM498" i="23" s="1"/>
  <c r="AM499" i="23" s="1"/>
  <c r="AL399" i="23"/>
  <c r="AH399" i="23"/>
  <c r="AH400" i="23" s="1"/>
  <c r="AJ295" i="23"/>
  <c r="AJ296" i="23" s="1"/>
  <c r="AJ297" i="23" s="1"/>
  <c r="AJ298" i="23" s="1"/>
  <c r="AJ299" i="23" s="1"/>
  <c r="AJ300" i="23" s="1"/>
  <c r="AJ301" i="23" s="1"/>
  <c r="AJ302" i="23" s="1"/>
  <c r="AJ303" i="23" s="1"/>
  <c r="AJ304" i="23" s="1"/>
  <c r="AJ305" i="23" s="1"/>
  <c r="AJ306" i="23" s="1"/>
  <c r="AJ307" i="23" s="1"/>
  <c r="AJ308" i="23" s="1"/>
  <c r="AJ309" i="23" s="1"/>
  <c r="AJ310" i="23" s="1"/>
  <c r="AJ311" i="23" s="1"/>
  <c r="AJ312" i="23" s="1"/>
  <c r="AJ313" i="23" s="1"/>
  <c r="AJ314" i="23" s="1"/>
  <c r="AJ315" i="23" s="1"/>
  <c r="AJ316" i="23" s="1"/>
  <c r="AJ317" i="23" s="1"/>
  <c r="AJ318" i="23" s="1"/>
  <c r="AJ319" i="23" s="1"/>
  <c r="AJ320" i="23" s="1"/>
  <c r="AJ321" i="23" s="1"/>
  <c r="AJ322" i="23" s="1"/>
  <c r="AJ323" i="23" s="1"/>
  <c r="AJ324" i="23" s="1"/>
  <c r="AJ325" i="23" s="1"/>
  <c r="AJ326" i="23" s="1"/>
  <c r="AJ327" i="23" s="1"/>
  <c r="AJ328" i="23" s="1"/>
  <c r="AJ329" i="23" s="1"/>
  <c r="AJ330" i="23" s="1"/>
  <c r="AJ331" i="23" s="1"/>
  <c r="AJ332" i="23" s="1"/>
  <c r="AJ333" i="23" s="1"/>
  <c r="AJ334" i="23" s="1"/>
  <c r="AJ335" i="23" s="1"/>
  <c r="AJ336" i="23" s="1"/>
  <c r="AJ337" i="23" s="1"/>
  <c r="AJ338" i="23" s="1"/>
  <c r="AJ339" i="23" s="1"/>
  <c r="AJ340" i="23" s="1"/>
  <c r="AJ341" i="23" s="1"/>
  <c r="AJ342" i="23" s="1"/>
  <c r="AJ343" i="23" s="1"/>
  <c r="AJ344" i="23" s="1"/>
  <c r="AJ345" i="23" s="1"/>
  <c r="AJ346" i="23" s="1"/>
  <c r="AA295" i="23"/>
  <c r="AA296" i="23" s="1"/>
  <c r="AM294" i="23"/>
  <c r="AM295" i="23" s="1"/>
  <c r="AM296" i="23" s="1"/>
  <c r="AM297" i="23" s="1"/>
  <c r="AM298" i="23" s="1"/>
  <c r="AM299" i="23" s="1"/>
  <c r="AM300" i="23" s="1"/>
  <c r="AM301" i="23" s="1"/>
  <c r="AM302" i="23" s="1"/>
  <c r="AM303" i="23" s="1"/>
  <c r="AM304" i="23" s="1"/>
  <c r="AM305" i="23" s="1"/>
  <c r="AM306" i="23" s="1"/>
  <c r="AM307" i="23" s="1"/>
  <c r="AM308" i="23" s="1"/>
  <c r="AM309" i="23" s="1"/>
  <c r="AM310" i="23" s="1"/>
  <c r="AM311" i="23" s="1"/>
  <c r="AM312" i="23" s="1"/>
  <c r="AM313" i="23" s="1"/>
  <c r="AM314" i="23" s="1"/>
  <c r="AM315" i="23" s="1"/>
  <c r="AM316" i="23" s="1"/>
  <c r="AM317" i="23" s="1"/>
  <c r="AM318" i="23" s="1"/>
  <c r="AM319" i="23" s="1"/>
  <c r="AM320" i="23" s="1"/>
  <c r="AM321" i="23" s="1"/>
  <c r="AM322" i="23" s="1"/>
  <c r="AM323" i="23" s="1"/>
  <c r="AM324" i="23" s="1"/>
  <c r="AM325" i="23" s="1"/>
  <c r="AM326" i="23" s="1"/>
  <c r="AM327" i="23" s="1"/>
  <c r="AM328" i="23" s="1"/>
  <c r="AM329" i="23" s="1"/>
  <c r="AM330" i="23" s="1"/>
  <c r="AM331" i="23" s="1"/>
  <c r="AM332" i="23" s="1"/>
  <c r="AM333" i="23" s="1"/>
  <c r="AM334" i="23" s="1"/>
  <c r="AM335" i="23" s="1"/>
  <c r="AM336" i="23" s="1"/>
  <c r="AM337" i="23" s="1"/>
  <c r="AM338" i="23" s="1"/>
  <c r="AM339" i="23" s="1"/>
  <c r="AM340" i="23" s="1"/>
  <c r="AM341" i="23" s="1"/>
  <c r="AM342" i="23" s="1"/>
  <c r="AM343" i="23" s="1"/>
  <c r="AM344" i="23" s="1"/>
  <c r="AM345" i="23" s="1"/>
  <c r="AM346" i="23" s="1"/>
  <c r="AM347" i="23" s="1"/>
  <c r="AM348" i="23" s="1"/>
  <c r="AM349" i="23" s="1"/>
  <c r="AM350" i="23" s="1"/>
  <c r="AM351" i="23" s="1"/>
  <c r="AM352" i="23" s="1"/>
  <c r="AM353" i="23" s="1"/>
  <c r="AM354" i="23" s="1"/>
  <c r="AM355" i="23" s="1"/>
  <c r="AM356" i="23" s="1"/>
  <c r="AM357" i="23" s="1"/>
  <c r="AM358" i="23" s="1"/>
  <c r="AM359" i="23" s="1"/>
  <c r="AM360" i="23" s="1"/>
  <c r="AM361" i="23" s="1"/>
  <c r="AM362" i="23" s="1"/>
  <c r="AM363" i="23" s="1"/>
  <c r="AM364" i="23" s="1"/>
  <c r="AM365" i="23" s="1"/>
  <c r="AM366" i="23" s="1"/>
  <c r="AM367" i="23" s="1"/>
  <c r="AM368" i="23" s="1"/>
  <c r="AM369" i="23" s="1"/>
  <c r="AM370" i="23" s="1"/>
  <c r="AM371" i="23" s="1"/>
  <c r="AM372" i="23" s="1"/>
  <c r="AM373" i="23" s="1"/>
  <c r="AM374" i="23" s="1"/>
  <c r="AM375" i="23" s="1"/>
  <c r="AM376" i="23" s="1"/>
  <c r="AM377" i="23" s="1"/>
  <c r="AM378" i="23" s="1"/>
  <c r="AM379" i="23" s="1"/>
  <c r="AM380" i="23" s="1"/>
  <c r="AM381" i="23" s="1"/>
  <c r="AM382" i="23" s="1"/>
  <c r="AM383" i="23" s="1"/>
  <c r="AM384" i="23" s="1"/>
  <c r="AM385" i="23" s="1"/>
  <c r="AM386" i="23" s="1"/>
  <c r="AM387" i="23" s="1"/>
  <c r="AM388" i="23" s="1"/>
  <c r="AM389" i="23" s="1"/>
  <c r="AM390" i="23" s="1"/>
  <c r="AM391" i="23" s="1"/>
  <c r="AM392" i="23" s="1"/>
  <c r="AM393" i="23" s="1"/>
  <c r="AM394" i="23" s="1"/>
  <c r="AL294" i="23"/>
  <c r="AH294" i="23"/>
  <c r="AH295" i="23" s="1"/>
  <c r="AK189" i="23"/>
  <c r="AK190" i="23" s="1"/>
  <c r="AJ190" i="23"/>
  <c r="AJ191" i="23" s="1"/>
  <c r="AJ192" i="23" s="1"/>
  <c r="AJ193" i="23" s="1"/>
  <c r="AJ194" i="23" s="1"/>
  <c r="AJ195" i="23" s="1"/>
  <c r="AJ196" i="23" s="1"/>
  <c r="AJ197" i="23" s="1"/>
  <c r="AJ198" i="23" s="1"/>
  <c r="AJ199" i="23" s="1"/>
  <c r="AJ200" i="23" s="1"/>
  <c r="AJ201" i="23" s="1"/>
  <c r="AJ202" i="23" s="1"/>
  <c r="AJ203" i="23" s="1"/>
  <c r="AJ204" i="23" s="1"/>
  <c r="AJ205" i="23" s="1"/>
  <c r="AJ206" i="23" s="1"/>
  <c r="AJ207" i="23" s="1"/>
  <c r="AJ208" i="23" s="1"/>
  <c r="AJ209" i="23" s="1"/>
  <c r="AJ210" i="23" s="1"/>
  <c r="AJ211" i="23" s="1"/>
  <c r="AJ212" i="23" s="1"/>
  <c r="AJ213" i="23" s="1"/>
  <c r="AJ214" i="23" s="1"/>
  <c r="AJ215" i="23" s="1"/>
  <c r="AJ216" i="23" s="1"/>
  <c r="AJ217" i="23" s="1"/>
  <c r="AJ218" i="23" s="1"/>
  <c r="AJ219" i="23" s="1"/>
  <c r="AJ220" i="23" s="1"/>
  <c r="AJ221" i="23" s="1"/>
  <c r="AJ222" i="23" s="1"/>
  <c r="AJ223" i="23" s="1"/>
  <c r="AJ224" i="23" s="1"/>
  <c r="AJ225" i="23" s="1"/>
  <c r="AJ226" i="23" s="1"/>
  <c r="AJ227" i="23" s="1"/>
  <c r="AJ228" i="23" s="1"/>
  <c r="AJ229" i="23" s="1"/>
  <c r="AJ230" i="23" s="1"/>
  <c r="AJ231" i="23" s="1"/>
  <c r="AJ232" i="23" s="1"/>
  <c r="AJ233" i="23" s="1"/>
  <c r="AJ234" i="23" s="1"/>
  <c r="AJ235" i="23" s="1"/>
  <c r="AJ236" i="23" s="1"/>
  <c r="AJ237" i="23" s="1"/>
  <c r="AJ238" i="23" s="1"/>
  <c r="AJ239" i="23" s="1"/>
  <c r="AJ240" i="23" s="1"/>
  <c r="AJ241" i="23" s="1"/>
  <c r="AJ242" i="23" s="1"/>
  <c r="AJ243" i="23" s="1"/>
  <c r="AJ244" i="23" s="1"/>
  <c r="AJ245" i="23" s="1"/>
  <c r="AJ246" i="23" s="1"/>
  <c r="AJ247" i="23" s="1"/>
  <c r="AJ248" i="23" s="1"/>
  <c r="AJ249" i="23" s="1"/>
  <c r="AJ250" i="23" s="1"/>
  <c r="AJ251" i="23" s="1"/>
  <c r="AJ252" i="23" s="1"/>
  <c r="AJ253" i="23" s="1"/>
  <c r="AJ254" i="23" s="1"/>
  <c r="AJ255" i="23" s="1"/>
  <c r="AJ256" i="23" s="1"/>
  <c r="AJ257" i="23" s="1"/>
  <c r="AJ258" i="23" s="1"/>
  <c r="AJ259" i="23" s="1"/>
  <c r="AJ260" i="23" s="1"/>
  <c r="AJ261" i="23" s="1"/>
  <c r="AJ262" i="23" s="1"/>
  <c r="AJ263" i="23" s="1"/>
  <c r="AJ264" i="23" s="1"/>
  <c r="AJ265" i="23" s="1"/>
  <c r="AJ266" i="23" s="1"/>
  <c r="AJ267" i="23" s="1"/>
  <c r="AJ268" i="23" s="1"/>
  <c r="AJ269" i="23" s="1"/>
  <c r="AJ270" i="23" s="1"/>
  <c r="AJ271" i="23" s="1"/>
  <c r="AJ272" i="23" s="1"/>
  <c r="AJ273" i="23" s="1"/>
  <c r="AJ274" i="23" s="1"/>
  <c r="AJ275" i="23" s="1"/>
  <c r="AJ276" i="23" s="1"/>
  <c r="AJ277" i="23" s="1"/>
  <c r="AJ278" i="23" s="1"/>
  <c r="AJ279" i="23" s="1"/>
  <c r="AJ280" i="23" s="1"/>
  <c r="AJ281" i="23" s="1"/>
  <c r="AJ282" i="23" s="1"/>
  <c r="AJ283" i="23" s="1"/>
  <c r="AJ284" i="23" s="1"/>
  <c r="AJ285" i="23" s="1"/>
  <c r="AJ286" i="23" s="1"/>
  <c r="AJ287" i="23" s="1"/>
  <c r="AJ288" i="23" s="1"/>
  <c r="AJ289" i="23" s="1"/>
  <c r="AA190" i="23"/>
  <c r="AB190" i="23" s="1"/>
  <c r="AM189" i="23"/>
  <c r="AM190" i="23" s="1"/>
  <c r="AM191" i="23" s="1"/>
  <c r="AM192" i="23" s="1"/>
  <c r="AM193" i="23" s="1"/>
  <c r="AM194" i="23" s="1"/>
  <c r="AM195" i="23" s="1"/>
  <c r="AM196" i="23" s="1"/>
  <c r="AM197" i="23" s="1"/>
  <c r="AM198" i="23" s="1"/>
  <c r="AM199" i="23" s="1"/>
  <c r="AM200" i="23" s="1"/>
  <c r="AM201" i="23" s="1"/>
  <c r="AM202" i="23" s="1"/>
  <c r="AM203" i="23" s="1"/>
  <c r="AM204" i="23" s="1"/>
  <c r="AM205" i="23" s="1"/>
  <c r="AM206" i="23" s="1"/>
  <c r="AM207" i="23" s="1"/>
  <c r="AM208" i="23" s="1"/>
  <c r="AM209" i="23" s="1"/>
  <c r="AM210" i="23" s="1"/>
  <c r="AM211" i="23" s="1"/>
  <c r="AM212" i="23" s="1"/>
  <c r="AM213" i="23" s="1"/>
  <c r="AM214" i="23" s="1"/>
  <c r="AM215" i="23" s="1"/>
  <c r="AM216" i="23" s="1"/>
  <c r="AM217" i="23" s="1"/>
  <c r="AM218" i="23" s="1"/>
  <c r="AM219" i="23" s="1"/>
  <c r="AM220" i="23" s="1"/>
  <c r="AM221" i="23" s="1"/>
  <c r="AM222" i="23" s="1"/>
  <c r="AM223" i="23" s="1"/>
  <c r="AM224" i="23" s="1"/>
  <c r="AM225" i="23" s="1"/>
  <c r="AM226" i="23" s="1"/>
  <c r="AM227" i="23" s="1"/>
  <c r="AM228" i="23" s="1"/>
  <c r="AM229" i="23" s="1"/>
  <c r="AM230" i="23" s="1"/>
  <c r="AM231" i="23" s="1"/>
  <c r="AM232" i="23" s="1"/>
  <c r="AM233" i="23" s="1"/>
  <c r="AM234" i="23" s="1"/>
  <c r="AM235" i="23" s="1"/>
  <c r="AM236" i="23" s="1"/>
  <c r="AM237" i="23" s="1"/>
  <c r="AM238" i="23" s="1"/>
  <c r="AM239" i="23" s="1"/>
  <c r="AM240" i="23" s="1"/>
  <c r="AM241" i="23" s="1"/>
  <c r="AM242" i="23" s="1"/>
  <c r="AM243" i="23" s="1"/>
  <c r="AM244" i="23" s="1"/>
  <c r="AM245" i="23" s="1"/>
  <c r="AM246" i="23" s="1"/>
  <c r="AM247" i="23" s="1"/>
  <c r="AM248" i="23" s="1"/>
  <c r="AM249" i="23" s="1"/>
  <c r="AM250" i="23" s="1"/>
  <c r="AM251" i="23" s="1"/>
  <c r="AM252" i="23" s="1"/>
  <c r="AM253" i="23" s="1"/>
  <c r="AM254" i="23" s="1"/>
  <c r="AM255" i="23" s="1"/>
  <c r="AM256" i="23" s="1"/>
  <c r="AM257" i="23" s="1"/>
  <c r="AM258" i="23" s="1"/>
  <c r="AM259" i="23" s="1"/>
  <c r="AM260" i="23" s="1"/>
  <c r="AM261" i="23" s="1"/>
  <c r="AM262" i="23" s="1"/>
  <c r="AM263" i="23" s="1"/>
  <c r="AM264" i="23" s="1"/>
  <c r="AM265" i="23" s="1"/>
  <c r="AM266" i="23" s="1"/>
  <c r="AM267" i="23" s="1"/>
  <c r="AM268" i="23" s="1"/>
  <c r="AM269" i="23" s="1"/>
  <c r="AM270" i="23" s="1"/>
  <c r="AM271" i="23" s="1"/>
  <c r="AM272" i="23" s="1"/>
  <c r="AM273" i="23" s="1"/>
  <c r="AM274" i="23" s="1"/>
  <c r="AM275" i="23" s="1"/>
  <c r="AM276" i="23" s="1"/>
  <c r="AM277" i="23" s="1"/>
  <c r="AM278" i="23" s="1"/>
  <c r="AM279" i="23" s="1"/>
  <c r="AM280" i="23" s="1"/>
  <c r="AM281" i="23" s="1"/>
  <c r="AM282" i="23" s="1"/>
  <c r="AM283" i="23" s="1"/>
  <c r="AM284" i="23" s="1"/>
  <c r="AM285" i="23" s="1"/>
  <c r="AM286" i="23" s="1"/>
  <c r="AM287" i="23" s="1"/>
  <c r="AM288" i="23" s="1"/>
  <c r="AM289" i="23" s="1"/>
  <c r="AL189" i="23"/>
  <c r="AI189" i="23" s="1"/>
  <c r="AH189" i="23"/>
  <c r="AH190" i="23" s="1"/>
  <c r="B82" i="23"/>
  <c r="C82" i="23" s="1"/>
  <c r="C23" i="23"/>
  <c r="AH421" i="22"/>
  <c r="AH420" i="22"/>
  <c r="AH419" i="22"/>
  <c r="AH418" i="22"/>
  <c r="AH417" i="22"/>
  <c r="AH416" i="22"/>
  <c r="AH415" i="22"/>
  <c r="AH414" i="22"/>
  <c r="AH413" i="22"/>
  <c r="AH412" i="22"/>
  <c r="AH411" i="22"/>
  <c r="AH410" i="22"/>
  <c r="AH409" i="22"/>
  <c r="AH408" i="22"/>
  <c r="AH407" i="22"/>
  <c r="AH406" i="22"/>
  <c r="AH405" i="22"/>
  <c r="AH404" i="22"/>
  <c r="AH403" i="22"/>
  <c r="AH402" i="22"/>
  <c r="AH401" i="22"/>
  <c r="AH400" i="22"/>
  <c r="AH399" i="22"/>
  <c r="AH398" i="22"/>
  <c r="AH397" i="22"/>
  <c r="AH396" i="22"/>
  <c r="AH395" i="22"/>
  <c r="AH394" i="22"/>
  <c r="AH393" i="22"/>
  <c r="AH392" i="22"/>
  <c r="AH391" i="22"/>
  <c r="AH390" i="22"/>
  <c r="AH389" i="22"/>
  <c r="AH388" i="22"/>
  <c r="AH387" i="22"/>
  <c r="AH386" i="22"/>
  <c r="AH385" i="22"/>
  <c r="AH384" i="22"/>
  <c r="AH383" i="22"/>
  <c r="AH382" i="22"/>
  <c r="AH381" i="22"/>
  <c r="AH380" i="22"/>
  <c r="AH379" i="22"/>
  <c r="AH378" i="22"/>
  <c r="AH377" i="22"/>
  <c r="AH376" i="22"/>
  <c r="AH375" i="22"/>
  <c r="AH374" i="22"/>
  <c r="AH373" i="22"/>
  <c r="AH372" i="22"/>
  <c r="AH371" i="22"/>
  <c r="AH370" i="22"/>
  <c r="AH369" i="22"/>
  <c r="AH368" i="22"/>
  <c r="AH367" i="22"/>
  <c r="AH366" i="22"/>
  <c r="AH365" i="22"/>
  <c r="AH364" i="22"/>
  <c r="AH363" i="22"/>
  <c r="AH362" i="22"/>
  <c r="AH361" i="22"/>
  <c r="AH360" i="22"/>
  <c r="AH359" i="22"/>
  <c r="AH358" i="22"/>
  <c r="AH357" i="22"/>
  <c r="AH356" i="22"/>
  <c r="AH355" i="22"/>
  <c r="AH354" i="22"/>
  <c r="AH353" i="22"/>
  <c r="AH352" i="22"/>
  <c r="AH351" i="22"/>
  <c r="AH350" i="22"/>
  <c r="AH349" i="22"/>
  <c r="AH348" i="22"/>
  <c r="AH347" i="22"/>
  <c r="AH346" i="22"/>
  <c r="AH345" i="22"/>
  <c r="AH344" i="22"/>
  <c r="AH343" i="22"/>
  <c r="AH342" i="22"/>
  <c r="AH341" i="22"/>
  <c r="AH340" i="22"/>
  <c r="AH339" i="22"/>
  <c r="AH338" i="22"/>
  <c r="AH337" i="22"/>
  <c r="AH336" i="22"/>
  <c r="AH335" i="22"/>
  <c r="AH334" i="22"/>
  <c r="AH333" i="22"/>
  <c r="AH332" i="22"/>
  <c r="AH331" i="22"/>
  <c r="AH330" i="22"/>
  <c r="AH329" i="22"/>
  <c r="AH328" i="22"/>
  <c r="AH327" i="22"/>
  <c r="AH326" i="22"/>
  <c r="AH325" i="22"/>
  <c r="AH324" i="22"/>
  <c r="AH323" i="22"/>
  <c r="AH322" i="22"/>
  <c r="AH321" i="22"/>
  <c r="AH316" i="22"/>
  <c r="AH315" i="22"/>
  <c r="AH314" i="22"/>
  <c r="AH313" i="22"/>
  <c r="AH312" i="22"/>
  <c r="AH311" i="22"/>
  <c r="AH310" i="22"/>
  <c r="AH309" i="22"/>
  <c r="AH308" i="22"/>
  <c r="AH307" i="22"/>
  <c r="AH306" i="22"/>
  <c r="AH305" i="22"/>
  <c r="AH304" i="22"/>
  <c r="AH303" i="22"/>
  <c r="AH302" i="22"/>
  <c r="AH301" i="22"/>
  <c r="AH300" i="22"/>
  <c r="AH299" i="22"/>
  <c r="AH298" i="22"/>
  <c r="AH297" i="22"/>
  <c r="AH296" i="22"/>
  <c r="AH295" i="22"/>
  <c r="AH294" i="22"/>
  <c r="AH293" i="22"/>
  <c r="AH292" i="22"/>
  <c r="AH291" i="22"/>
  <c r="AH290" i="22"/>
  <c r="AH289" i="22"/>
  <c r="AH288" i="22"/>
  <c r="AH287" i="22"/>
  <c r="AH286" i="22"/>
  <c r="AH285" i="22"/>
  <c r="AH284" i="22"/>
  <c r="AH283" i="22"/>
  <c r="AH282" i="22"/>
  <c r="AH281" i="22"/>
  <c r="AH280" i="22"/>
  <c r="AH279" i="22"/>
  <c r="AH278" i="22"/>
  <c r="AH277" i="22"/>
  <c r="AH276" i="22"/>
  <c r="AH275" i="22"/>
  <c r="AH274" i="22"/>
  <c r="AH273" i="22"/>
  <c r="AH272" i="22"/>
  <c r="AH271" i="22"/>
  <c r="AH270" i="22"/>
  <c r="AH269" i="22"/>
  <c r="AH268" i="22"/>
  <c r="AH267" i="22"/>
  <c r="AH266" i="22"/>
  <c r="AH265" i="22"/>
  <c r="AH264" i="22"/>
  <c r="AH263" i="22"/>
  <c r="AH262" i="22"/>
  <c r="AH261" i="22"/>
  <c r="AH260" i="22"/>
  <c r="AH259" i="22"/>
  <c r="AH258" i="22"/>
  <c r="AH257" i="22"/>
  <c r="AH256" i="22"/>
  <c r="AH255" i="22"/>
  <c r="AH254" i="22"/>
  <c r="AH253" i="22"/>
  <c r="AH252" i="22"/>
  <c r="AH251" i="22"/>
  <c r="AH250" i="22"/>
  <c r="AH249" i="22"/>
  <c r="AH248" i="22"/>
  <c r="AH247" i="22"/>
  <c r="AH246" i="22"/>
  <c r="AH245" i="22"/>
  <c r="AH244" i="22"/>
  <c r="AH243" i="22"/>
  <c r="AH242" i="22"/>
  <c r="AH241" i="22"/>
  <c r="AH240" i="22"/>
  <c r="AH239" i="22"/>
  <c r="AH238" i="22"/>
  <c r="AH237" i="22"/>
  <c r="AH236" i="22"/>
  <c r="AH235" i="22"/>
  <c r="AH234" i="22"/>
  <c r="AH233" i="22"/>
  <c r="AH232" i="22"/>
  <c r="AH231" i="22"/>
  <c r="AH230" i="22"/>
  <c r="AH229" i="22"/>
  <c r="AH228" i="22"/>
  <c r="AH227" i="22"/>
  <c r="AH226" i="22"/>
  <c r="AH225" i="22"/>
  <c r="AH224" i="22"/>
  <c r="AH223" i="22"/>
  <c r="AH222" i="22"/>
  <c r="AH221" i="22"/>
  <c r="AH220" i="22"/>
  <c r="AH219" i="22"/>
  <c r="AH218" i="22"/>
  <c r="AH217" i="22"/>
  <c r="E24" i="20"/>
  <c r="E24" i="2"/>
  <c r="AM304" i="12"/>
  <c r="AM303" i="12"/>
  <c r="AM302" i="12"/>
  <c r="AM301" i="12"/>
  <c r="AM300" i="12"/>
  <c r="AM299" i="12"/>
  <c r="AM298" i="12"/>
  <c r="AM297" i="12"/>
  <c r="AM296" i="12"/>
  <c r="AM295" i="12"/>
  <c r="AM294" i="12"/>
  <c r="AM293" i="12"/>
  <c r="AM292" i="12"/>
  <c r="AM291" i="12"/>
  <c r="AM290" i="12"/>
  <c r="AM289" i="12"/>
  <c r="AM288" i="12"/>
  <c r="AM287" i="12"/>
  <c r="AM286" i="12"/>
  <c r="AM285" i="12"/>
  <c r="AM284" i="12"/>
  <c r="AM283" i="12"/>
  <c r="AM282" i="12"/>
  <c r="AM281" i="12"/>
  <c r="AM280" i="12"/>
  <c r="AM279" i="12"/>
  <c r="AM278" i="12"/>
  <c r="AM277" i="12"/>
  <c r="AM276" i="12"/>
  <c r="AM275" i="12"/>
  <c r="AM274" i="12"/>
  <c r="AM273" i="12"/>
  <c r="AM272" i="12"/>
  <c r="AM271" i="12"/>
  <c r="AM270" i="12"/>
  <c r="AM269" i="12"/>
  <c r="AM268" i="12"/>
  <c r="AM267" i="12"/>
  <c r="AM266" i="12"/>
  <c r="AM265" i="12"/>
  <c r="AM264" i="12"/>
  <c r="AM263" i="12"/>
  <c r="AM262" i="12"/>
  <c r="AM261" i="12"/>
  <c r="AM260" i="12"/>
  <c r="AM259" i="12"/>
  <c r="AM258" i="12"/>
  <c r="AM257" i="12"/>
  <c r="AM256" i="12"/>
  <c r="AM255" i="12"/>
  <c r="AM254" i="12"/>
  <c r="AM253" i="12"/>
  <c r="AM252" i="12"/>
  <c r="AM251" i="12"/>
  <c r="AM250" i="12"/>
  <c r="AM249" i="12"/>
  <c r="AM248" i="12"/>
  <c r="AM247" i="12"/>
  <c r="AM246" i="12"/>
  <c r="AM245" i="12"/>
  <c r="AM244" i="12"/>
  <c r="AM243" i="12"/>
  <c r="AM242" i="12"/>
  <c r="AM241" i="12"/>
  <c r="AM240" i="12"/>
  <c r="AM239" i="12"/>
  <c r="AM238" i="12"/>
  <c r="AM237" i="12"/>
  <c r="AM236" i="12"/>
  <c r="AM235" i="12"/>
  <c r="AM234" i="12"/>
  <c r="AM233" i="12"/>
  <c r="AM232" i="12"/>
  <c r="AM231" i="12"/>
  <c r="AM230" i="12"/>
  <c r="AM229" i="12"/>
  <c r="AM228" i="12"/>
  <c r="AM227" i="12"/>
  <c r="AM226" i="12"/>
  <c r="AM225" i="12"/>
  <c r="AM224" i="12"/>
  <c r="AM223" i="12"/>
  <c r="AM222" i="12"/>
  <c r="AM221" i="12"/>
  <c r="AM220" i="12"/>
  <c r="AM219" i="12"/>
  <c r="AM218" i="12"/>
  <c r="AM217" i="12"/>
  <c r="AM216" i="12"/>
  <c r="AM215" i="12"/>
  <c r="AM214" i="12"/>
  <c r="AM213" i="12"/>
  <c r="AM212" i="12"/>
  <c r="AM211" i="12"/>
  <c r="AM210" i="12"/>
  <c r="AM209" i="12"/>
  <c r="AM208" i="12"/>
  <c r="AM207" i="12"/>
  <c r="AM206" i="12"/>
  <c r="AM205" i="12"/>
  <c r="AJ205" i="12"/>
  <c r="AJ206" i="12" s="1"/>
  <c r="AJ207" i="12" s="1"/>
  <c r="AJ208" i="12" s="1"/>
  <c r="AJ209" i="12" s="1"/>
  <c r="AJ210" i="12" s="1"/>
  <c r="AJ211" i="12" s="1"/>
  <c r="AJ212" i="12" s="1"/>
  <c r="AJ213" i="12" s="1"/>
  <c r="AJ214" i="12" s="1"/>
  <c r="AJ215" i="12" s="1"/>
  <c r="AJ216" i="12" s="1"/>
  <c r="AJ217" i="12" s="1"/>
  <c r="AJ218" i="12" s="1"/>
  <c r="AJ219" i="12" s="1"/>
  <c r="AJ220" i="12" s="1"/>
  <c r="AJ221" i="12" s="1"/>
  <c r="AJ222" i="12" s="1"/>
  <c r="AJ223" i="12" s="1"/>
  <c r="AJ224" i="12" s="1"/>
  <c r="AJ225" i="12" s="1"/>
  <c r="AJ226" i="12" s="1"/>
  <c r="AJ227" i="12" s="1"/>
  <c r="AJ228" i="12" s="1"/>
  <c r="AJ229" i="12" s="1"/>
  <c r="AJ230" i="12" s="1"/>
  <c r="AJ231" i="12" s="1"/>
  <c r="AJ232" i="12" s="1"/>
  <c r="AJ233" i="12" s="1"/>
  <c r="AJ234" i="12" s="1"/>
  <c r="AJ235" i="12" s="1"/>
  <c r="AJ236" i="12" s="1"/>
  <c r="AJ237" i="12" s="1"/>
  <c r="AJ238" i="12" s="1"/>
  <c r="AJ239" i="12" s="1"/>
  <c r="AJ240" i="12" s="1"/>
  <c r="AJ241" i="12" s="1"/>
  <c r="AJ242" i="12" s="1"/>
  <c r="AJ243" i="12" s="1"/>
  <c r="AJ244" i="12" s="1"/>
  <c r="AJ245" i="12" s="1"/>
  <c r="AJ246" i="12" s="1"/>
  <c r="AJ247" i="12" s="1"/>
  <c r="AJ248" i="12" s="1"/>
  <c r="AJ249" i="12" s="1"/>
  <c r="AJ250" i="12" s="1"/>
  <c r="AJ251" i="12" s="1"/>
  <c r="AJ252" i="12" s="1"/>
  <c r="AJ253" i="12" s="1"/>
  <c r="AJ254" i="12" s="1"/>
  <c r="AJ255" i="12" s="1"/>
  <c r="AJ256" i="12" s="1"/>
  <c r="AJ257" i="12" s="1"/>
  <c r="AJ258" i="12" s="1"/>
  <c r="AJ259" i="12" s="1"/>
  <c r="AJ260" i="12" s="1"/>
  <c r="AJ261" i="12" s="1"/>
  <c r="AJ262" i="12" s="1"/>
  <c r="AJ263" i="12" s="1"/>
  <c r="AJ264" i="12" s="1"/>
  <c r="AJ265" i="12" s="1"/>
  <c r="AJ266" i="12" s="1"/>
  <c r="AJ267" i="12" s="1"/>
  <c r="AJ268" i="12" s="1"/>
  <c r="AJ269" i="12" s="1"/>
  <c r="AJ270" i="12" s="1"/>
  <c r="AJ271" i="12" s="1"/>
  <c r="AJ272" i="12" s="1"/>
  <c r="AJ273" i="12" s="1"/>
  <c r="AJ274" i="12" s="1"/>
  <c r="AJ275" i="12" s="1"/>
  <c r="AJ276" i="12" s="1"/>
  <c r="AJ277" i="12" s="1"/>
  <c r="AJ278" i="12" s="1"/>
  <c r="AJ279" i="12" s="1"/>
  <c r="AJ280" i="12" s="1"/>
  <c r="AJ281" i="12" s="1"/>
  <c r="AJ282" i="12" s="1"/>
  <c r="AJ283" i="12" s="1"/>
  <c r="AJ284" i="12" s="1"/>
  <c r="AJ285" i="12" s="1"/>
  <c r="AJ286" i="12" s="1"/>
  <c r="AJ287" i="12" s="1"/>
  <c r="AJ288" i="12" s="1"/>
  <c r="AJ289" i="12" s="1"/>
  <c r="AJ290" i="12" s="1"/>
  <c r="AJ291" i="12" s="1"/>
  <c r="AJ292" i="12" s="1"/>
  <c r="AJ293" i="12" s="1"/>
  <c r="AJ294" i="12" s="1"/>
  <c r="AJ295" i="12" s="1"/>
  <c r="AJ296" i="12" s="1"/>
  <c r="AJ297" i="12" s="1"/>
  <c r="AJ298" i="12" s="1"/>
  <c r="AJ299" i="12" s="1"/>
  <c r="AJ300" i="12" s="1"/>
  <c r="AJ301" i="12" s="1"/>
  <c r="AJ302" i="12" s="1"/>
  <c r="AJ303" i="12" s="1"/>
  <c r="AJ304" i="12" s="1"/>
  <c r="AA205" i="12"/>
  <c r="AB205" i="12" s="1"/>
  <c r="AM204" i="12"/>
  <c r="AH204" i="12"/>
  <c r="AH205" i="12" s="1"/>
  <c r="AJ542" i="19"/>
  <c r="AH541" i="19"/>
  <c r="AH542" i="19" s="1"/>
  <c r="AJ437" i="19"/>
  <c r="AJ438" i="19" s="1"/>
  <c r="AJ439" i="19" s="1"/>
  <c r="AJ440" i="19" s="1"/>
  <c r="AJ441" i="19" s="1"/>
  <c r="AJ442" i="19" s="1"/>
  <c r="AJ443" i="19" s="1"/>
  <c r="AJ444" i="19" s="1"/>
  <c r="AJ445" i="19" s="1"/>
  <c r="AJ446" i="19" s="1"/>
  <c r="AJ447" i="19" s="1"/>
  <c r="AJ448" i="19" s="1"/>
  <c r="AJ449" i="19" s="1"/>
  <c r="AJ450" i="19" s="1"/>
  <c r="AJ451" i="19" s="1"/>
  <c r="AJ452" i="19" s="1"/>
  <c r="AJ453" i="19" s="1"/>
  <c r="AJ454" i="19" s="1"/>
  <c r="AJ455" i="19" s="1"/>
  <c r="AJ456" i="19" s="1"/>
  <c r="AJ457" i="19" s="1"/>
  <c r="AJ458" i="19" s="1"/>
  <c r="AJ459" i="19" s="1"/>
  <c r="AJ460" i="19" s="1"/>
  <c r="AJ461" i="19" s="1"/>
  <c r="AJ462" i="19" s="1"/>
  <c r="AJ463" i="19" s="1"/>
  <c r="AJ464" i="19" s="1"/>
  <c r="AJ465" i="19" s="1"/>
  <c r="AJ466" i="19" s="1"/>
  <c r="AJ467" i="19" s="1"/>
  <c r="AJ468" i="19" s="1"/>
  <c r="AJ469" i="19" s="1"/>
  <c r="AJ470" i="19" s="1"/>
  <c r="AJ471" i="19" s="1"/>
  <c r="AJ472" i="19" s="1"/>
  <c r="AJ473" i="19" s="1"/>
  <c r="AJ474" i="19" s="1"/>
  <c r="AJ475" i="19" s="1"/>
  <c r="AJ476" i="19" s="1"/>
  <c r="AJ477" i="19" s="1"/>
  <c r="AJ478" i="19" s="1"/>
  <c r="AJ479" i="19" s="1"/>
  <c r="AJ480" i="19" s="1"/>
  <c r="AJ481" i="19" s="1"/>
  <c r="AJ482" i="19" s="1"/>
  <c r="AJ483" i="19" s="1"/>
  <c r="AJ484" i="19" s="1"/>
  <c r="AJ485" i="19" s="1"/>
  <c r="AJ486" i="19" s="1"/>
  <c r="AJ487" i="19" s="1"/>
  <c r="AJ488" i="19" s="1"/>
  <c r="AJ489" i="19" s="1"/>
  <c r="AJ490" i="19" s="1"/>
  <c r="AJ491" i="19" s="1"/>
  <c r="AJ492" i="19" s="1"/>
  <c r="AJ493" i="19" s="1"/>
  <c r="AJ494" i="19" s="1"/>
  <c r="AJ495" i="19" s="1"/>
  <c r="AJ496" i="19" s="1"/>
  <c r="AJ497" i="19" s="1"/>
  <c r="AJ498" i="19" s="1"/>
  <c r="AJ499" i="19" s="1"/>
  <c r="AJ500" i="19" s="1"/>
  <c r="AJ501" i="19" s="1"/>
  <c r="AJ502" i="19" s="1"/>
  <c r="AJ503" i="19" s="1"/>
  <c r="AJ504" i="19" s="1"/>
  <c r="AJ505" i="19" s="1"/>
  <c r="AJ506" i="19" s="1"/>
  <c r="AJ507" i="19" s="1"/>
  <c r="AJ508" i="19" s="1"/>
  <c r="AJ509" i="19" s="1"/>
  <c r="AJ510" i="19" s="1"/>
  <c r="AJ511" i="19" s="1"/>
  <c r="AJ512" i="19" s="1"/>
  <c r="AJ513" i="19" s="1"/>
  <c r="AJ514" i="19" s="1"/>
  <c r="AJ515" i="19" s="1"/>
  <c r="AJ516" i="19" s="1"/>
  <c r="AJ517" i="19" s="1"/>
  <c r="AJ518" i="19" s="1"/>
  <c r="AJ519" i="19" s="1"/>
  <c r="AJ520" i="19" s="1"/>
  <c r="AJ521" i="19" s="1"/>
  <c r="AJ522" i="19" s="1"/>
  <c r="AJ523" i="19" s="1"/>
  <c r="AJ524" i="19" s="1"/>
  <c r="AJ525" i="19" s="1"/>
  <c r="AJ526" i="19" s="1"/>
  <c r="AJ527" i="19" s="1"/>
  <c r="AJ528" i="19" s="1"/>
  <c r="AJ529" i="19" s="1"/>
  <c r="AJ530" i="19" s="1"/>
  <c r="AJ531" i="19" s="1"/>
  <c r="AJ532" i="19" s="1"/>
  <c r="AJ533" i="19" s="1"/>
  <c r="AJ534" i="19" s="1"/>
  <c r="AJ535" i="19" s="1"/>
  <c r="AJ536" i="19" s="1"/>
  <c r="AH436" i="19"/>
  <c r="AH437" i="19" s="1"/>
  <c r="AH438" i="19" s="1"/>
  <c r="AH439" i="19" s="1"/>
  <c r="AH440" i="19" s="1"/>
  <c r="AH441" i="19" s="1"/>
  <c r="AH442" i="19" s="1"/>
  <c r="AH443" i="19" s="1"/>
  <c r="AH444" i="19" s="1"/>
  <c r="AH445" i="19" s="1"/>
  <c r="AH446" i="19" s="1"/>
  <c r="AH447" i="19" s="1"/>
  <c r="AH448" i="19" s="1"/>
  <c r="AH449" i="19" s="1"/>
  <c r="AH450" i="19" s="1"/>
  <c r="AH451" i="19" s="1"/>
  <c r="AH452" i="19" s="1"/>
  <c r="AH453" i="19" s="1"/>
  <c r="AH454" i="19" s="1"/>
  <c r="AH455" i="19" s="1"/>
  <c r="AH456" i="19" s="1"/>
  <c r="AH457" i="19" s="1"/>
  <c r="AH458" i="19" s="1"/>
  <c r="AH459" i="19" s="1"/>
  <c r="AH460" i="19" s="1"/>
  <c r="AH461" i="19" s="1"/>
  <c r="AH462" i="19" s="1"/>
  <c r="AH463" i="19" s="1"/>
  <c r="AH464" i="19" s="1"/>
  <c r="AH465" i="19" s="1"/>
  <c r="AH466" i="19" s="1"/>
  <c r="AH467" i="19" s="1"/>
  <c r="AH468" i="19" s="1"/>
  <c r="AH469" i="19" s="1"/>
  <c r="AH470" i="19" s="1"/>
  <c r="AH471" i="19" s="1"/>
  <c r="AH472" i="19" s="1"/>
  <c r="AH473" i="19" s="1"/>
  <c r="AH474" i="19" s="1"/>
  <c r="AH475" i="19" s="1"/>
  <c r="AH476" i="19" s="1"/>
  <c r="AH477" i="19" s="1"/>
  <c r="AH478" i="19" s="1"/>
  <c r="AH479" i="19" s="1"/>
  <c r="AH480" i="19" s="1"/>
  <c r="AH481" i="19" s="1"/>
  <c r="AH482" i="19" s="1"/>
  <c r="AH483" i="19" s="1"/>
  <c r="AH484" i="19" s="1"/>
  <c r="AH485" i="19" s="1"/>
  <c r="AH486" i="19" s="1"/>
  <c r="AH487" i="19" s="1"/>
  <c r="AH488" i="19" s="1"/>
  <c r="AH489" i="19" s="1"/>
  <c r="AH490" i="19" s="1"/>
  <c r="AH491" i="19" s="1"/>
  <c r="AH492" i="19" s="1"/>
  <c r="AH493" i="19" s="1"/>
  <c r="AH494" i="19" s="1"/>
  <c r="AH495" i="19" s="1"/>
  <c r="AH496" i="19" s="1"/>
  <c r="AH497" i="19" s="1"/>
  <c r="AH498" i="19" s="1"/>
  <c r="AH499" i="19" s="1"/>
  <c r="AH500" i="19" s="1"/>
  <c r="AH501" i="19" s="1"/>
  <c r="AH502" i="19" s="1"/>
  <c r="AH503" i="19" s="1"/>
  <c r="AH504" i="19" s="1"/>
  <c r="AH505" i="19" s="1"/>
  <c r="AH506" i="19" s="1"/>
  <c r="AH507" i="19" s="1"/>
  <c r="AH508" i="19" s="1"/>
  <c r="AH509" i="19" s="1"/>
  <c r="AH510" i="19" s="1"/>
  <c r="AH511" i="19" s="1"/>
  <c r="AH512" i="19" s="1"/>
  <c r="AH513" i="19" s="1"/>
  <c r="AH514" i="19" s="1"/>
  <c r="AH515" i="19" s="1"/>
  <c r="AH516" i="19" s="1"/>
  <c r="AH517" i="19" s="1"/>
  <c r="AH518" i="19" s="1"/>
  <c r="AH519" i="19" s="1"/>
  <c r="AH520" i="19" s="1"/>
  <c r="AH521" i="19" s="1"/>
  <c r="AH522" i="19" s="1"/>
  <c r="AH523" i="19" s="1"/>
  <c r="AH524" i="19" s="1"/>
  <c r="AH525" i="19" s="1"/>
  <c r="AH526" i="19" s="1"/>
  <c r="AH527" i="19" s="1"/>
  <c r="AH528" i="19" s="1"/>
  <c r="AH529" i="19" s="1"/>
  <c r="AH530" i="19" s="1"/>
  <c r="AH531" i="19" s="1"/>
  <c r="AH532" i="19" s="1"/>
  <c r="AH533" i="19" s="1"/>
  <c r="AH534" i="19" s="1"/>
  <c r="AH535" i="19" s="1"/>
  <c r="AH536" i="19" s="1"/>
  <c r="AJ332" i="19"/>
  <c r="AJ333" i="19" s="1"/>
  <c r="AJ334" i="19" s="1"/>
  <c r="AJ335" i="19" s="1"/>
  <c r="AJ336" i="19" s="1"/>
  <c r="AJ337" i="19" s="1"/>
  <c r="AJ338" i="19" s="1"/>
  <c r="AJ339" i="19" s="1"/>
  <c r="AJ340" i="19" s="1"/>
  <c r="AJ341" i="19" s="1"/>
  <c r="AJ342" i="19" s="1"/>
  <c r="AJ343" i="19" s="1"/>
  <c r="AJ344" i="19" s="1"/>
  <c r="AJ345" i="19" s="1"/>
  <c r="AJ346" i="19" s="1"/>
  <c r="AJ347" i="19" s="1"/>
  <c r="AJ348" i="19" s="1"/>
  <c r="AJ349" i="19" s="1"/>
  <c r="AJ350" i="19" s="1"/>
  <c r="AJ351" i="19" s="1"/>
  <c r="AJ352" i="19" s="1"/>
  <c r="AJ353" i="19" s="1"/>
  <c r="AJ354" i="19" s="1"/>
  <c r="AJ355" i="19" s="1"/>
  <c r="AJ356" i="19" s="1"/>
  <c r="AJ357" i="19" s="1"/>
  <c r="AJ358" i="19" s="1"/>
  <c r="AJ359" i="19" s="1"/>
  <c r="AJ360" i="19" s="1"/>
  <c r="AJ361" i="19" s="1"/>
  <c r="AJ362" i="19" s="1"/>
  <c r="AJ363" i="19" s="1"/>
  <c r="AJ364" i="19" s="1"/>
  <c r="AJ365" i="19" s="1"/>
  <c r="AJ366" i="19" s="1"/>
  <c r="AJ367" i="19" s="1"/>
  <c r="AJ368" i="19" s="1"/>
  <c r="AJ369" i="19" s="1"/>
  <c r="AJ370" i="19" s="1"/>
  <c r="AJ371" i="19" s="1"/>
  <c r="AJ372" i="19" s="1"/>
  <c r="AJ373" i="19" s="1"/>
  <c r="AJ374" i="19" s="1"/>
  <c r="AJ375" i="19" s="1"/>
  <c r="AJ376" i="19" s="1"/>
  <c r="AJ377" i="19" s="1"/>
  <c r="AJ378" i="19" s="1"/>
  <c r="AJ379" i="19" s="1"/>
  <c r="AJ380" i="19" s="1"/>
  <c r="AJ381" i="19" s="1"/>
  <c r="AJ382" i="19" s="1"/>
  <c r="AJ383" i="19" s="1"/>
  <c r="AJ384" i="19" s="1"/>
  <c r="AJ385" i="19" s="1"/>
  <c r="AJ386" i="19" s="1"/>
  <c r="AJ387" i="19" s="1"/>
  <c r="AJ388" i="19" s="1"/>
  <c r="AJ389" i="19" s="1"/>
  <c r="AJ390" i="19" s="1"/>
  <c r="AJ391" i="19" s="1"/>
  <c r="AJ392" i="19" s="1"/>
  <c r="AJ393" i="19" s="1"/>
  <c r="AJ394" i="19" s="1"/>
  <c r="AJ395" i="19" s="1"/>
  <c r="AJ396" i="19" s="1"/>
  <c r="AJ397" i="19" s="1"/>
  <c r="AJ398" i="19" s="1"/>
  <c r="AJ399" i="19" s="1"/>
  <c r="AJ400" i="19" s="1"/>
  <c r="AJ401" i="19" s="1"/>
  <c r="AJ402" i="19" s="1"/>
  <c r="AJ403" i="19" s="1"/>
  <c r="AJ404" i="19" s="1"/>
  <c r="AJ405" i="19" s="1"/>
  <c r="AJ406" i="19" s="1"/>
  <c r="AJ407" i="19" s="1"/>
  <c r="AJ408" i="19" s="1"/>
  <c r="AJ409" i="19" s="1"/>
  <c r="AJ410" i="19" s="1"/>
  <c r="AJ411" i="19" s="1"/>
  <c r="AJ412" i="19" s="1"/>
  <c r="AJ413" i="19" s="1"/>
  <c r="AJ414" i="19" s="1"/>
  <c r="AJ415" i="19" s="1"/>
  <c r="AJ416" i="19" s="1"/>
  <c r="AJ417" i="19" s="1"/>
  <c r="AJ418" i="19" s="1"/>
  <c r="AJ419" i="19" s="1"/>
  <c r="AJ420" i="19" s="1"/>
  <c r="AJ421" i="19" s="1"/>
  <c r="AJ422" i="19" s="1"/>
  <c r="AJ423" i="19" s="1"/>
  <c r="AJ424" i="19" s="1"/>
  <c r="AJ425" i="19" s="1"/>
  <c r="AJ426" i="19" s="1"/>
  <c r="AJ427" i="19" s="1"/>
  <c r="AJ428" i="19" s="1"/>
  <c r="AJ429" i="19" s="1"/>
  <c r="AJ430" i="19" s="1"/>
  <c r="AJ431" i="19" s="1"/>
  <c r="AH331" i="19"/>
  <c r="AH332" i="19" s="1"/>
  <c r="AH333" i="19" s="1"/>
  <c r="AH334" i="19" s="1"/>
  <c r="AH335" i="19" s="1"/>
  <c r="AH336" i="19" s="1"/>
  <c r="AH337" i="19" s="1"/>
  <c r="AH338" i="19" s="1"/>
  <c r="AH339" i="19" s="1"/>
  <c r="AH340" i="19" s="1"/>
  <c r="AH341" i="19" s="1"/>
  <c r="AH342" i="19" s="1"/>
  <c r="AH343" i="19" s="1"/>
  <c r="AH344" i="19" s="1"/>
  <c r="AH345" i="19" s="1"/>
  <c r="AH346" i="19" s="1"/>
  <c r="AH347" i="19" s="1"/>
  <c r="AH348" i="19" s="1"/>
  <c r="AH349" i="19" s="1"/>
  <c r="AH350" i="19" s="1"/>
  <c r="AH351" i="19" s="1"/>
  <c r="AH352" i="19" s="1"/>
  <c r="AH353" i="19" s="1"/>
  <c r="AH354" i="19" s="1"/>
  <c r="AH355" i="19" s="1"/>
  <c r="AH356" i="19" s="1"/>
  <c r="AH357" i="19" s="1"/>
  <c r="AH358" i="19" s="1"/>
  <c r="AH359" i="19" s="1"/>
  <c r="AH360" i="19" s="1"/>
  <c r="AH361" i="19" s="1"/>
  <c r="AH362" i="19" s="1"/>
  <c r="AH363" i="19" s="1"/>
  <c r="AH364" i="19" s="1"/>
  <c r="AH365" i="19" s="1"/>
  <c r="AH366" i="19" s="1"/>
  <c r="AH367" i="19" s="1"/>
  <c r="AH368" i="19" s="1"/>
  <c r="AH369" i="19" s="1"/>
  <c r="AH370" i="19" s="1"/>
  <c r="AH371" i="19" s="1"/>
  <c r="AH372" i="19" s="1"/>
  <c r="AH373" i="19" s="1"/>
  <c r="AH374" i="19" s="1"/>
  <c r="AH375" i="19" s="1"/>
  <c r="AH376" i="19" s="1"/>
  <c r="AH377" i="19" s="1"/>
  <c r="AH378" i="19" s="1"/>
  <c r="AH379" i="19" s="1"/>
  <c r="AH380" i="19" s="1"/>
  <c r="AH381" i="19" s="1"/>
  <c r="AH382" i="19" s="1"/>
  <c r="AH383" i="19" s="1"/>
  <c r="AH384" i="19" s="1"/>
  <c r="AH385" i="19" s="1"/>
  <c r="AH386" i="19" s="1"/>
  <c r="AH387" i="19" s="1"/>
  <c r="AH388" i="19" s="1"/>
  <c r="AH389" i="19" s="1"/>
  <c r="AH390" i="19" s="1"/>
  <c r="AH391" i="19" s="1"/>
  <c r="AH392" i="19" s="1"/>
  <c r="AH393" i="19" s="1"/>
  <c r="AH394" i="19" s="1"/>
  <c r="AH395" i="19" s="1"/>
  <c r="AH396" i="19" s="1"/>
  <c r="AH397" i="19" s="1"/>
  <c r="AH398" i="19" s="1"/>
  <c r="AH399" i="19" s="1"/>
  <c r="AH400" i="19" s="1"/>
  <c r="AH401" i="19" s="1"/>
  <c r="AH402" i="19" s="1"/>
  <c r="AH403" i="19" s="1"/>
  <c r="AH404" i="19" s="1"/>
  <c r="AH405" i="19" s="1"/>
  <c r="AH406" i="19" s="1"/>
  <c r="AH407" i="19" s="1"/>
  <c r="AH408" i="19" s="1"/>
  <c r="AH409" i="19" s="1"/>
  <c r="AH410" i="19" s="1"/>
  <c r="AH411" i="19" s="1"/>
  <c r="AH412" i="19" s="1"/>
  <c r="AH413" i="19" s="1"/>
  <c r="AH414" i="19" s="1"/>
  <c r="AH415" i="19" s="1"/>
  <c r="AH416" i="19" s="1"/>
  <c r="AH417" i="19" s="1"/>
  <c r="AH418" i="19" s="1"/>
  <c r="AH419" i="19" s="1"/>
  <c r="AH420" i="19" s="1"/>
  <c r="AH421" i="19" s="1"/>
  <c r="AH422" i="19" s="1"/>
  <c r="AH423" i="19" s="1"/>
  <c r="AH424" i="19" s="1"/>
  <c r="AH425" i="19" s="1"/>
  <c r="AH426" i="19" s="1"/>
  <c r="AH427" i="19" s="1"/>
  <c r="AH428" i="19" s="1"/>
  <c r="AH429" i="19" s="1"/>
  <c r="AH430" i="19" s="1"/>
  <c r="AH431" i="19" s="1"/>
  <c r="AJ227" i="19"/>
  <c r="AJ228" i="19" s="1"/>
  <c r="AJ229" i="19" s="1"/>
  <c r="AJ230" i="19" s="1"/>
  <c r="AJ231" i="19" s="1"/>
  <c r="AJ232" i="19" s="1"/>
  <c r="AJ233" i="19" s="1"/>
  <c r="AJ234" i="19" s="1"/>
  <c r="AJ235" i="19" s="1"/>
  <c r="AJ236" i="19" s="1"/>
  <c r="AJ237" i="19" s="1"/>
  <c r="AJ238" i="19" s="1"/>
  <c r="AJ239" i="19" s="1"/>
  <c r="AJ240" i="19" s="1"/>
  <c r="AJ241" i="19" s="1"/>
  <c r="AJ242" i="19" s="1"/>
  <c r="AJ243" i="19" s="1"/>
  <c r="AJ244" i="19" s="1"/>
  <c r="AJ245" i="19" s="1"/>
  <c r="AJ246" i="19" s="1"/>
  <c r="AJ247" i="19" s="1"/>
  <c r="AJ248" i="19" s="1"/>
  <c r="AJ249" i="19" s="1"/>
  <c r="AJ250" i="19" s="1"/>
  <c r="AJ251" i="19" s="1"/>
  <c r="AJ252" i="19" s="1"/>
  <c r="AJ253" i="19" s="1"/>
  <c r="AJ254" i="19" s="1"/>
  <c r="AJ255" i="19" s="1"/>
  <c r="AJ256" i="19" s="1"/>
  <c r="AJ257" i="19" s="1"/>
  <c r="AJ258" i="19" s="1"/>
  <c r="AJ259" i="19" s="1"/>
  <c r="AJ260" i="19" s="1"/>
  <c r="AJ261" i="19" s="1"/>
  <c r="AJ262" i="19" s="1"/>
  <c r="AJ263" i="19" s="1"/>
  <c r="AJ264" i="19" s="1"/>
  <c r="AJ265" i="19" s="1"/>
  <c r="AJ266" i="19" s="1"/>
  <c r="AJ267" i="19" s="1"/>
  <c r="AJ268" i="19" s="1"/>
  <c r="AJ269" i="19" s="1"/>
  <c r="AJ270" i="19" s="1"/>
  <c r="AJ271" i="19" s="1"/>
  <c r="AJ272" i="19" s="1"/>
  <c r="AJ273" i="19" s="1"/>
  <c r="AJ274" i="19" s="1"/>
  <c r="AJ275" i="19" s="1"/>
  <c r="AJ276" i="19" s="1"/>
  <c r="AJ277" i="19" s="1"/>
  <c r="AJ278" i="19" s="1"/>
  <c r="AJ279" i="19" s="1"/>
  <c r="AJ280" i="19" s="1"/>
  <c r="AJ281" i="19" s="1"/>
  <c r="AJ282" i="19" s="1"/>
  <c r="AJ283" i="19" s="1"/>
  <c r="AJ284" i="19" s="1"/>
  <c r="AJ285" i="19" s="1"/>
  <c r="AJ286" i="19" s="1"/>
  <c r="AJ287" i="19" s="1"/>
  <c r="AJ288" i="19" s="1"/>
  <c r="AJ289" i="19" s="1"/>
  <c r="AJ290" i="19" s="1"/>
  <c r="AJ291" i="19" s="1"/>
  <c r="AJ292" i="19" s="1"/>
  <c r="AJ293" i="19" s="1"/>
  <c r="AJ294" i="19" s="1"/>
  <c r="AJ295" i="19" s="1"/>
  <c r="AJ296" i="19" s="1"/>
  <c r="AJ297" i="19" s="1"/>
  <c r="AJ298" i="19" s="1"/>
  <c r="AJ299" i="19" s="1"/>
  <c r="AJ300" i="19" s="1"/>
  <c r="AJ301" i="19" s="1"/>
  <c r="AJ302" i="19" s="1"/>
  <c r="AJ303" i="19" s="1"/>
  <c r="AJ304" i="19" s="1"/>
  <c r="AJ305" i="19" s="1"/>
  <c r="AJ306" i="19" s="1"/>
  <c r="AJ307" i="19" s="1"/>
  <c r="AJ308" i="19" s="1"/>
  <c r="AJ309" i="19" s="1"/>
  <c r="AJ310" i="19" s="1"/>
  <c r="AJ311" i="19" s="1"/>
  <c r="AJ312" i="19" s="1"/>
  <c r="AJ313" i="19" s="1"/>
  <c r="AJ314" i="19" s="1"/>
  <c r="AJ315" i="19" s="1"/>
  <c r="AJ316" i="19" s="1"/>
  <c r="AJ317" i="19" s="1"/>
  <c r="AJ318" i="19" s="1"/>
  <c r="AJ319" i="19" s="1"/>
  <c r="AJ320" i="19" s="1"/>
  <c r="AJ321" i="19" s="1"/>
  <c r="AJ322" i="19" s="1"/>
  <c r="AJ323" i="19" s="1"/>
  <c r="AJ324" i="19" s="1"/>
  <c r="AJ325" i="19" s="1"/>
  <c r="AJ326" i="19" s="1"/>
  <c r="AH226" i="19"/>
  <c r="AH227" i="19" s="1"/>
  <c r="AH228" i="19" s="1"/>
  <c r="AH229" i="19" s="1"/>
  <c r="AH230" i="19" s="1"/>
  <c r="AH231" i="19" s="1"/>
  <c r="AH232" i="19" s="1"/>
  <c r="AH233" i="19" s="1"/>
  <c r="AH234" i="19" s="1"/>
  <c r="AH235" i="19" s="1"/>
  <c r="AH236" i="19" s="1"/>
  <c r="AH237" i="19" s="1"/>
  <c r="AH238" i="19" s="1"/>
  <c r="AH239" i="19" s="1"/>
  <c r="AH240" i="19" s="1"/>
  <c r="AH241" i="19" s="1"/>
  <c r="AH242" i="19" s="1"/>
  <c r="AH243" i="19" s="1"/>
  <c r="AH244" i="19" s="1"/>
  <c r="AH245" i="19" s="1"/>
  <c r="AH246" i="19" s="1"/>
  <c r="AH247" i="19" s="1"/>
  <c r="AH248" i="19" s="1"/>
  <c r="AH249" i="19" s="1"/>
  <c r="AH250" i="19" s="1"/>
  <c r="AH251" i="19" s="1"/>
  <c r="AH252" i="19" s="1"/>
  <c r="AH253" i="19" s="1"/>
  <c r="AH254" i="19" s="1"/>
  <c r="AH255" i="19" s="1"/>
  <c r="AH256" i="19" s="1"/>
  <c r="AH257" i="19" s="1"/>
  <c r="AH258" i="19" s="1"/>
  <c r="AH259" i="19" s="1"/>
  <c r="AH260" i="19" s="1"/>
  <c r="AH261" i="19" s="1"/>
  <c r="AH262" i="19" s="1"/>
  <c r="AH263" i="19" s="1"/>
  <c r="AH264" i="19" s="1"/>
  <c r="AH265" i="19" s="1"/>
  <c r="AH266" i="19" s="1"/>
  <c r="AH267" i="19" s="1"/>
  <c r="AH268" i="19" s="1"/>
  <c r="AH269" i="19" s="1"/>
  <c r="AH270" i="19" s="1"/>
  <c r="AH271" i="19" s="1"/>
  <c r="AH272" i="19" s="1"/>
  <c r="AH273" i="19" s="1"/>
  <c r="AH274" i="19" s="1"/>
  <c r="AH275" i="19" s="1"/>
  <c r="AH276" i="19" s="1"/>
  <c r="AH277" i="19" s="1"/>
  <c r="AH278" i="19" s="1"/>
  <c r="AH279" i="19" s="1"/>
  <c r="AH280" i="19" s="1"/>
  <c r="AH281" i="19" s="1"/>
  <c r="AH282" i="19" s="1"/>
  <c r="AH283" i="19" s="1"/>
  <c r="AH284" i="19" s="1"/>
  <c r="AH285" i="19" s="1"/>
  <c r="AH286" i="19" s="1"/>
  <c r="AH287" i="19" s="1"/>
  <c r="AH288" i="19" s="1"/>
  <c r="AH289" i="19" s="1"/>
  <c r="AH290" i="19" s="1"/>
  <c r="AH291" i="19" s="1"/>
  <c r="AH292" i="19" s="1"/>
  <c r="AH293" i="19" s="1"/>
  <c r="AH294" i="19" s="1"/>
  <c r="AH295" i="19" s="1"/>
  <c r="AH296" i="19" s="1"/>
  <c r="AH297" i="19" s="1"/>
  <c r="AH298" i="19" s="1"/>
  <c r="AH299" i="19" s="1"/>
  <c r="AH300" i="19" s="1"/>
  <c r="AH301" i="19" s="1"/>
  <c r="AH302" i="19" s="1"/>
  <c r="AH303" i="19" s="1"/>
  <c r="AH304" i="19" s="1"/>
  <c r="AH305" i="19" s="1"/>
  <c r="AH306" i="19" s="1"/>
  <c r="AH307" i="19" s="1"/>
  <c r="AH308" i="19" s="1"/>
  <c r="AH309" i="19" s="1"/>
  <c r="AH310" i="19" s="1"/>
  <c r="AH311" i="19" s="1"/>
  <c r="AH312" i="19" s="1"/>
  <c r="AH313" i="19" s="1"/>
  <c r="AH314" i="19" s="1"/>
  <c r="AH315" i="19" s="1"/>
  <c r="AH316" i="19" s="1"/>
  <c r="AH317" i="19" s="1"/>
  <c r="AH318" i="19" s="1"/>
  <c r="AH319" i="19" s="1"/>
  <c r="AH320" i="19" s="1"/>
  <c r="AH321" i="19" s="1"/>
  <c r="AH322" i="19" s="1"/>
  <c r="AH323" i="19" s="1"/>
  <c r="AH324" i="19" s="1"/>
  <c r="AH325" i="19" s="1"/>
  <c r="AH326" i="19" s="1"/>
  <c r="AJ322" i="22"/>
  <c r="AJ323" i="22" s="1"/>
  <c r="AJ324" i="22" s="1"/>
  <c r="AJ325" i="22" s="1"/>
  <c r="AJ326" i="22" s="1"/>
  <c r="AJ327" i="22" s="1"/>
  <c r="AJ328" i="22" s="1"/>
  <c r="AJ217" i="22"/>
  <c r="AJ218" i="22" s="1"/>
  <c r="AJ219" i="22" s="1"/>
  <c r="AJ220" i="22" s="1"/>
  <c r="AJ221" i="22" s="1"/>
  <c r="AJ222" i="22" s="1"/>
  <c r="AH216" i="22"/>
  <c r="AH327" i="14"/>
  <c r="AH328" i="14" s="1"/>
  <c r="AH329" i="14" s="1"/>
  <c r="AH330" i="14" s="1"/>
  <c r="AH331" i="14" s="1"/>
  <c r="AH332" i="14" s="1"/>
  <c r="AH333" i="14" s="1"/>
  <c r="AH334" i="14" s="1"/>
  <c r="AH335" i="14" s="1"/>
  <c r="AH336" i="14" s="1"/>
  <c r="AH337" i="14" s="1"/>
  <c r="AH338" i="14" s="1"/>
  <c r="AH339" i="14" s="1"/>
  <c r="AH340" i="14" s="1"/>
  <c r="AH341" i="14" s="1"/>
  <c r="AH342" i="14" s="1"/>
  <c r="AH343" i="14" s="1"/>
  <c r="AH344" i="14" s="1"/>
  <c r="AH345" i="14" s="1"/>
  <c r="AH346" i="14" s="1"/>
  <c r="AH347" i="14" s="1"/>
  <c r="AH348" i="14" s="1"/>
  <c r="AH349" i="14" s="1"/>
  <c r="AH350" i="14" s="1"/>
  <c r="AH351" i="14" s="1"/>
  <c r="AH352" i="14" s="1"/>
  <c r="AH353" i="14" s="1"/>
  <c r="AH354" i="14" s="1"/>
  <c r="AH355" i="14" s="1"/>
  <c r="AH356" i="14" s="1"/>
  <c r="AH357" i="14" s="1"/>
  <c r="AH358" i="14" s="1"/>
  <c r="AH359" i="14" s="1"/>
  <c r="AH360" i="14" s="1"/>
  <c r="AH361" i="14" s="1"/>
  <c r="AH362" i="14" s="1"/>
  <c r="AH363" i="14" s="1"/>
  <c r="AH364" i="14" s="1"/>
  <c r="AH365" i="14" s="1"/>
  <c r="AH366" i="14" s="1"/>
  <c r="AH367" i="14" s="1"/>
  <c r="AH368" i="14" s="1"/>
  <c r="AH369" i="14" s="1"/>
  <c r="AH370" i="14" s="1"/>
  <c r="AH371" i="14" s="1"/>
  <c r="AH372" i="14" s="1"/>
  <c r="AH373" i="14" s="1"/>
  <c r="AH374" i="14" s="1"/>
  <c r="AH375" i="14" s="1"/>
  <c r="AH376" i="14" s="1"/>
  <c r="AH377" i="14" s="1"/>
  <c r="AH378" i="14" s="1"/>
  <c r="AH379" i="14" s="1"/>
  <c r="AH380" i="14" s="1"/>
  <c r="AH381" i="14" s="1"/>
  <c r="AH382" i="14" s="1"/>
  <c r="AH383" i="14" s="1"/>
  <c r="AH384" i="14" s="1"/>
  <c r="AH385" i="14" s="1"/>
  <c r="AH386" i="14" s="1"/>
  <c r="AH387" i="14" s="1"/>
  <c r="AH388" i="14" s="1"/>
  <c r="AH389" i="14" s="1"/>
  <c r="AH390" i="14" s="1"/>
  <c r="AH391" i="14" s="1"/>
  <c r="AH392" i="14" s="1"/>
  <c r="AH393" i="14" s="1"/>
  <c r="AH394" i="14" s="1"/>
  <c r="AH395" i="14" s="1"/>
  <c r="AH396" i="14" s="1"/>
  <c r="AH397" i="14" s="1"/>
  <c r="AH398" i="14" s="1"/>
  <c r="AH399" i="14" s="1"/>
  <c r="AH400" i="14" s="1"/>
  <c r="AH401" i="14" s="1"/>
  <c r="AH402" i="14" s="1"/>
  <c r="AH403" i="14" s="1"/>
  <c r="AH404" i="14" s="1"/>
  <c r="AH405" i="14" s="1"/>
  <c r="AH406" i="14" s="1"/>
  <c r="AH407" i="14" s="1"/>
  <c r="AH408" i="14" s="1"/>
  <c r="AH409" i="14" s="1"/>
  <c r="AH410" i="14" s="1"/>
  <c r="AH411" i="14" s="1"/>
  <c r="AH412" i="14" s="1"/>
  <c r="AH413" i="14" s="1"/>
  <c r="AH414" i="14" s="1"/>
  <c r="AH415" i="14" s="1"/>
  <c r="AH416" i="14" s="1"/>
  <c r="AH417" i="14" s="1"/>
  <c r="AH418" i="14" s="1"/>
  <c r="AH419" i="14" s="1"/>
  <c r="AH420" i="14" s="1"/>
  <c r="AH421" i="14" s="1"/>
  <c r="AH422" i="14" s="1"/>
  <c r="AH423" i="14" s="1"/>
  <c r="AH424" i="14" s="1"/>
  <c r="AH425" i="14" s="1"/>
  <c r="AH426" i="14" s="1"/>
  <c r="AH427" i="14" s="1"/>
  <c r="AJ328" i="14"/>
  <c r="AJ329" i="14"/>
  <c r="AJ330" i="14" s="1"/>
  <c r="AJ331" i="14" s="1"/>
  <c r="AJ332" i="14" s="1"/>
  <c r="AJ333" i="14" s="1"/>
  <c r="AJ334" i="14" s="1"/>
  <c r="AJ335" i="14" s="1"/>
  <c r="AJ336" i="14" s="1"/>
  <c r="AJ337" i="14" s="1"/>
  <c r="AJ338" i="14" s="1"/>
  <c r="AJ339" i="14" s="1"/>
  <c r="AJ340" i="14" s="1"/>
  <c r="AJ341" i="14" s="1"/>
  <c r="AJ342" i="14" s="1"/>
  <c r="AJ343" i="14" s="1"/>
  <c r="AJ344" i="14" s="1"/>
  <c r="AJ345" i="14" s="1"/>
  <c r="AJ346" i="14" s="1"/>
  <c r="AJ347" i="14" s="1"/>
  <c r="AJ348" i="14" s="1"/>
  <c r="AJ349" i="14" s="1"/>
  <c r="AJ350" i="14" s="1"/>
  <c r="AJ351" i="14" s="1"/>
  <c r="AJ352" i="14" s="1"/>
  <c r="AJ353" i="14" s="1"/>
  <c r="AJ354" i="14" s="1"/>
  <c r="AJ355" i="14" s="1"/>
  <c r="AJ356" i="14" s="1"/>
  <c r="AJ357" i="14" s="1"/>
  <c r="AJ358" i="14" s="1"/>
  <c r="AJ359" i="14" s="1"/>
  <c r="AJ360" i="14" s="1"/>
  <c r="AJ361" i="14" s="1"/>
  <c r="AJ362" i="14" s="1"/>
  <c r="AJ363" i="14" s="1"/>
  <c r="AJ364" i="14" s="1"/>
  <c r="AJ365" i="14" s="1"/>
  <c r="AJ366" i="14" s="1"/>
  <c r="AJ367" i="14" s="1"/>
  <c r="AJ368" i="14" s="1"/>
  <c r="AJ369" i="14" s="1"/>
  <c r="AJ370" i="14" s="1"/>
  <c r="AJ371" i="14" s="1"/>
  <c r="AJ372" i="14" s="1"/>
  <c r="AJ373" i="14" s="1"/>
  <c r="AJ374" i="14" s="1"/>
  <c r="AJ375" i="14" s="1"/>
  <c r="AJ376" i="14" s="1"/>
  <c r="AJ377" i="14" s="1"/>
  <c r="AJ378" i="14" s="1"/>
  <c r="AJ379" i="14" s="1"/>
  <c r="AJ380" i="14" s="1"/>
  <c r="AJ381" i="14" s="1"/>
  <c r="AJ382" i="14" s="1"/>
  <c r="AJ383" i="14" s="1"/>
  <c r="AJ384" i="14" s="1"/>
  <c r="AJ385" i="14" s="1"/>
  <c r="AJ386" i="14" s="1"/>
  <c r="AJ387" i="14" s="1"/>
  <c r="AJ388" i="14" s="1"/>
  <c r="AJ389" i="14" s="1"/>
  <c r="AJ390" i="14" s="1"/>
  <c r="AJ391" i="14" s="1"/>
  <c r="AJ392" i="14" s="1"/>
  <c r="AJ393" i="14" s="1"/>
  <c r="AJ394" i="14" s="1"/>
  <c r="AJ395" i="14" s="1"/>
  <c r="AJ396" i="14" s="1"/>
  <c r="AJ397" i="14" s="1"/>
  <c r="AJ398" i="14" s="1"/>
  <c r="AJ399" i="14" s="1"/>
  <c r="AJ400" i="14" s="1"/>
  <c r="AJ401" i="14" s="1"/>
  <c r="AJ402" i="14" s="1"/>
  <c r="AJ403" i="14" s="1"/>
  <c r="AJ404" i="14" s="1"/>
  <c r="AJ405" i="14" s="1"/>
  <c r="AJ406" i="14" s="1"/>
  <c r="AJ407" i="14" s="1"/>
  <c r="AJ408" i="14" s="1"/>
  <c r="AJ409" i="14" s="1"/>
  <c r="AJ410" i="14" s="1"/>
  <c r="AJ411" i="14" s="1"/>
  <c r="AJ412" i="14" s="1"/>
  <c r="AJ413" i="14" s="1"/>
  <c r="AJ414" i="14" s="1"/>
  <c r="AJ415" i="14" s="1"/>
  <c r="AJ416" i="14" s="1"/>
  <c r="AJ417" i="14" s="1"/>
  <c r="AJ418" i="14" s="1"/>
  <c r="AJ419" i="14" s="1"/>
  <c r="AJ420" i="14" s="1"/>
  <c r="AJ421" i="14" s="1"/>
  <c r="AJ422" i="14" s="1"/>
  <c r="AJ423" i="14" s="1"/>
  <c r="AJ424" i="14" s="1"/>
  <c r="AJ425" i="14" s="1"/>
  <c r="AJ426" i="14" s="1"/>
  <c r="AJ427" i="14" s="1"/>
  <c r="AJ223" i="14"/>
  <c r="AJ224" i="14" s="1"/>
  <c r="AJ225" i="14" s="1"/>
  <c r="AJ226" i="14" s="1"/>
  <c r="AJ227" i="14" s="1"/>
  <c r="AJ228" i="14" s="1"/>
  <c r="AJ229" i="14" s="1"/>
  <c r="AJ230" i="14" s="1"/>
  <c r="AJ231" i="14" s="1"/>
  <c r="AJ232" i="14" s="1"/>
  <c r="AJ233" i="14" s="1"/>
  <c r="AJ234" i="14" s="1"/>
  <c r="AJ235" i="14" s="1"/>
  <c r="AJ236" i="14" s="1"/>
  <c r="AJ237" i="14" s="1"/>
  <c r="AJ238" i="14" s="1"/>
  <c r="AJ239" i="14" s="1"/>
  <c r="AJ240" i="14" s="1"/>
  <c r="AJ241" i="14" s="1"/>
  <c r="AJ242" i="14" s="1"/>
  <c r="AJ243" i="14" s="1"/>
  <c r="AJ244" i="14" s="1"/>
  <c r="AJ245" i="14" s="1"/>
  <c r="AJ246" i="14" s="1"/>
  <c r="AJ247" i="14" s="1"/>
  <c r="AJ248" i="14" s="1"/>
  <c r="AJ249" i="14" s="1"/>
  <c r="AJ250" i="14" s="1"/>
  <c r="AJ251" i="14" s="1"/>
  <c r="AJ252" i="14" s="1"/>
  <c r="AJ253" i="14" s="1"/>
  <c r="AJ254" i="14" s="1"/>
  <c r="AJ255" i="14" s="1"/>
  <c r="AJ256" i="14" s="1"/>
  <c r="AJ257" i="14" s="1"/>
  <c r="AJ258" i="14" s="1"/>
  <c r="AJ259" i="14" s="1"/>
  <c r="AJ260" i="14" s="1"/>
  <c r="AJ261" i="14" s="1"/>
  <c r="AJ262" i="14" s="1"/>
  <c r="AJ263" i="14" s="1"/>
  <c r="AJ264" i="14" s="1"/>
  <c r="AJ265" i="14" s="1"/>
  <c r="AJ266" i="14" s="1"/>
  <c r="AJ267" i="14" s="1"/>
  <c r="AJ268" i="14" s="1"/>
  <c r="AJ269" i="14" s="1"/>
  <c r="AJ270" i="14" s="1"/>
  <c r="AJ271" i="14" s="1"/>
  <c r="AJ272" i="14" s="1"/>
  <c r="AJ273" i="14" s="1"/>
  <c r="AJ274" i="14" s="1"/>
  <c r="AJ275" i="14" s="1"/>
  <c r="AJ276" i="14" s="1"/>
  <c r="AJ277" i="14" s="1"/>
  <c r="AJ278" i="14" s="1"/>
  <c r="AJ279" i="14" s="1"/>
  <c r="AJ280" i="14" s="1"/>
  <c r="AJ281" i="14" s="1"/>
  <c r="AJ282" i="14" s="1"/>
  <c r="AJ283" i="14" s="1"/>
  <c r="AJ284" i="14" s="1"/>
  <c r="AJ285" i="14" s="1"/>
  <c r="AJ286" i="14" s="1"/>
  <c r="AJ287" i="14" s="1"/>
  <c r="AJ288" i="14" s="1"/>
  <c r="AJ289" i="14" s="1"/>
  <c r="AJ290" i="14" s="1"/>
  <c r="AJ291" i="14" s="1"/>
  <c r="AJ292" i="14" s="1"/>
  <c r="AJ293" i="14" s="1"/>
  <c r="AJ294" i="14" s="1"/>
  <c r="AJ295" i="14" s="1"/>
  <c r="AJ296" i="14" s="1"/>
  <c r="AJ297" i="14" s="1"/>
  <c r="AJ298" i="14" s="1"/>
  <c r="AJ299" i="14" s="1"/>
  <c r="AJ300" i="14" s="1"/>
  <c r="AJ301" i="14" s="1"/>
  <c r="AJ302" i="14" s="1"/>
  <c r="AJ303" i="14" s="1"/>
  <c r="AJ304" i="14" s="1"/>
  <c r="AJ305" i="14" s="1"/>
  <c r="AJ306" i="14" s="1"/>
  <c r="AJ307" i="14" s="1"/>
  <c r="AJ308" i="14" s="1"/>
  <c r="AJ309" i="14" s="1"/>
  <c r="AJ310" i="14" s="1"/>
  <c r="AJ311" i="14" s="1"/>
  <c r="AJ312" i="14" s="1"/>
  <c r="AJ313" i="14" s="1"/>
  <c r="AJ314" i="14" s="1"/>
  <c r="AJ315" i="14" s="1"/>
  <c r="AJ316" i="14" s="1"/>
  <c r="AJ317" i="14" s="1"/>
  <c r="AJ318" i="14" s="1"/>
  <c r="AJ319" i="14" s="1"/>
  <c r="AJ320" i="14" s="1"/>
  <c r="AJ321" i="14" s="1"/>
  <c r="AJ322" i="14" s="1"/>
  <c r="AJ532" i="22"/>
  <c r="AJ533" i="22"/>
  <c r="AJ534" i="22" s="1"/>
  <c r="AJ535" i="22" s="1"/>
  <c r="AJ536" i="22" s="1"/>
  <c r="AJ537" i="22" s="1"/>
  <c r="AJ538" i="22" s="1"/>
  <c r="AJ539" i="22" s="1"/>
  <c r="AJ540" i="22" s="1"/>
  <c r="AJ541" i="22" s="1"/>
  <c r="AJ542" i="22" s="1"/>
  <c r="AJ543" i="22" s="1"/>
  <c r="AJ544" i="22" s="1"/>
  <c r="AJ545" i="22" s="1"/>
  <c r="AJ546" i="22" s="1"/>
  <c r="AJ547" i="22" s="1"/>
  <c r="AJ548" i="22" s="1"/>
  <c r="AJ549" i="22" s="1"/>
  <c r="AJ550" i="22" s="1"/>
  <c r="AJ551" i="22" s="1"/>
  <c r="AJ552" i="22" s="1"/>
  <c r="AJ553" i="22" s="1"/>
  <c r="AJ554" i="22" s="1"/>
  <c r="AJ555" i="22" s="1"/>
  <c r="AJ556" i="22" s="1"/>
  <c r="AJ557" i="22" s="1"/>
  <c r="AJ558" i="22" s="1"/>
  <c r="AJ559" i="22" s="1"/>
  <c r="AJ560" i="22" s="1"/>
  <c r="AJ561" i="22" s="1"/>
  <c r="AJ562" i="22" s="1"/>
  <c r="AJ563" i="22" s="1"/>
  <c r="AJ564" i="22" s="1"/>
  <c r="AJ565" i="22" s="1"/>
  <c r="AJ566" i="22" s="1"/>
  <c r="AJ567" i="22" s="1"/>
  <c r="AJ568" i="22" s="1"/>
  <c r="AJ569" i="22" s="1"/>
  <c r="AJ570" i="22" s="1"/>
  <c r="AJ571" i="22" s="1"/>
  <c r="AJ572" i="22" s="1"/>
  <c r="AJ573" i="22" s="1"/>
  <c r="AJ574" i="22" s="1"/>
  <c r="AJ575" i="22" s="1"/>
  <c r="AJ576" i="22" s="1"/>
  <c r="AJ577" i="22" s="1"/>
  <c r="AJ578" i="22" s="1"/>
  <c r="AJ579" i="22" s="1"/>
  <c r="AJ580" i="22" s="1"/>
  <c r="AJ581" i="22" s="1"/>
  <c r="AJ582" i="22" s="1"/>
  <c r="AJ583" i="22" s="1"/>
  <c r="AJ584" i="22" s="1"/>
  <c r="AJ585" i="22" s="1"/>
  <c r="AJ586" i="22" s="1"/>
  <c r="AJ587" i="22" s="1"/>
  <c r="AJ588" i="22" s="1"/>
  <c r="AJ589" i="22" s="1"/>
  <c r="AJ590" i="22" s="1"/>
  <c r="AJ591" i="22" s="1"/>
  <c r="AJ592" i="22" s="1"/>
  <c r="AJ593" i="22" s="1"/>
  <c r="AJ594" i="22" s="1"/>
  <c r="AJ595" i="22" s="1"/>
  <c r="AJ596" i="22" s="1"/>
  <c r="AJ597" i="22" s="1"/>
  <c r="AJ598" i="22" s="1"/>
  <c r="AJ599" i="22" s="1"/>
  <c r="AJ600" i="22" s="1"/>
  <c r="AJ601" i="22" s="1"/>
  <c r="AJ602" i="22" s="1"/>
  <c r="AJ603" i="22" s="1"/>
  <c r="AJ604" i="22" s="1"/>
  <c r="AJ605" i="22" s="1"/>
  <c r="AJ606" i="22" s="1"/>
  <c r="AJ607" i="22" s="1"/>
  <c r="AJ608" i="22" s="1"/>
  <c r="AJ609" i="22" s="1"/>
  <c r="AJ610" i="22" s="1"/>
  <c r="AJ611" i="22" s="1"/>
  <c r="AJ612" i="22" s="1"/>
  <c r="AJ613" i="22" s="1"/>
  <c r="AJ614" i="22" s="1"/>
  <c r="AJ615" i="22" s="1"/>
  <c r="AJ616" i="22" s="1"/>
  <c r="AJ617" i="22" s="1"/>
  <c r="AJ618" i="22" s="1"/>
  <c r="AJ619" i="22" s="1"/>
  <c r="AJ620" i="22" s="1"/>
  <c r="AJ621" i="22" s="1"/>
  <c r="AJ622" i="22" s="1"/>
  <c r="AJ623" i="22" s="1"/>
  <c r="AJ624" i="22" s="1"/>
  <c r="AJ625" i="22" s="1"/>
  <c r="AJ626" i="22" s="1"/>
  <c r="AJ627" i="22" s="1"/>
  <c r="AJ628" i="22" s="1"/>
  <c r="AJ629" i="22" s="1"/>
  <c r="AJ630" i="22" s="1"/>
  <c r="AJ631" i="22" s="1"/>
  <c r="AH532" i="22"/>
  <c r="AH533" i="22"/>
  <c r="AH534" i="22" s="1"/>
  <c r="AH535" i="22" s="1"/>
  <c r="AH536" i="22" s="1"/>
  <c r="AH537" i="22" s="1"/>
  <c r="AH538" i="22" s="1"/>
  <c r="AH539" i="22" s="1"/>
  <c r="AH540" i="22" s="1"/>
  <c r="AH541" i="22" s="1"/>
  <c r="AH542" i="22" s="1"/>
  <c r="AH543" i="22" s="1"/>
  <c r="AH544" i="22" s="1"/>
  <c r="AH545" i="22" s="1"/>
  <c r="AH546" i="22" s="1"/>
  <c r="AH547" i="22" s="1"/>
  <c r="AH548" i="22" s="1"/>
  <c r="AH549" i="22" s="1"/>
  <c r="AH550" i="22" s="1"/>
  <c r="AH551" i="22" s="1"/>
  <c r="AH552" i="22" s="1"/>
  <c r="AH553" i="22" s="1"/>
  <c r="AH554" i="22" s="1"/>
  <c r="AH555" i="22" s="1"/>
  <c r="AH556" i="22" s="1"/>
  <c r="AH557" i="22" s="1"/>
  <c r="AH558" i="22" s="1"/>
  <c r="AH559" i="22" s="1"/>
  <c r="AH560" i="22" s="1"/>
  <c r="AH561" i="22" s="1"/>
  <c r="AH562" i="22" s="1"/>
  <c r="AH563" i="22" s="1"/>
  <c r="AH564" i="22" s="1"/>
  <c r="AH565" i="22" s="1"/>
  <c r="AH566" i="22" s="1"/>
  <c r="AH567" i="22" s="1"/>
  <c r="AH568" i="22" s="1"/>
  <c r="AH569" i="22" s="1"/>
  <c r="AH570" i="22" s="1"/>
  <c r="AH571" i="22" s="1"/>
  <c r="AH572" i="22" s="1"/>
  <c r="AH573" i="22" s="1"/>
  <c r="AH574" i="22" s="1"/>
  <c r="AH575" i="22" s="1"/>
  <c r="AH576" i="22" s="1"/>
  <c r="AH577" i="22" s="1"/>
  <c r="AH578" i="22" s="1"/>
  <c r="AH579" i="22" s="1"/>
  <c r="AH580" i="22" s="1"/>
  <c r="AH581" i="22" s="1"/>
  <c r="AH582" i="22" s="1"/>
  <c r="AH583" i="22" s="1"/>
  <c r="AH584" i="22" s="1"/>
  <c r="AH585" i="22" s="1"/>
  <c r="AH586" i="22" s="1"/>
  <c r="AH587" i="22" s="1"/>
  <c r="AH588" i="22" s="1"/>
  <c r="AH589" i="22" s="1"/>
  <c r="AH590" i="22" s="1"/>
  <c r="AH591" i="22" s="1"/>
  <c r="AH592" i="22" s="1"/>
  <c r="AH593" i="22" s="1"/>
  <c r="AH594" i="22" s="1"/>
  <c r="AH595" i="22" s="1"/>
  <c r="AH596" i="22" s="1"/>
  <c r="AH597" i="22" s="1"/>
  <c r="AH598" i="22" s="1"/>
  <c r="AH599" i="22" s="1"/>
  <c r="AH600" i="22" s="1"/>
  <c r="AH601" i="22" s="1"/>
  <c r="AH602" i="22" s="1"/>
  <c r="AH603" i="22" s="1"/>
  <c r="AH604" i="22" s="1"/>
  <c r="AH605" i="22" s="1"/>
  <c r="AH606" i="22" s="1"/>
  <c r="AH607" i="22" s="1"/>
  <c r="AH608" i="22" s="1"/>
  <c r="AH609" i="22" s="1"/>
  <c r="AH610" i="22" s="1"/>
  <c r="AH611" i="22" s="1"/>
  <c r="AH612" i="22" s="1"/>
  <c r="AH613" i="22" s="1"/>
  <c r="AH614" i="22" s="1"/>
  <c r="AH615" i="22" s="1"/>
  <c r="AH616" i="22" s="1"/>
  <c r="AH617" i="22" s="1"/>
  <c r="AH618" i="22" s="1"/>
  <c r="AH619" i="22" s="1"/>
  <c r="AH620" i="22" s="1"/>
  <c r="AH621" i="22" s="1"/>
  <c r="AH622" i="22" s="1"/>
  <c r="AH623" i="22" s="1"/>
  <c r="AH624" i="22" s="1"/>
  <c r="AH625" i="22" s="1"/>
  <c r="AH626" i="22" s="1"/>
  <c r="AH627" i="22" s="1"/>
  <c r="AH628" i="22" s="1"/>
  <c r="AH629" i="22" s="1"/>
  <c r="AH630" i="22" s="1"/>
  <c r="AH631" i="22" s="1"/>
  <c r="AJ307" i="21"/>
  <c r="AJ308" i="21" s="1"/>
  <c r="AJ309" i="21" s="1"/>
  <c r="AJ310" i="21" s="1"/>
  <c r="AJ311" i="21" s="1"/>
  <c r="AJ312" i="21" s="1"/>
  <c r="AJ313" i="21" s="1"/>
  <c r="AJ314" i="21" s="1"/>
  <c r="AJ315" i="21" s="1"/>
  <c r="AJ316" i="21" s="1"/>
  <c r="AJ317" i="21" s="1"/>
  <c r="AJ318" i="21" s="1"/>
  <c r="AJ319" i="21" s="1"/>
  <c r="AJ320" i="21" s="1"/>
  <c r="AJ321" i="21" s="1"/>
  <c r="AJ322" i="21" s="1"/>
  <c r="AJ323" i="21" s="1"/>
  <c r="AJ324" i="21" s="1"/>
  <c r="AJ325" i="21" s="1"/>
  <c r="AJ326" i="21" s="1"/>
  <c r="AJ327" i="21" s="1"/>
  <c r="AJ328" i="21" s="1"/>
  <c r="AJ329" i="21" s="1"/>
  <c r="AJ330" i="21" s="1"/>
  <c r="AJ331" i="21" s="1"/>
  <c r="AJ332" i="21" s="1"/>
  <c r="AJ333" i="21" s="1"/>
  <c r="AJ334" i="21" s="1"/>
  <c r="AJ335" i="21" s="1"/>
  <c r="AJ336" i="21" s="1"/>
  <c r="AJ337" i="21" s="1"/>
  <c r="AJ338" i="21" s="1"/>
  <c r="AJ339" i="21" s="1"/>
  <c r="AJ340" i="21" s="1"/>
  <c r="AJ341" i="21" s="1"/>
  <c r="AJ342" i="21" s="1"/>
  <c r="AJ343" i="21" s="1"/>
  <c r="AJ344" i="21" s="1"/>
  <c r="AJ345" i="21" s="1"/>
  <c r="AJ346" i="21" s="1"/>
  <c r="AJ347" i="21" s="1"/>
  <c r="AJ348" i="21" s="1"/>
  <c r="AJ349" i="21" s="1"/>
  <c r="AJ350" i="21" s="1"/>
  <c r="AJ351" i="21" s="1"/>
  <c r="AJ352" i="21" s="1"/>
  <c r="AJ353" i="21" s="1"/>
  <c r="AJ354" i="21" s="1"/>
  <c r="AJ355" i="21" s="1"/>
  <c r="AJ356" i="21" s="1"/>
  <c r="AJ357" i="21" s="1"/>
  <c r="AJ358" i="21" s="1"/>
  <c r="AJ359" i="21" s="1"/>
  <c r="AJ360" i="21" s="1"/>
  <c r="AJ361" i="21" s="1"/>
  <c r="AJ362" i="21" s="1"/>
  <c r="AJ363" i="21" s="1"/>
  <c r="AJ364" i="21" s="1"/>
  <c r="AJ365" i="21" s="1"/>
  <c r="AJ366" i="21" s="1"/>
  <c r="AJ367" i="21" s="1"/>
  <c r="AJ368" i="21" s="1"/>
  <c r="AJ369" i="21" s="1"/>
  <c r="AJ370" i="21" s="1"/>
  <c r="AJ371" i="21" s="1"/>
  <c r="AJ372" i="21" s="1"/>
  <c r="AJ373" i="21" s="1"/>
  <c r="AJ374" i="21" s="1"/>
  <c r="AJ375" i="21" s="1"/>
  <c r="AJ376" i="21" s="1"/>
  <c r="AJ377" i="21" s="1"/>
  <c r="AJ378" i="21" s="1"/>
  <c r="AJ379" i="21" s="1"/>
  <c r="AJ380" i="21" s="1"/>
  <c r="AJ381" i="21" s="1"/>
  <c r="AJ382" i="21" s="1"/>
  <c r="AJ383" i="21" s="1"/>
  <c r="AJ384" i="21" s="1"/>
  <c r="AJ385" i="21" s="1"/>
  <c r="AJ386" i="21" s="1"/>
  <c r="AJ387" i="21" s="1"/>
  <c r="AJ388" i="21" s="1"/>
  <c r="AJ389" i="21" s="1"/>
  <c r="AJ390" i="21" s="1"/>
  <c r="AJ391" i="21" s="1"/>
  <c r="AJ392" i="21" s="1"/>
  <c r="AJ393" i="21" s="1"/>
  <c r="AJ394" i="21" s="1"/>
  <c r="AJ395" i="21" s="1"/>
  <c r="AJ396" i="21" s="1"/>
  <c r="AJ397" i="21" s="1"/>
  <c r="AJ398" i="21" s="1"/>
  <c r="AJ399" i="21" s="1"/>
  <c r="AJ400" i="21" s="1"/>
  <c r="AJ401" i="21" s="1"/>
  <c r="AJ402" i="21" s="1"/>
  <c r="AJ403" i="21" s="1"/>
  <c r="AJ404" i="21" s="1"/>
  <c r="AJ405" i="21" s="1"/>
  <c r="AJ406" i="21" s="1"/>
  <c r="AJ202" i="21"/>
  <c r="AJ203" i="21"/>
  <c r="AJ204" i="21" s="1"/>
  <c r="AJ205" i="21" s="1"/>
  <c r="AJ206" i="21" s="1"/>
  <c r="AJ207" i="21" s="1"/>
  <c r="AJ208" i="21" s="1"/>
  <c r="AJ209" i="21" s="1"/>
  <c r="AJ210" i="21" s="1"/>
  <c r="AJ211" i="21" s="1"/>
  <c r="AJ212" i="21" s="1"/>
  <c r="AJ213" i="21" s="1"/>
  <c r="AJ214" i="21" s="1"/>
  <c r="AJ215" i="21" s="1"/>
  <c r="AJ216" i="21" s="1"/>
  <c r="AJ217" i="21" s="1"/>
  <c r="AJ218" i="21" s="1"/>
  <c r="AJ219" i="21" s="1"/>
  <c r="AJ220" i="21" s="1"/>
  <c r="AJ221" i="21" s="1"/>
  <c r="AJ222" i="21" s="1"/>
  <c r="AJ223" i="21" s="1"/>
  <c r="AJ224" i="21" s="1"/>
  <c r="AJ225" i="21" s="1"/>
  <c r="AJ226" i="21" s="1"/>
  <c r="AJ227" i="21" s="1"/>
  <c r="AJ228" i="21" s="1"/>
  <c r="AJ229" i="21" s="1"/>
  <c r="AJ230" i="21" s="1"/>
  <c r="AJ231" i="21" s="1"/>
  <c r="AJ232" i="21" s="1"/>
  <c r="AJ233" i="21" s="1"/>
  <c r="AJ234" i="21" s="1"/>
  <c r="AJ235" i="21" s="1"/>
  <c r="AJ236" i="21" s="1"/>
  <c r="AJ237" i="21" s="1"/>
  <c r="AJ238" i="21" s="1"/>
  <c r="AJ239" i="21" s="1"/>
  <c r="AJ240" i="21" s="1"/>
  <c r="AJ241" i="21" s="1"/>
  <c r="AJ242" i="21" s="1"/>
  <c r="AJ243" i="21" s="1"/>
  <c r="AJ244" i="21" s="1"/>
  <c r="AJ245" i="21" s="1"/>
  <c r="AJ246" i="21" s="1"/>
  <c r="AJ247" i="21" s="1"/>
  <c r="AJ248" i="21" s="1"/>
  <c r="AJ249" i="21" s="1"/>
  <c r="AJ250" i="21" s="1"/>
  <c r="AJ251" i="21" s="1"/>
  <c r="AJ252" i="21" s="1"/>
  <c r="AJ253" i="21" s="1"/>
  <c r="AJ254" i="21" s="1"/>
  <c r="AJ255" i="21" s="1"/>
  <c r="AJ256" i="21" s="1"/>
  <c r="AJ257" i="21" s="1"/>
  <c r="AJ258" i="21" s="1"/>
  <c r="AJ259" i="21" s="1"/>
  <c r="AJ260" i="21" s="1"/>
  <c r="AJ261" i="21" s="1"/>
  <c r="AJ262" i="21" s="1"/>
  <c r="AJ263" i="21" s="1"/>
  <c r="AJ264" i="21" s="1"/>
  <c r="AJ265" i="21" s="1"/>
  <c r="AJ266" i="21" s="1"/>
  <c r="AJ267" i="21" s="1"/>
  <c r="AJ268" i="21" s="1"/>
  <c r="AJ269" i="21" s="1"/>
  <c r="AJ270" i="21" s="1"/>
  <c r="AJ271" i="21" s="1"/>
  <c r="AJ272" i="21" s="1"/>
  <c r="AJ273" i="21" s="1"/>
  <c r="AJ274" i="21" s="1"/>
  <c r="AJ275" i="21" s="1"/>
  <c r="AJ276" i="21" s="1"/>
  <c r="AJ277" i="21" s="1"/>
  <c r="AJ278" i="21" s="1"/>
  <c r="AJ279" i="21" s="1"/>
  <c r="AJ280" i="21" s="1"/>
  <c r="AJ281" i="21" s="1"/>
  <c r="AJ282" i="21" s="1"/>
  <c r="AJ283" i="21" s="1"/>
  <c r="AJ284" i="21" s="1"/>
  <c r="AJ285" i="21" s="1"/>
  <c r="AJ286" i="21" s="1"/>
  <c r="AJ287" i="21" s="1"/>
  <c r="AJ288" i="21" s="1"/>
  <c r="AJ289" i="21" s="1"/>
  <c r="AJ290" i="21" s="1"/>
  <c r="AJ291" i="21" s="1"/>
  <c r="AJ292" i="21" s="1"/>
  <c r="AJ293" i="21" s="1"/>
  <c r="AJ294" i="21" s="1"/>
  <c r="AJ295" i="21" s="1"/>
  <c r="AJ296" i="21" s="1"/>
  <c r="AJ297" i="21" s="1"/>
  <c r="AJ298" i="21" s="1"/>
  <c r="AJ299" i="21" s="1"/>
  <c r="AJ300" i="21" s="1"/>
  <c r="AJ301" i="21" s="1"/>
  <c r="AJ204" i="20"/>
  <c r="AJ205" i="20" s="1"/>
  <c r="AJ206" i="20" s="1"/>
  <c r="AJ207" i="20" s="1"/>
  <c r="AJ208" i="20" s="1"/>
  <c r="AJ209" i="20" s="1"/>
  <c r="AJ210" i="20" s="1"/>
  <c r="AJ211" i="20" s="1"/>
  <c r="AJ212" i="20" s="1"/>
  <c r="AJ213" i="20" s="1"/>
  <c r="AJ214" i="20" s="1"/>
  <c r="AJ215" i="20" s="1"/>
  <c r="AJ216" i="20" s="1"/>
  <c r="AJ217" i="20" s="1"/>
  <c r="AJ218" i="20" s="1"/>
  <c r="AJ219" i="20" s="1"/>
  <c r="AJ220" i="20" s="1"/>
  <c r="AJ221" i="20" s="1"/>
  <c r="AJ222" i="20" s="1"/>
  <c r="AJ223" i="20" s="1"/>
  <c r="AJ224" i="20" s="1"/>
  <c r="AJ225" i="20" s="1"/>
  <c r="AJ226" i="20" s="1"/>
  <c r="AJ227" i="20" s="1"/>
  <c r="AJ228" i="20" s="1"/>
  <c r="AJ229" i="20" s="1"/>
  <c r="AJ230" i="20" s="1"/>
  <c r="AJ231" i="20" s="1"/>
  <c r="AJ232" i="20" s="1"/>
  <c r="AJ233" i="20" s="1"/>
  <c r="AJ234" i="20" s="1"/>
  <c r="AJ235" i="20" s="1"/>
  <c r="AJ236" i="20" s="1"/>
  <c r="AJ237" i="20" s="1"/>
  <c r="AJ238" i="20" s="1"/>
  <c r="AJ239" i="20" s="1"/>
  <c r="AJ240" i="20" s="1"/>
  <c r="AJ241" i="20" s="1"/>
  <c r="AJ242" i="20" s="1"/>
  <c r="AJ243" i="20" s="1"/>
  <c r="AJ244" i="20" s="1"/>
  <c r="AJ245" i="20" s="1"/>
  <c r="AJ246" i="20" s="1"/>
  <c r="AJ247" i="20" s="1"/>
  <c r="AJ248" i="20" s="1"/>
  <c r="AJ249" i="20" s="1"/>
  <c r="AJ250" i="20" s="1"/>
  <c r="AJ251" i="20" s="1"/>
  <c r="AJ252" i="20" s="1"/>
  <c r="AJ253" i="20" s="1"/>
  <c r="AJ254" i="20" s="1"/>
  <c r="AJ255" i="20" s="1"/>
  <c r="AJ256" i="20" s="1"/>
  <c r="AJ257" i="20" s="1"/>
  <c r="AJ258" i="20" s="1"/>
  <c r="AJ259" i="20" s="1"/>
  <c r="AJ260" i="20" s="1"/>
  <c r="AJ261" i="20" s="1"/>
  <c r="AJ262" i="20" s="1"/>
  <c r="AJ263" i="20" s="1"/>
  <c r="AJ264" i="20" s="1"/>
  <c r="AJ265" i="20" s="1"/>
  <c r="AJ266" i="20" s="1"/>
  <c r="AJ267" i="20" s="1"/>
  <c r="AJ268" i="20" s="1"/>
  <c r="AJ269" i="20" s="1"/>
  <c r="AJ270" i="20" s="1"/>
  <c r="AJ271" i="20" s="1"/>
  <c r="AJ272" i="20" s="1"/>
  <c r="AJ273" i="20" s="1"/>
  <c r="AJ274" i="20" s="1"/>
  <c r="AJ275" i="20" s="1"/>
  <c r="AJ276" i="20" s="1"/>
  <c r="AJ277" i="20" s="1"/>
  <c r="AJ278" i="20" s="1"/>
  <c r="AJ279" i="20" s="1"/>
  <c r="AJ280" i="20" s="1"/>
  <c r="AJ281" i="20" s="1"/>
  <c r="AJ282" i="20" s="1"/>
  <c r="AJ283" i="20" s="1"/>
  <c r="AJ284" i="20" s="1"/>
  <c r="AJ285" i="20" s="1"/>
  <c r="AJ286" i="20" s="1"/>
  <c r="AJ287" i="20" s="1"/>
  <c r="AJ288" i="20" s="1"/>
  <c r="AJ289" i="20" s="1"/>
  <c r="AJ290" i="20" s="1"/>
  <c r="AJ291" i="20" s="1"/>
  <c r="AJ292" i="20" s="1"/>
  <c r="AJ293" i="20" s="1"/>
  <c r="AJ294" i="20" s="1"/>
  <c r="AJ295" i="20" s="1"/>
  <c r="AJ296" i="20" s="1"/>
  <c r="AJ297" i="20" s="1"/>
  <c r="AJ298" i="20" s="1"/>
  <c r="AJ299" i="20" s="1"/>
  <c r="AJ300" i="20" s="1"/>
  <c r="AJ301" i="20" s="1"/>
  <c r="AJ302" i="20" s="1"/>
  <c r="AJ303" i="20" s="1"/>
  <c r="AH204" i="20"/>
  <c r="AH205" i="20" s="1"/>
  <c r="AH206" i="20" s="1"/>
  <c r="AH207" i="20" s="1"/>
  <c r="AH208" i="20" s="1"/>
  <c r="AH209" i="20" s="1"/>
  <c r="AH210" i="20" s="1"/>
  <c r="AH211" i="20" s="1"/>
  <c r="AH212" i="20" s="1"/>
  <c r="AH213" i="20" s="1"/>
  <c r="AH214" i="20" s="1"/>
  <c r="AH215" i="20" s="1"/>
  <c r="AH216" i="20" s="1"/>
  <c r="AH217" i="20" s="1"/>
  <c r="AH218" i="20" s="1"/>
  <c r="AH219" i="20" s="1"/>
  <c r="AH220" i="20" s="1"/>
  <c r="AH221" i="20" s="1"/>
  <c r="AH222" i="20" s="1"/>
  <c r="AH223" i="20" s="1"/>
  <c r="AH224" i="20" s="1"/>
  <c r="AH225" i="20" s="1"/>
  <c r="AH226" i="20" s="1"/>
  <c r="AH227" i="20" s="1"/>
  <c r="AH228" i="20" s="1"/>
  <c r="AH229" i="20" s="1"/>
  <c r="AH230" i="20" s="1"/>
  <c r="AH231" i="20" s="1"/>
  <c r="AH232" i="20" s="1"/>
  <c r="AH233" i="20" s="1"/>
  <c r="AH234" i="20" s="1"/>
  <c r="AH235" i="20" s="1"/>
  <c r="AH236" i="20" s="1"/>
  <c r="AH237" i="20" s="1"/>
  <c r="AH238" i="20" s="1"/>
  <c r="AH239" i="20" s="1"/>
  <c r="AH240" i="20" s="1"/>
  <c r="AH241" i="20" s="1"/>
  <c r="AH242" i="20" s="1"/>
  <c r="AH243" i="20" s="1"/>
  <c r="AH244" i="20" s="1"/>
  <c r="AH245" i="20" s="1"/>
  <c r="AH246" i="20" s="1"/>
  <c r="AH247" i="20" s="1"/>
  <c r="AH248" i="20" s="1"/>
  <c r="AH249" i="20" s="1"/>
  <c r="AH250" i="20" s="1"/>
  <c r="AH251" i="20" s="1"/>
  <c r="AH252" i="20" s="1"/>
  <c r="AH253" i="20" s="1"/>
  <c r="AH254" i="20" s="1"/>
  <c r="AH255" i="20" s="1"/>
  <c r="AH256" i="20" s="1"/>
  <c r="AH257" i="20" s="1"/>
  <c r="AH258" i="20" s="1"/>
  <c r="AH259" i="20" s="1"/>
  <c r="AH260" i="20" s="1"/>
  <c r="AH261" i="20" s="1"/>
  <c r="AH262" i="20" s="1"/>
  <c r="AH263" i="20" s="1"/>
  <c r="AH264" i="20" s="1"/>
  <c r="AH265" i="20" s="1"/>
  <c r="AH266" i="20" s="1"/>
  <c r="AH267" i="20" s="1"/>
  <c r="AH268" i="20" s="1"/>
  <c r="AH269" i="20" s="1"/>
  <c r="AH270" i="20" s="1"/>
  <c r="AH271" i="20" s="1"/>
  <c r="AH272" i="20" s="1"/>
  <c r="AH273" i="20" s="1"/>
  <c r="AH274" i="20" s="1"/>
  <c r="AH275" i="20" s="1"/>
  <c r="AH276" i="20" s="1"/>
  <c r="AH277" i="20" s="1"/>
  <c r="AH278" i="20" s="1"/>
  <c r="AH279" i="20" s="1"/>
  <c r="AH280" i="20" s="1"/>
  <c r="AH281" i="20" s="1"/>
  <c r="AH282" i="20" s="1"/>
  <c r="AH283" i="20" s="1"/>
  <c r="AH284" i="20" s="1"/>
  <c r="AH285" i="20" s="1"/>
  <c r="AH286" i="20" s="1"/>
  <c r="AH287" i="20" s="1"/>
  <c r="AH288" i="20" s="1"/>
  <c r="AH289" i="20" s="1"/>
  <c r="AH290" i="20" s="1"/>
  <c r="AH291" i="20" s="1"/>
  <c r="AH292" i="20" s="1"/>
  <c r="AH293" i="20" s="1"/>
  <c r="AH294" i="20" s="1"/>
  <c r="AH295" i="20" s="1"/>
  <c r="AH296" i="20" s="1"/>
  <c r="AH297" i="20" s="1"/>
  <c r="AH298" i="20" s="1"/>
  <c r="AH299" i="20" s="1"/>
  <c r="AH300" i="20" s="1"/>
  <c r="AH301" i="20" s="1"/>
  <c r="AH302" i="20" s="1"/>
  <c r="AH303" i="20" s="1"/>
  <c r="AJ637" i="22"/>
  <c r="AJ638" i="22" s="1"/>
  <c r="AJ639" i="22" s="1"/>
  <c r="AJ640" i="22" s="1"/>
  <c r="AJ641" i="22" s="1"/>
  <c r="AJ642" i="22" s="1"/>
  <c r="AJ643" i="22" s="1"/>
  <c r="AJ644" i="22" s="1"/>
  <c r="AJ645" i="22" s="1"/>
  <c r="AJ646" i="22" s="1"/>
  <c r="AJ647" i="22" s="1"/>
  <c r="AJ648" i="22" s="1"/>
  <c r="AJ649" i="22" s="1"/>
  <c r="AJ650" i="22" s="1"/>
  <c r="AJ651" i="22" s="1"/>
  <c r="AJ652" i="22" s="1"/>
  <c r="AJ653" i="22" s="1"/>
  <c r="AJ654" i="22" s="1"/>
  <c r="AJ655" i="22" s="1"/>
  <c r="AJ656" i="22" s="1"/>
  <c r="AJ657" i="22" s="1"/>
  <c r="AJ658" i="22" s="1"/>
  <c r="AJ659" i="22" s="1"/>
  <c r="AJ660" i="22" s="1"/>
  <c r="AJ661" i="22" s="1"/>
  <c r="AJ662" i="22" s="1"/>
  <c r="AJ663" i="22" s="1"/>
  <c r="AJ664" i="22" s="1"/>
  <c r="AJ665" i="22" s="1"/>
  <c r="AJ666" i="22" s="1"/>
  <c r="AJ667" i="22" s="1"/>
  <c r="AJ668" i="22" s="1"/>
  <c r="AJ669" i="22" s="1"/>
  <c r="AJ670" i="22" s="1"/>
  <c r="AJ671" i="22" s="1"/>
  <c r="AJ672" i="22" s="1"/>
  <c r="AJ673" i="22" s="1"/>
  <c r="AJ674" i="22" s="1"/>
  <c r="AJ675" i="22" s="1"/>
  <c r="AJ676" i="22" s="1"/>
  <c r="AJ677" i="22" s="1"/>
  <c r="AJ678" i="22" s="1"/>
  <c r="AJ679" i="22" s="1"/>
  <c r="AJ680" i="22" s="1"/>
  <c r="AJ681" i="22" s="1"/>
  <c r="AJ682" i="22" s="1"/>
  <c r="AJ683" i="22" s="1"/>
  <c r="AJ684" i="22" s="1"/>
  <c r="AJ685" i="22" s="1"/>
  <c r="AJ686" i="22" s="1"/>
  <c r="AJ687" i="22" s="1"/>
  <c r="AJ688" i="22" s="1"/>
  <c r="AJ689" i="22" s="1"/>
  <c r="AJ690" i="22" s="1"/>
  <c r="AJ691" i="22" s="1"/>
  <c r="AJ692" i="22" s="1"/>
  <c r="AJ693" i="22" s="1"/>
  <c r="AJ694" i="22" s="1"/>
  <c r="AJ695" i="22" s="1"/>
  <c r="AJ696" i="22" s="1"/>
  <c r="AJ697" i="22" s="1"/>
  <c r="AJ698" i="22" s="1"/>
  <c r="AJ699" i="22" s="1"/>
  <c r="AJ700" i="22" s="1"/>
  <c r="AJ701" i="22" s="1"/>
  <c r="AJ702" i="22" s="1"/>
  <c r="AJ703" i="22" s="1"/>
  <c r="AJ704" i="22" s="1"/>
  <c r="AJ705" i="22" s="1"/>
  <c r="AJ706" i="22" s="1"/>
  <c r="AJ707" i="22" s="1"/>
  <c r="AJ708" i="22" s="1"/>
  <c r="AJ709" i="22" s="1"/>
  <c r="AJ710" i="22" s="1"/>
  <c r="AJ711" i="22" s="1"/>
  <c r="AJ712" i="22" s="1"/>
  <c r="AJ713" i="22" s="1"/>
  <c r="AJ714" i="22" s="1"/>
  <c r="AJ715" i="22" s="1"/>
  <c r="AJ716" i="22" s="1"/>
  <c r="AJ717" i="22" s="1"/>
  <c r="AJ718" i="22" s="1"/>
  <c r="AJ719" i="22" s="1"/>
  <c r="AJ720" i="22" s="1"/>
  <c r="AJ721" i="22" s="1"/>
  <c r="AJ722" i="22" s="1"/>
  <c r="AJ723" i="22" s="1"/>
  <c r="AJ724" i="22" s="1"/>
  <c r="AJ725" i="22" s="1"/>
  <c r="AJ726" i="22" s="1"/>
  <c r="AJ727" i="22" s="1"/>
  <c r="AJ728" i="22" s="1"/>
  <c r="AJ729" i="22" s="1"/>
  <c r="AJ730" i="22" s="1"/>
  <c r="AJ731" i="22" s="1"/>
  <c r="AJ732" i="22" s="1"/>
  <c r="AJ733" i="22" s="1"/>
  <c r="AJ734" i="22" s="1"/>
  <c r="AJ735" i="22" s="1"/>
  <c r="AJ736" i="22" s="1"/>
  <c r="AH636" i="22"/>
  <c r="AH637" i="22" s="1"/>
  <c r="AH638" i="22" s="1"/>
  <c r="AH639" i="22" s="1"/>
  <c r="AH640" i="22" s="1"/>
  <c r="AH641" i="22" s="1"/>
  <c r="AH642" i="22" s="1"/>
  <c r="AH643" i="22" s="1"/>
  <c r="AH644" i="22" s="1"/>
  <c r="AH645" i="22" s="1"/>
  <c r="AH646" i="22" s="1"/>
  <c r="AH647" i="22" s="1"/>
  <c r="AH648" i="22" s="1"/>
  <c r="AH649" i="22" s="1"/>
  <c r="AH650" i="22" s="1"/>
  <c r="AH651" i="22" s="1"/>
  <c r="AH652" i="22" s="1"/>
  <c r="AH653" i="22" s="1"/>
  <c r="AH654" i="22" s="1"/>
  <c r="AH655" i="22" s="1"/>
  <c r="AH656" i="22" s="1"/>
  <c r="AH657" i="22" s="1"/>
  <c r="AH658" i="22" s="1"/>
  <c r="AH659" i="22" s="1"/>
  <c r="AH660" i="22" s="1"/>
  <c r="AH661" i="22" s="1"/>
  <c r="AH662" i="22" s="1"/>
  <c r="AH663" i="22" s="1"/>
  <c r="AH664" i="22" s="1"/>
  <c r="AH665" i="22" s="1"/>
  <c r="AH666" i="22" s="1"/>
  <c r="AH667" i="22" s="1"/>
  <c r="AH668" i="22" s="1"/>
  <c r="AH669" i="22" s="1"/>
  <c r="AH670" i="22" s="1"/>
  <c r="AH671" i="22" s="1"/>
  <c r="AH672" i="22" s="1"/>
  <c r="AH673" i="22" s="1"/>
  <c r="AH674" i="22" s="1"/>
  <c r="AH675" i="22" s="1"/>
  <c r="AH676" i="22" s="1"/>
  <c r="AH677" i="22" s="1"/>
  <c r="AH678" i="22" s="1"/>
  <c r="AH679" i="22" s="1"/>
  <c r="AH680" i="22" s="1"/>
  <c r="AH681" i="22" s="1"/>
  <c r="AH682" i="22" s="1"/>
  <c r="AH683" i="22" s="1"/>
  <c r="AH684" i="22" s="1"/>
  <c r="AH685" i="22" s="1"/>
  <c r="AH686" i="22" s="1"/>
  <c r="AH687" i="22" s="1"/>
  <c r="AH688" i="22" s="1"/>
  <c r="AH689" i="22" s="1"/>
  <c r="AH690" i="22" s="1"/>
  <c r="AH691" i="22" s="1"/>
  <c r="AH692" i="22" s="1"/>
  <c r="AH693" i="22" s="1"/>
  <c r="AH694" i="22" s="1"/>
  <c r="AH695" i="22" s="1"/>
  <c r="AH696" i="22" s="1"/>
  <c r="AH697" i="22" s="1"/>
  <c r="AH698" i="22" s="1"/>
  <c r="AH699" i="22" s="1"/>
  <c r="AH700" i="22" s="1"/>
  <c r="AH701" i="22" s="1"/>
  <c r="AH702" i="22" s="1"/>
  <c r="AH703" i="22" s="1"/>
  <c r="AH704" i="22" s="1"/>
  <c r="AH705" i="22" s="1"/>
  <c r="AH706" i="22" s="1"/>
  <c r="AH707" i="22" s="1"/>
  <c r="AH708" i="22" s="1"/>
  <c r="AH709" i="22" s="1"/>
  <c r="AH710" i="22" s="1"/>
  <c r="AH711" i="22" s="1"/>
  <c r="AH712" i="22" s="1"/>
  <c r="AH713" i="22" s="1"/>
  <c r="AH714" i="22" s="1"/>
  <c r="AH715" i="22" s="1"/>
  <c r="AH716" i="22" s="1"/>
  <c r="AH717" i="22" s="1"/>
  <c r="AH718" i="22" s="1"/>
  <c r="AH719" i="22" s="1"/>
  <c r="AH720" i="22" s="1"/>
  <c r="AH721" i="22" s="1"/>
  <c r="AH722" i="22" s="1"/>
  <c r="AH723" i="22" s="1"/>
  <c r="AH724" i="22" s="1"/>
  <c r="AH725" i="22" s="1"/>
  <c r="AH726" i="22" s="1"/>
  <c r="AH727" i="22" s="1"/>
  <c r="AH728" i="22" s="1"/>
  <c r="AH729" i="22" s="1"/>
  <c r="AH730" i="22" s="1"/>
  <c r="AH731" i="22" s="1"/>
  <c r="AH732" i="22" s="1"/>
  <c r="AH733" i="22" s="1"/>
  <c r="AH734" i="22" s="1"/>
  <c r="AH735" i="22" s="1"/>
  <c r="AH736" i="22" s="1"/>
  <c r="AJ310" i="12"/>
  <c r="AJ311" i="12" s="1"/>
  <c r="AJ312" i="12" s="1"/>
  <c r="AJ313" i="12" s="1"/>
  <c r="AJ314" i="12" s="1"/>
  <c r="AJ315" i="12" s="1"/>
  <c r="AJ316" i="12" s="1"/>
  <c r="AJ317" i="12" s="1"/>
  <c r="AJ318" i="12" s="1"/>
  <c r="AJ319" i="12" s="1"/>
  <c r="AJ320" i="12" s="1"/>
  <c r="AJ321" i="12" s="1"/>
  <c r="AJ322" i="12" s="1"/>
  <c r="AJ323" i="12" s="1"/>
  <c r="AJ324" i="12" s="1"/>
  <c r="AJ325" i="12" s="1"/>
  <c r="AJ326" i="12" s="1"/>
  <c r="AJ327" i="12" s="1"/>
  <c r="AJ328" i="12" s="1"/>
  <c r="AJ329" i="12" s="1"/>
  <c r="AJ330" i="12" s="1"/>
  <c r="AJ331" i="12" s="1"/>
  <c r="AJ332" i="12" s="1"/>
  <c r="AJ333" i="12" s="1"/>
  <c r="AJ334" i="12" s="1"/>
  <c r="AJ335" i="12" s="1"/>
  <c r="AJ336" i="12" s="1"/>
  <c r="AJ337" i="12" s="1"/>
  <c r="AJ338" i="12" s="1"/>
  <c r="AJ339" i="12" s="1"/>
  <c r="AJ340" i="12" s="1"/>
  <c r="AJ341" i="12" s="1"/>
  <c r="AJ342" i="12" s="1"/>
  <c r="AJ343" i="12" s="1"/>
  <c r="AJ344" i="12" s="1"/>
  <c r="AJ345" i="12" s="1"/>
  <c r="AJ346" i="12" s="1"/>
  <c r="AJ347" i="12" s="1"/>
  <c r="AJ348" i="12" s="1"/>
  <c r="AJ349" i="12" s="1"/>
  <c r="AJ350" i="12" s="1"/>
  <c r="AJ351" i="12" s="1"/>
  <c r="AJ352" i="12" s="1"/>
  <c r="AJ353" i="12" s="1"/>
  <c r="AJ354" i="12" s="1"/>
  <c r="AJ355" i="12" s="1"/>
  <c r="AJ356" i="12" s="1"/>
  <c r="AJ357" i="12" s="1"/>
  <c r="AJ358" i="12" s="1"/>
  <c r="AJ359" i="12" s="1"/>
  <c r="AJ360" i="12" s="1"/>
  <c r="AJ361" i="12" s="1"/>
  <c r="AJ362" i="12" s="1"/>
  <c r="AJ363" i="12" s="1"/>
  <c r="AJ364" i="12" s="1"/>
  <c r="AJ365" i="12" s="1"/>
  <c r="AJ366" i="12" s="1"/>
  <c r="AJ367" i="12" s="1"/>
  <c r="AJ368" i="12" s="1"/>
  <c r="AJ369" i="12" s="1"/>
  <c r="AJ370" i="12" s="1"/>
  <c r="AJ371" i="12" s="1"/>
  <c r="AJ372" i="12" s="1"/>
  <c r="AJ373" i="12" s="1"/>
  <c r="AJ374" i="12" s="1"/>
  <c r="AJ375" i="12" s="1"/>
  <c r="AJ376" i="12" s="1"/>
  <c r="AJ377" i="12" s="1"/>
  <c r="AJ378" i="12" s="1"/>
  <c r="AJ379" i="12" s="1"/>
  <c r="AJ380" i="12" s="1"/>
  <c r="AJ381" i="12" s="1"/>
  <c r="AJ382" i="12" s="1"/>
  <c r="AJ383" i="12" s="1"/>
  <c r="AJ384" i="12" s="1"/>
  <c r="AJ385" i="12" s="1"/>
  <c r="AJ386" i="12" s="1"/>
  <c r="AJ387" i="12" s="1"/>
  <c r="AJ388" i="12" s="1"/>
  <c r="AJ389" i="12" s="1"/>
  <c r="AJ390" i="12" s="1"/>
  <c r="AJ391" i="12" s="1"/>
  <c r="AJ392" i="12" s="1"/>
  <c r="AJ393" i="12" s="1"/>
  <c r="AJ394" i="12" s="1"/>
  <c r="AJ395" i="12" s="1"/>
  <c r="AJ396" i="12" s="1"/>
  <c r="AJ397" i="12" s="1"/>
  <c r="AJ398" i="12" s="1"/>
  <c r="AJ399" i="12" s="1"/>
  <c r="AJ400" i="12" s="1"/>
  <c r="AJ401" i="12" s="1"/>
  <c r="AJ402" i="12" s="1"/>
  <c r="AJ403" i="12" s="1"/>
  <c r="AJ404" i="12" s="1"/>
  <c r="AJ405" i="12" s="1"/>
  <c r="AJ406" i="12" s="1"/>
  <c r="AJ407" i="12" s="1"/>
  <c r="AJ408" i="12" s="1"/>
  <c r="AJ409" i="12" s="1"/>
  <c r="AH309" i="12"/>
  <c r="AH310" i="12" s="1"/>
  <c r="AH311" i="12" s="1"/>
  <c r="AH312" i="12" s="1"/>
  <c r="AH313" i="12" s="1"/>
  <c r="AH314" i="12" s="1"/>
  <c r="AH315" i="12" s="1"/>
  <c r="AH316" i="12" s="1"/>
  <c r="AH317" i="12" s="1"/>
  <c r="AH318" i="12" s="1"/>
  <c r="AH319" i="12" s="1"/>
  <c r="AH320" i="12" s="1"/>
  <c r="AH321" i="12" s="1"/>
  <c r="AH322" i="12" s="1"/>
  <c r="AH323" i="12" s="1"/>
  <c r="AH324" i="12" s="1"/>
  <c r="AH325" i="12" s="1"/>
  <c r="AH326" i="12" s="1"/>
  <c r="AH327" i="12" s="1"/>
  <c r="AH328" i="12" s="1"/>
  <c r="AH329" i="12" s="1"/>
  <c r="AH330" i="12" s="1"/>
  <c r="AH331" i="12" s="1"/>
  <c r="AH332" i="12" s="1"/>
  <c r="AH333" i="12" s="1"/>
  <c r="AH334" i="12" s="1"/>
  <c r="AH335" i="12" s="1"/>
  <c r="AH336" i="12" s="1"/>
  <c r="AH337" i="12" s="1"/>
  <c r="AH338" i="12" s="1"/>
  <c r="AH339" i="12" s="1"/>
  <c r="AH340" i="12" s="1"/>
  <c r="AH341" i="12" s="1"/>
  <c r="AH342" i="12" s="1"/>
  <c r="AH343" i="12" s="1"/>
  <c r="AH344" i="12" s="1"/>
  <c r="AH345" i="12" s="1"/>
  <c r="AH346" i="12" s="1"/>
  <c r="AH347" i="12" s="1"/>
  <c r="AH348" i="12" s="1"/>
  <c r="AH349" i="12" s="1"/>
  <c r="AH350" i="12" s="1"/>
  <c r="AH351" i="12" s="1"/>
  <c r="AH352" i="12" s="1"/>
  <c r="AH353" i="12" s="1"/>
  <c r="AH354" i="12" s="1"/>
  <c r="AH355" i="12" s="1"/>
  <c r="AH356" i="12" s="1"/>
  <c r="AH357" i="12" s="1"/>
  <c r="AH358" i="12" s="1"/>
  <c r="AH359" i="12" s="1"/>
  <c r="AH360" i="12" s="1"/>
  <c r="AH361" i="12" s="1"/>
  <c r="AH362" i="12" s="1"/>
  <c r="AH363" i="12" s="1"/>
  <c r="AH364" i="12" s="1"/>
  <c r="AH365" i="12" s="1"/>
  <c r="AH366" i="12" s="1"/>
  <c r="AH367" i="12" s="1"/>
  <c r="AH368" i="12" s="1"/>
  <c r="AH369" i="12" s="1"/>
  <c r="AH370" i="12" s="1"/>
  <c r="AH371" i="12" s="1"/>
  <c r="AH372" i="12" s="1"/>
  <c r="AH373" i="12" s="1"/>
  <c r="AH374" i="12" s="1"/>
  <c r="AH375" i="12" s="1"/>
  <c r="AH376" i="12" s="1"/>
  <c r="AH377" i="12" s="1"/>
  <c r="AH378" i="12" s="1"/>
  <c r="AH379" i="12" s="1"/>
  <c r="AH380" i="12" s="1"/>
  <c r="AH381" i="12" s="1"/>
  <c r="AH382" i="12" s="1"/>
  <c r="AH383" i="12" s="1"/>
  <c r="AH384" i="12" s="1"/>
  <c r="AH385" i="12" s="1"/>
  <c r="AH386" i="12" s="1"/>
  <c r="AH387" i="12" s="1"/>
  <c r="AH388" i="12" s="1"/>
  <c r="AH389" i="12" s="1"/>
  <c r="AH390" i="12" s="1"/>
  <c r="AH391" i="12" s="1"/>
  <c r="AH392" i="12" s="1"/>
  <c r="AH393" i="12" s="1"/>
  <c r="AH394" i="12" s="1"/>
  <c r="AH395" i="12" s="1"/>
  <c r="AH396" i="12" s="1"/>
  <c r="AH397" i="12" s="1"/>
  <c r="AH398" i="12" s="1"/>
  <c r="AH399" i="12" s="1"/>
  <c r="AH400" i="12" s="1"/>
  <c r="AH401" i="12" s="1"/>
  <c r="AH402" i="12" s="1"/>
  <c r="AH403" i="12" s="1"/>
  <c r="AH404" i="12" s="1"/>
  <c r="AH405" i="12" s="1"/>
  <c r="AH406" i="12" s="1"/>
  <c r="AH407" i="12" s="1"/>
  <c r="AH408" i="12" s="1"/>
  <c r="AH409" i="12" s="1"/>
  <c r="AJ196" i="2"/>
  <c r="AJ197" i="2" s="1"/>
  <c r="AJ198" i="2" s="1"/>
  <c r="AJ199" i="2" s="1"/>
  <c r="AJ200" i="2" s="1"/>
  <c r="AJ201" i="2" s="1"/>
  <c r="AJ202" i="2" s="1"/>
  <c r="AJ203" i="2" s="1"/>
  <c r="AJ204" i="2" s="1"/>
  <c r="AJ205" i="2" s="1"/>
  <c r="AJ206" i="2" s="1"/>
  <c r="AJ207" i="2" s="1"/>
  <c r="AJ208" i="2" s="1"/>
  <c r="AJ209" i="2" s="1"/>
  <c r="AJ210" i="2" s="1"/>
  <c r="AJ211" i="2" s="1"/>
  <c r="AJ212" i="2" s="1"/>
  <c r="AJ213" i="2" s="1"/>
  <c r="AJ214" i="2" s="1"/>
  <c r="AJ215" i="2" s="1"/>
  <c r="AJ216" i="2" s="1"/>
  <c r="AJ217" i="2" s="1"/>
  <c r="AJ218" i="2" s="1"/>
  <c r="AJ219" i="2" s="1"/>
  <c r="AJ220" i="2" s="1"/>
  <c r="AJ221" i="2" s="1"/>
  <c r="AJ222" i="2" s="1"/>
  <c r="AJ223" i="2" s="1"/>
  <c r="AJ224" i="2" s="1"/>
  <c r="AJ225" i="2" s="1"/>
  <c r="AJ226" i="2" s="1"/>
  <c r="AJ227" i="2" s="1"/>
  <c r="AJ228" i="2" s="1"/>
  <c r="AJ229" i="2" s="1"/>
  <c r="AJ230" i="2" s="1"/>
  <c r="AJ231" i="2" s="1"/>
  <c r="AJ232" i="2" s="1"/>
  <c r="AJ233" i="2" s="1"/>
  <c r="AJ234" i="2" s="1"/>
  <c r="AJ235" i="2" s="1"/>
  <c r="AJ236" i="2" s="1"/>
  <c r="AJ237" i="2" s="1"/>
  <c r="AJ238" i="2" s="1"/>
  <c r="AJ239" i="2" s="1"/>
  <c r="AJ240" i="2" s="1"/>
  <c r="AJ241" i="2" s="1"/>
  <c r="AJ242" i="2" s="1"/>
  <c r="AJ243" i="2" s="1"/>
  <c r="AJ244" i="2" s="1"/>
  <c r="AJ245" i="2" s="1"/>
  <c r="AJ246" i="2" s="1"/>
  <c r="AJ247" i="2" s="1"/>
  <c r="AJ248" i="2" s="1"/>
  <c r="AJ249" i="2" s="1"/>
  <c r="AJ250" i="2" s="1"/>
  <c r="AJ251" i="2" s="1"/>
  <c r="AJ252" i="2" s="1"/>
  <c r="AJ253" i="2" s="1"/>
  <c r="AJ254" i="2" s="1"/>
  <c r="AJ255" i="2" s="1"/>
  <c r="AJ256" i="2" s="1"/>
  <c r="AJ257" i="2" s="1"/>
  <c r="AJ258" i="2" s="1"/>
  <c r="AJ259" i="2" s="1"/>
  <c r="AJ260" i="2" s="1"/>
  <c r="AJ261" i="2" s="1"/>
  <c r="AJ262" i="2" s="1"/>
  <c r="AJ263" i="2" s="1"/>
  <c r="AJ264" i="2" s="1"/>
  <c r="AJ265" i="2" s="1"/>
  <c r="AJ266" i="2" s="1"/>
  <c r="AJ267" i="2" s="1"/>
  <c r="AJ268" i="2" s="1"/>
  <c r="AJ269" i="2" s="1"/>
  <c r="AJ270" i="2" s="1"/>
  <c r="AJ271" i="2" s="1"/>
  <c r="AJ272" i="2" s="1"/>
  <c r="AJ273" i="2" s="1"/>
  <c r="AJ274" i="2" s="1"/>
  <c r="AJ275" i="2" s="1"/>
  <c r="AJ276" i="2" s="1"/>
  <c r="AJ277" i="2" s="1"/>
  <c r="AJ278" i="2" s="1"/>
  <c r="AJ279" i="2" s="1"/>
  <c r="AJ280" i="2" s="1"/>
  <c r="AJ281" i="2" s="1"/>
  <c r="AJ282" i="2" s="1"/>
  <c r="AJ283" i="2" s="1"/>
  <c r="AJ284" i="2" s="1"/>
  <c r="AJ285" i="2" s="1"/>
  <c r="AJ286" i="2" s="1"/>
  <c r="AJ287" i="2" s="1"/>
  <c r="AJ288" i="2" s="1"/>
  <c r="AJ289" i="2" s="1"/>
  <c r="AJ290" i="2" s="1"/>
  <c r="AJ291" i="2" s="1"/>
  <c r="AJ292" i="2" s="1"/>
  <c r="AJ293" i="2" s="1"/>
  <c r="AJ294" i="2" s="1"/>
  <c r="AJ295" i="2" s="1"/>
  <c r="X17" i="19"/>
  <c r="AM295" i="2"/>
  <c r="AL295" i="2"/>
  <c r="AK295" i="2"/>
  <c r="AM294" i="2"/>
  <c r="AL294" i="2"/>
  <c r="AK294" i="2"/>
  <c r="AM293" i="2"/>
  <c r="AL293" i="2"/>
  <c r="AK293" i="2"/>
  <c r="AM292" i="2"/>
  <c r="AL292" i="2"/>
  <c r="AK292" i="2"/>
  <c r="AM291" i="2"/>
  <c r="AL291" i="2"/>
  <c r="AK291" i="2"/>
  <c r="AM290" i="2"/>
  <c r="AL290" i="2"/>
  <c r="AK290" i="2"/>
  <c r="AM289" i="2"/>
  <c r="AL289" i="2"/>
  <c r="AK289" i="2"/>
  <c r="AM288" i="2"/>
  <c r="AL288" i="2"/>
  <c r="AK288" i="2"/>
  <c r="AM287" i="2"/>
  <c r="AL287" i="2"/>
  <c r="AK287" i="2"/>
  <c r="AM286" i="2"/>
  <c r="AL286" i="2"/>
  <c r="AK286" i="2"/>
  <c r="AM285" i="2"/>
  <c r="AL285" i="2"/>
  <c r="AK285" i="2"/>
  <c r="AM284" i="2"/>
  <c r="AL284" i="2"/>
  <c r="AK284" i="2"/>
  <c r="AM283" i="2"/>
  <c r="AL283" i="2"/>
  <c r="AK283" i="2"/>
  <c r="AM282" i="2"/>
  <c r="AL282" i="2"/>
  <c r="AK282" i="2"/>
  <c r="AM281" i="2"/>
  <c r="AL281" i="2"/>
  <c r="AK281" i="2"/>
  <c r="AM280" i="2"/>
  <c r="AL280" i="2"/>
  <c r="AK280" i="2"/>
  <c r="AM279" i="2"/>
  <c r="AL279" i="2"/>
  <c r="AK279" i="2"/>
  <c r="AM278" i="2"/>
  <c r="AL278" i="2"/>
  <c r="AK278" i="2"/>
  <c r="AM277" i="2"/>
  <c r="AL277" i="2"/>
  <c r="AK277" i="2"/>
  <c r="AM276" i="2"/>
  <c r="AL276" i="2"/>
  <c r="AK276" i="2"/>
  <c r="AM275" i="2"/>
  <c r="AL275" i="2"/>
  <c r="AK275" i="2"/>
  <c r="AM274" i="2"/>
  <c r="AL274" i="2"/>
  <c r="AK274" i="2"/>
  <c r="AM273" i="2"/>
  <c r="AL273" i="2"/>
  <c r="AK273" i="2"/>
  <c r="AM272" i="2"/>
  <c r="AL272" i="2"/>
  <c r="AK272" i="2"/>
  <c r="AM271" i="2"/>
  <c r="AL271" i="2"/>
  <c r="AK271" i="2"/>
  <c r="AM270" i="2"/>
  <c r="AL270" i="2"/>
  <c r="AK270" i="2"/>
  <c r="AM269" i="2"/>
  <c r="AL269" i="2"/>
  <c r="AK269" i="2"/>
  <c r="AM268" i="2"/>
  <c r="AL268" i="2"/>
  <c r="AK268" i="2"/>
  <c r="AM267" i="2"/>
  <c r="AL267" i="2"/>
  <c r="AK267" i="2"/>
  <c r="AM266" i="2"/>
  <c r="AL266" i="2"/>
  <c r="AK266" i="2"/>
  <c r="AM265" i="2"/>
  <c r="AL265" i="2"/>
  <c r="AK265" i="2"/>
  <c r="AM264" i="2"/>
  <c r="AL264" i="2"/>
  <c r="AK264" i="2"/>
  <c r="AM263" i="2"/>
  <c r="AL263" i="2"/>
  <c r="AK263" i="2"/>
  <c r="AM262" i="2"/>
  <c r="AL262" i="2"/>
  <c r="AK262" i="2"/>
  <c r="AM261" i="2"/>
  <c r="AL261" i="2"/>
  <c r="AK261" i="2"/>
  <c r="AM260" i="2"/>
  <c r="AL260" i="2"/>
  <c r="AK260" i="2"/>
  <c r="AM259" i="2"/>
  <c r="AL259" i="2"/>
  <c r="AK259" i="2"/>
  <c r="AM258" i="2"/>
  <c r="AL258" i="2"/>
  <c r="AK258" i="2"/>
  <c r="AM257" i="2"/>
  <c r="AL257" i="2"/>
  <c r="AK257" i="2"/>
  <c r="AM256" i="2"/>
  <c r="AL256" i="2"/>
  <c r="AK256" i="2"/>
  <c r="AM255" i="2"/>
  <c r="AL255" i="2"/>
  <c r="AK255" i="2"/>
  <c r="AM254" i="2"/>
  <c r="AL254" i="2"/>
  <c r="AK254" i="2"/>
  <c r="AM253" i="2"/>
  <c r="AL253" i="2"/>
  <c r="AK253" i="2"/>
  <c r="AM252" i="2"/>
  <c r="AL252" i="2"/>
  <c r="AK252" i="2"/>
  <c r="AM251" i="2"/>
  <c r="AL251" i="2"/>
  <c r="AK251" i="2"/>
  <c r="AM250" i="2"/>
  <c r="AL250" i="2"/>
  <c r="AK250" i="2"/>
  <c r="AM249" i="2"/>
  <c r="AL249" i="2"/>
  <c r="AK249" i="2"/>
  <c r="AM248" i="2"/>
  <c r="AL248" i="2"/>
  <c r="AK248" i="2"/>
  <c r="AM247" i="2"/>
  <c r="AL247" i="2"/>
  <c r="AK247" i="2"/>
  <c r="AM246" i="2"/>
  <c r="AL246" i="2"/>
  <c r="AK246" i="2"/>
  <c r="AM245" i="2"/>
  <c r="AL245" i="2"/>
  <c r="AK245" i="2"/>
  <c r="AM244" i="2"/>
  <c r="AL244" i="2"/>
  <c r="AK244" i="2"/>
  <c r="AM243" i="2"/>
  <c r="AL243" i="2"/>
  <c r="AK243" i="2"/>
  <c r="AM242" i="2"/>
  <c r="AL242" i="2"/>
  <c r="AK242" i="2"/>
  <c r="AM241" i="2"/>
  <c r="AL241" i="2"/>
  <c r="AK241" i="2"/>
  <c r="AM240" i="2"/>
  <c r="AL240" i="2"/>
  <c r="AK240" i="2"/>
  <c r="AM239" i="2"/>
  <c r="AL239" i="2"/>
  <c r="AK239" i="2"/>
  <c r="AM238" i="2"/>
  <c r="AL238" i="2"/>
  <c r="AK238" i="2"/>
  <c r="AM237" i="2"/>
  <c r="AL237" i="2"/>
  <c r="AK237" i="2"/>
  <c r="AM236" i="2"/>
  <c r="AL236" i="2"/>
  <c r="AK236" i="2"/>
  <c r="AM235" i="2"/>
  <c r="AL235" i="2"/>
  <c r="AK235" i="2"/>
  <c r="AM234" i="2"/>
  <c r="AL234" i="2"/>
  <c r="AK234" i="2"/>
  <c r="AM233" i="2"/>
  <c r="AL233" i="2"/>
  <c r="AK233" i="2"/>
  <c r="AM232" i="2"/>
  <c r="AL232" i="2"/>
  <c r="AK232" i="2"/>
  <c r="AM231" i="2"/>
  <c r="AL231" i="2"/>
  <c r="AK231" i="2"/>
  <c r="AM230" i="2"/>
  <c r="AL230" i="2"/>
  <c r="AK230" i="2"/>
  <c r="AM229" i="2"/>
  <c r="AL229" i="2"/>
  <c r="AK229" i="2"/>
  <c r="AM228" i="2"/>
  <c r="AL228" i="2"/>
  <c r="AK228" i="2"/>
  <c r="AM227" i="2"/>
  <c r="AL227" i="2"/>
  <c r="AK227" i="2"/>
  <c r="AM226" i="2"/>
  <c r="AL226" i="2"/>
  <c r="AK226" i="2"/>
  <c r="AM225" i="2"/>
  <c r="AL225" i="2"/>
  <c r="AK225" i="2"/>
  <c r="AM224" i="2"/>
  <c r="AL224" i="2"/>
  <c r="AK224" i="2"/>
  <c r="AM223" i="2"/>
  <c r="AL223" i="2"/>
  <c r="AK223" i="2"/>
  <c r="AM222" i="2"/>
  <c r="AL222" i="2"/>
  <c r="AK222" i="2"/>
  <c r="AM221" i="2"/>
  <c r="AL221" i="2"/>
  <c r="AK221" i="2"/>
  <c r="AM220" i="2"/>
  <c r="AL220" i="2"/>
  <c r="AK220" i="2"/>
  <c r="AM219" i="2"/>
  <c r="AL219" i="2"/>
  <c r="AK219" i="2"/>
  <c r="AM218" i="2"/>
  <c r="AL218" i="2"/>
  <c r="AK218" i="2"/>
  <c r="AM217" i="2"/>
  <c r="AL217" i="2"/>
  <c r="AK217" i="2"/>
  <c r="AM216" i="2"/>
  <c r="AL216" i="2"/>
  <c r="AK216" i="2"/>
  <c r="AM215" i="2"/>
  <c r="AL215" i="2"/>
  <c r="AK215" i="2"/>
  <c r="AM214" i="2"/>
  <c r="AL214" i="2"/>
  <c r="AK214" i="2"/>
  <c r="AM213" i="2"/>
  <c r="AL213" i="2"/>
  <c r="AK213" i="2"/>
  <c r="AM212" i="2"/>
  <c r="AL212" i="2"/>
  <c r="AK212" i="2"/>
  <c r="AM211" i="2"/>
  <c r="AL211" i="2"/>
  <c r="AK211" i="2"/>
  <c r="AM210" i="2"/>
  <c r="AL210" i="2"/>
  <c r="AK210" i="2"/>
  <c r="AM209" i="2"/>
  <c r="AL209" i="2"/>
  <c r="AK209" i="2"/>
  <c r="AM208" i="2"/>
  <c r="AL208" i="2"/>
  <c r="AK208" i="2"/>
  <c r="AM207" i="2"/>
  <c r="AL207" i="2"/>
  <c r="AK207" i="2"/>
  <c r="AM206" i="2"/>
  <c r="AL206" i="2"/>
  <c r="AK206" i="2"/>
  <c r="AM205" i="2"/>
  <c r="AL205" i="2"/>
  <c r="AK205" i="2"/>
  <c r="AM204" i="2"/>
  <c r="AL204" i="2"/>
  <c r="AK204" i="2"/>
  <c r="AM203" i="2"/>
  <c r="AL203" i="2"/>
  <c r="AK203" i="2"/>
  <c r="AM202" i="2"/>
  <c r="AL202" i="2"/>
  <c r="AK202" i="2"/>
  <c r="AM201" i="2"/>
  <c r="AL201" i="2"/>
  <c r="AK201" i="2"/>
  <c r="AM200" i="2"/>
  <c r="AL200" i="2"/>
  <c r="AK200" i="2"/>
  <c r="AM199" i="2"/>
  <c r="AL199" i="2"/>
  <c r="AK199" i="2"/>
  <c r="AM198" i="2"/>
  <c r="AL198" i="2"/>
  <c r="AK198" i="2"/>
  <c r="AM197" i="2"/>
  <c r="AL197" i="2"/>
  <c r="AK197" i="2"/>
  <c r="AM196" i="2"/>
  <c r="AL196" i="2"/>
  <c r="AK196" i="2"/>
  <c r="AK636" i="22"/>
  <c r="AK637" i="22" s="1"/>
  <c r="AK531" i="22"/>
  <c r="AK532" i="22" s="1"/>
  <c r="AK533" i="22" s="1"/>
  <c r="AK534" i="22" s="1"/>
  <c r="AK535" i="22" s="1"/>
  <c r="AK536" i="22" s="1"/>
  <c r="AK537" i="22" s="1"/>
  <c r="AK538" i="22" s="1"/>
  <c r="AA637" i="22"/>
  <c r="AB637" i="22" s="1"/>
  <c r="AM636" i="22"/>
  <c r="AM637" i="22" s="1"/>
  <c r="AM638" i="22" s="1"/>
  <c r="AM639" i="22" s="1"/>
  <c r="AM640" i="22" s="1"/>
  <c r="AM641" i="22" s="1"/>
  <c r="AM642" i="22" s="1"/>
  <c r="AM643" i="22" s="1"/>
  <c r="AM644" i="22" s="1"/>
  <c r="AM645" i="22" s="1"/>
  <c r="AM646" i="22" s="1"/>
  <c r="AM647" i="22" s="1"/>
  <c r="AM648" i="22" s="1"/>
  <c r="AM649" i="22" s="1"/>
  <c r="AM650" i="22" s="1"/>
  <c r="AM651" i="22" s="1"/>
  <c r="AM652" i="22" s="1"/>
  <c r="AM653" i="22" s="1"/>
  <c r="AM654" i="22" s="1"/>
  <c r="AM655" i="22" s="1"/>
  <c r="AM656" i="22" s="1"/>
  <c r="AM657" i="22" s="1"/>
  <c r="AM658" i="22" s="1"/>
  <c r="AM659" i="22" s="1"/>
  <c r="AM660" i="22" s="1"/>
  <c r="AM661" i="22" s="1"/>
  <c r="AM662" i="22" s="1"/>
  <c r="AM663" i="22" s="1"/>
  <c r="AM664" i="22" s="1"/>
  <c r="AM665" i="22" s="1"/>
  <c r="AM666" i="22" s="1"/>
  <c r="AM667" i="22" s="1"/>
  <c r="AM668" i="22" s="1"/>
  <c r="AM669" i="22" s="1"/>
  <c r="AM670" i="22" s="1"/>
  <c r="AM671" i="22" s="1"/>
  <c r="AM672" i="22" s="1"/>
  <c r="AM673" i="22" s="1"/>
  <c r="AM674" i="22" s="1"/>
  <c r="AM675" i="22" s="1"/>
  <c r="AM676" i="22" s="1"/>
  <c r="AM677" i="22" s="1"/>
  <c r="AM678" i="22" s="1"/>
  <c r="AM679" i="22" s="1"/>
  <c r="AM680" i="22" s="1"/>
  <c r="AM681" i="22" s="1"/>
  <c r="AM682" i="22" s="1"/>
  <c r="AM683" i="22" s="1"/>
  <c r="AM684" i="22" s="1"/>
  <c r="AM685" i="22" s="1"/>
  <c r="AM686" i="22" s="1"/>
  <c r="AM687" i="22" s="1"/>
  <c r="AM688" i="22" s="1"/>
  <c r="AM689" i="22" s="1"/>
  <c r="AM690" i="22" s="1"/>
  <c r="AM691" i="22" s="1"/>
  <c r="AM692" i="22" s="1"/>
  <c r="AM693" i="22" s="1"/>
  <c r="AM694" i="22" s="1"/>
  <c r="AM695" i="22" s="1"/>
  <c r="AM696" i="22" s="1"/>
  <c r="AM697" i="22" s="1"/>
  <c r="AM698" i="22" s="1"/>
  <c r="AM699" i="22" s="1"/>
  <c r="AM700" i="22" s="1"/>
  <c r="AM701" i="22" s="1"/>
  <c r="AM702" i="22" s="1"/>
  <c r="AM703" i="22" s="1"/>
  <c r="AM704" i="22" s="1"/>
  <c r="AM705" i="22" s="1"/>
  <c r="AM706" i="22" s="1"/>
  <c r="AM707" i="22" s="1"/>
  <c r="AM708" i="22" s="1"/>
  <c r="AM709" i="22" s="1"/>
  <c r="AM710" i="22" s="1"/>
  <c r="AM711" i="22" s="1"/>
  <c r="AM712" i="22" s="1"/>
  <c r="AM713" i="22" s="1"/>
  <c r="AM714" i="22" s="1"/>
  <c r="AM715" i="22" s="1"/>
  <c r="AM716" i="22" s="1"/>
  <c r="AM717" i="22" s="1"/>
  <c r="AM718" i="22" s="1"/>
  <c r="AM719" i="22" s="1"/>
  <c r="AM720" i="22" s="1"/>
  <c r="AM721" i="22" s="1"/>
  <c r="AM722" i="22" s="1"/>
  <c r="AM723" i="22" s="1"/>
  <c r="AM724" i="22" s="1"/>
  <c r="AM725" i="22" s="1"/>
  <c r="AM726" i="22" s="1"/>
  <c r="AM727" i="22" s="1"/>
  <c r="AM728" i="22" s="1"/>
  <c r="AM729" i="22" s="1"/>
  <c r="AM730" i="22" s="1"/>
  <c r="AM731" i="22" s="1"/>
  <c r="AM732" i="22" s="1"/>
  <c r="AM733" i="22" s="1"/>
  <c r="AM734" i="22" s="1"/>
  <c r="AM735" i="22" s="1"/>
  <c r="AM736" i="22" s="1"/>
  <c r="AL636" i="22"/>
  <c r="AL637" i="22" s="1"/>
  <c r="AL638" i="22" s="1"/>
  <c r="AL639" i="22" s="1"/>
  <c r="AL640" i="22" s="1"/>
  <c r="AL641" i="22" s="1"/>
  <c r="AL642" i="22" s="1"/>
  <c r="AL643" i="22" s="1"/>
  <c r="AL644" i="22" s="1"/>
  <c r="AL645" i="22" s="1"/>
  <c r="AL646" i="22" s="1"/>
  <c r="AL647" i="22" s="1"/>
  <c r="AL648" i="22" s="1"/>
  <c r="AL649" i="22" s="1"/>
  <c r="AL650" i="22" s="1"/>
  <c r="AL651" i="22" s="1"/>
  <c r="AL652" i="22" s="1"/>
  <c r="AL653" i="22" s="1"/>
  <c r="AL654" i="22" s="1"/>
  <c r="AL655" i="22" s="1"/>
  <c r="AL656" i="22" s="1"/>
  <c r="AL657" i="22" s="1"/>
  <c r="AL658" i="22" s="1"/>
  <c r="AL659" i="22" s="1"/>
  <c r="AL660" i="22" s="1"/>
  <c r="AL661" i="22" s="1"/>
  <c r="AL662" i="22" s="1"/>
  <c r="AL663" i="22" s="1"/>
  <c r="AL664" i="22" s="1"/>
  <c r="AL665" i="22" s="1"/>
  <c r="AL666" i="22" s="1"/>
  <c r="AL667" i="22" s="1"/>
  <c r="AL668" i="22" s="1"/>
  <c r="AL669" i="22" s="1"/>
  <c r="AL670" i="22" s="1"/>
  <c r="AL671" i="22" s="1"/>
  <c r="AL672" i="22" s="1"/>
  <c r="AL673" i="22" s="1"/>
  <c r="AL674" i="22" s="1"/>
  <c r="AL675" i="22" s="1"/>
  <c r="AL676" i="22" s="1"/>
  <c r="AL677" i="22" s="1"/>
  <c r="AL678" i="22" s="1"/>
  <c r="AL679" i="22" s="1"/>
  <c r="AL680" i="22" s="1"/>
  <c r="AL681" i="22" s="1"/>
  <c r="AL682" i="22" s="1"/>
  <c r="AL683" i="22" s="1"/>
  <c r="AL684" i="22" s="1"/>
  <c r="AL685" i="22" s="1"/>
  <c r="AL686" i="22" s="1"/>
  <c r="AL687" i="22" s="1"/>
  <c r="AL688" i="22" s="1"/>
  <c r="AL689" i="22" s="1"/>
  <c r="AL690" i="22" s="1"/>
  <c r="AL691" i="22" s="1"/>
  <c r="AL692" i="22" s="1"/>
  <c r="AL693" i="22" s="1"/>
  <c r="AL694" i="22" s="1"/>
  <c r="AL695" i="22" s="1"/>
  <c r="AL696" i="22" s="1"/>
  <c r="AL697" i="22" s="1"/>
  <c r="AL698" i="22" s="1"/>
  <c r="AL699" i="22" s="1"/>
  <c r="AL700" i="22" s="1"/>
  <c r="AL701" i="22" s="1"/>
  <c r="AL702" i="22" s="1"/>
  <c r="AL703" i="22" s="1"/>
  <c r="AL704" i="22" s="1"/>
  <c r="AL705" i="22" s="1"/>
  <c r="AL706" i="22" s="1"/>
  <c r="AL707" i="22" s="1"/>
  <c r="AL708" i="22" s="1"/>
  <c r="AL709" i="22" s="1"/>
  <c r="AL710" i="22" s="1"/>
  <c r="AL711" i="22" s="1"/>
  <c r="AL712" i="22" s="1"/>
  <c r="AL713" i="22" s="1"/>
  <c r="AL714" i="22" s="1"/>
  <c r="AL715" i="22" s="1"/>
  <c r="AL716" i="22" s="1"/>
  <c r="AL717" i="22" s="1"/>
  <c r="AL718" i="22" s="1"/>
  <c r="AL719" i="22" s="1"/>
  <c r="AL720" i="22" s="1"/>
  <c r="AL721" i="22" s="1"/>
  <c r="AL722" i="22" s="1"/>
  <c r="AL723" i="22" s="1"/>
  <c r="AL724" i="22" s="1"/>
  <c r="AL725" i="22" s="1"/>
  <c r="AL726" i="22" s="1"/>
  <c r="AL727" i="22" s="1"/>
  <c r="AL728" i="22" s="1"/>
  <c r="AL729" i="22" s="1"/>
  <c r="AL730" i="22" s="1"/>
  <c r="AL731" i="22" s="1"/>
  <c r="AL732" i="22" s="1"/>
  <c r="AL733" i="22" s="1"/>
  <c r="AL734" i="22" s="1"/>
  <c r="AL735" i="22" s="1"/>
  <c r="AL736" i="22" s="1"/>
  <c r="AM532" i="22"/>
  <c r="AM533" i="22" s="1"/>
  <c r="AM534" i="22" s="1"/>
  <c r="AM535" i="22" s="1"/>
  <c r="AM536" i="22" s="1"/>
  <c r="AM537" i="22" s="1"/>
  <c r="AM538" i="22" s="1"/>
  <c r="AM539" i="22" s="1"/>
  <c r="AM540" i="22" s="1"/>
  <c r="AM541" i="22" s="1"/>
  <c r="AM542" i="22" s="1"/>
  <c r="AM543" i="22" s="1"/>
  <c r="AM544" i="22" s="1"/>
  <c r="AM545" i="22" s="1"/>
  <c r="AM546" i="22" s="1"/>
  <c r="AM547" i="22" s="1"/>
  <c r="AM548" i="22" s="1"/>
  <c r="AM549" i="22" s="1"/>
  <c r="AM550" i="22" s="1"/>
  <c r="AM551" i="22" s="1"/>
  <c r="AM552" i="22" s="1"/>
  <c r="AM553" i="22" s="1"/>
  <c r="AM554" i="22" s="1"/>
  <c r="AM555" i="22" s="1"/>
  <c r="AM556" i="22" s="1"/>
  <c r="AM557" i="22" s="1"/>
  <c r="AM558" i="22" s="1"/>
  <c r="AM559" i="22" s="1"/>
  <c r="AM560" i="22" s="1"/>
  <c r="AM561" i="22" s="1"/>
  <c r="AM562" i="22" s="1"/>
  <c r="AM563" i="22" s="1"/>
  <c r="AM564" i="22" s="1"/>
  <c r="AM565" i="22" s="1"/>
  <c r="AM566" i="22" s="1"/>
  <c r="AM567" i="22" s="1"/>
  <c r="AM568" i="22" s="1"/>
  <c r="AM569" i="22" s="1"/>
  <c r="AM570" i="22" s="1"/>
  <c r="AM571" i="22" s="1"/>
  <c r="AM572" i="22" s="1"/>
  <c r="AM573" i="22" s="1"/>
  <c r="AM574" i="22" s="1"/>
  <c r="AM575" i="22" s="1"/>
  <c r="AM576" i="22" s="1"/>
  <c r="AM577" i="22" s="1"/>
  <c r="AM578" i="22" s="1"/>
  <c r="AM579" i="22" s="1"/>
  <c r="AM580" i="22" s="1"/>
  <c r="AM581" i="22" s="1"/>
  <c r="AM582" i="22" s="1"/>
  <c r="AM583" i="22" s="1"/>
  <c r="AM584" i="22" s="1"/>
  <c r="AM585" i="22" s="1"/>
  <c r="AM586" i="22" s="1"/>
  <c r="AM587" i="22" s="1"/>
  <c r="AM588" i="22" s="1"/>
  <c r="AM589" i="22" s="1"/>
  <c r="AM590" i="22" s="1"/>
  <c r="AM591" i="22" s="1"/>
  <c r="AM592" i="22" s="1"/>
  <c r="AM593" i="22" s="1"/>
  <c r="AM594" i="22" s="1"/>
  <c r="AM595" i="22" s="1"/>
  <c r="AM596" i="22" s="1"/>
  <c r="AM597" i="22" s="1"/>
  <c r="AM598" i="22" s="1"/>
  <c r="AM599" i="22" s="1"/>
  <c r="AM600" i="22" s="1"/>
  <c r="AM601" i="22" s="1"/>
  <c r="AM602" i="22" s="1"/>
  <c r="AM603" i="22" s="1"/>
  <c r="AM604" i="22" s="1"/>
  <c r="AM605" i="22" s="1"/>
  <c r="AM606" i="22" s="1"/>
  <c r="AM607" i="22" s="1"/>
  <c r="AM608" i="22" s="1"/>
  <c r="AM609" i="22" s="1"/>
  <c r="AM610" i="22" s="1"/>
  <c r="AM611" i="22" s="1"/>
  <c r="AM612" i="22" s="1"/>
  <c r="AM613" i="22" s="1"/>
  <c r="AM614" i="22" s="1"/>
  <c r="AM615" i="22" s="1"/>
  <c r="AM616" i="22" s="1"/>
  <c r="AM617" i="22" s="1"/>
  <c r="AM618" i="22" s="1"/>
  <c r="AM619" i="22" s="1"/>
  <c r="AM620" i="22" s="1"/>
  <c r="AM621" i="22" s="1"/>
  <c r="AM622" i="22" s="1"/>
  <c r="AM623" i="22" s="1"/>
  <c r="AM624" i="22" s="1"/>
  <c r="AM625" i="22" s="1"/>
  <c r="AM626" i="22" s="1"/>
  <c r="AM627" i="22" s="1"/>
  <c r="AM628" i="22" s="1"/>
  <c r="AM629" i="22" s="1"/>
  <c r="AM630" i="22" s="1"/>
  <c r="AM631" i="22" s="1"/>
  <c r="AA532" i="22"/>
  <c r="AA533" i="22" s="1"/>
  <c r="AB533" i="22" s="1"/>
  <c r="AL531" i="22"/>
  <c r="AL532" i="22" s="1"/>
  <c r="AL533" i="22" s="1"/>
  <c r="AL534" i="22" s="1"/>
  <c r="AL535" i="22" s="1"/>
  <c r="AL536" i="22" s="1"/>
  <c r="AL537" i="22" s="1"/>
  <c r="AL538" i="22" s="1"/>
  <c r="AA427" i="22"/>
  <c r="AA428" i="22" s="1"/>
  <c r="AA429" i="22" s="1"/>
  <c r="AA322" i="22"/>
  <c r="AB322" i="22" s="1"/>
  <c r="AL321" i="22"/>
  <c r="AL322" i="22" s="1"/>
  <c r="AL323" i="22" s="1"/>
  <c r="AL324" i="22" s="1"/>
  <c r="AL325" i="22" s="1"/>
  <c r="AL326" i="22" s="1"/>
  <c r="AL327" i="22" s="1"/>
  <c r="AL328" i="22" s="1"/>
  <c r="AL329" i="22" s="1"/>
  <c r="AK321" i="22"/>
  <c r="AK322" i="22" s="1"/>
  <c r="AK323" i="22" s="1"/>
  <c r="AK324" i="22" s="1"/>
  <c r="AK325" i="22" s="1"/>
  <c r="AK326" i="22" s="1"/>
  <c r="AK327" i="22" s="1"/>
  <c r="AK328" i="22" s="1"/>
  <c r="AK329" i="22" s="1"/>
  <c r="AK330" i="22" s="1"/>
  <c r="AK331" i="22" s="1"/>
  <c r="AK332" i="22" s="1"/>
  <c r="AK333" i="22" s="1"/>
  <c r="AK334" i="22" s="1"/>
  <c r="AK335" i="22" s="1"/>
  <c r="AK336" i="22" s="1"/>
  <c r="AK337" i="22" s="1"/>
  <c r="AK338" i="22" s="1"/>
  <c r="AK339" i="22" s="1"/>
  <c r="AK340" i="22" s="1"/>
  <c r="AK341" i="22" s="1"/>
  <c r="AK342" i="22" s="1"/>
  <c r="AK343" i="22" s="1"/>
  <c r="AK344" i="22" s="1"/>
  <c r="AK345" i="22" s="1"/>
  <c r="AK346" i="22" s="1"/>
  <c r="AK347" i="22" s="1"/>
  <c r="AK348" i="22" s="1"/>
  <c r="AK349" i="22" s="1"/>
  <c r="AK350" i="22" s="1"/>
  <c r="AK351" i="22" s="1"/>
  <c r="AK352" i="22" s="1"/>
  <c r="AK353" i="22" s="1"/>
  <c r="AK354" i="22" s="1"/>
  <c r="AK355" i="22" s="1"/>
  <c r="AK356" i="22" s="1"/>
  <c r="AK357" i="22" s="1"/>
  <c r="AK358" i="22" s="1"/>
  <c r="AK359" i="22" s="1"/>
  <c r="AK360" i="22" s="1"/>
  <c r="AK361" i="22" s="1"/>
  <c r="AK362" i="22" s="1"/>
  <c r="AK363" i="22" s="1"/>
  <c r="AK364" i="22" s="1"/>
  <c r="AK365" i="22" s="1"/>
  <c r="AK366" i="22" s="1"/>
  <c r="AK367" i="22" s="1"/>
  <c r="AK368" i="22" s="1"/>
  <c r="AK369" i="22" s="1"/>
  <c r="AK370" i="22" s="1"/>
  <c r="AK371" i="22" s="1"/>
  <c r="AK372" i="22" s="1"/>
  <c r="AK373" i="22" s="1"/>
  <c r="AK374" i="22" s="1"/>
  <c r="AK375" i="22" s="1"/>
  <c r="AK376" i="22" s="1"/>
  <c r="AK377" i="22" s="1"/>
  <c r="AK378" i="22" s="1"/>
  <c r="AK379" i="22" s="1"/>
  <c r="AK380" i="22" s="1"/>
  <c r="AK381" i="22" s="1"/>
  <c r="AK382" i="22" s="1"/>
  <c r="AK383" i="22" s="1"/>
  <c r="AK384" i="22" s="1"/>
  <c r="AK385" i="22" s="1"/>
  <c r="AK386" i="22" s="1"/>
  <c r="AK387" i="22" s="1"/>
  <c r="AK388" i="22" s="1"/>
  <c r="AK389" i="22" s="1"/>
  <c r="AK390" i="22" s="1"/>
  <c r="AK391" i="22" s="1"/>
  <c r="AK392" i="22" s="1"/>
  <c r="AK393" i="22" s="1"/>
  <c r="AK394" i="22" s="1"/>
  <c r="AK395" i="22" s="1"/>
  <c r="AK396" i="22" s="1"/>
  <c r="AK397" i="22" s="1"/>
  <c r="AK398" i="22" s="1"/>
  <c r="AK399" i="22" s="1"/>
  <c r="AK400" i="22" s="1"/>
  <c r="AK401" i="22" s="1"/>
  <c r="AK402" i="22" s="1"/>
  <c r="AK403" i="22" s="1"/>
  <c r="AK404" i="22" s="1"/>
  <c r="AK405" i="22" s="1"/>
  <c r="AK406" i="22" s="1"/>
  <c r="AK407" i="22" s="1"/>
  <c r="AK408" i="22" s="1"/>
  <c r="AK409" i="22" s="1"/>
  <c r="AK410" i="22" s="1"/>
  <c r="AK411" i="22" s="1"/>
  <c r="AK412" i="22" s="1"/>
  <c r="AK413" i="22" s="1"/>
  <c r="AK414" i="22" s="1"/>
  <c r="AK415" i="22" s="1"/>
  <c r="AK416" i="22" s="1"/>
  <c r="AK417" i="22" s="1"/>
  <c r="AK418" i="22" s="1"/>
  <c r="AK419" i="22" s="1"/>
  <c r="AK420" i="22" s="1"/>
  <c r="AK421" i="22" s="1"/>
  <c r="AA217" i="22"/>
  <c r="AB217" i="22" s="1"/>
  <c r="AL216" i="22"/>
  <c r="AL217" i="22" s="1"/>
  <c r="AK216" i="22"/>
  <c r="AK217" i="22" s="1"/>
  <c r="AK218" i="22" s="1"/>
  <c r="AK219" i="22" s="1"/>
  <c r="AK220" i="22" s="1"/>
  <c r="AK221" i="22" s="1"/>
  <c r="AK222" i="22" s="1"/>
  <c r="AK223" i="22" s="1"/>
  <c r="AK224" i="22" s="1"/>
  <c r="AK225" i="22" s="1"/>
  <c r="AK226" i="22" s="1"/>
  <c r="AK227" i="22" s="1"/>
  <c r="AK228" i="22" s="1"/>
  <c r="AK229" i="22" s="1"/>
  <c r="AK230" i="22" s="1"/>
  <c r="AK231" i="22" s="1"/>
  <c r="AK232" i="22" s="1"/>
  <c r="AK233" i="22" s="1"/>
  <c r="AK234" i="22" s="1"/>
  <c r="AK235" i="22" s="1"/>
  <c r="AK236" i="22" s="1"/>
  <c r="AK237" i="22" s="1"/>
  <c r="AK238" i="22" s="1"/>
  <c r="AK239" i="22" s="1"/>
  <c r="AK240" i="22" s="1"/>
  <c r="AK241" i="22" s="1"/>
  <c r="AK242" i="22" s="1"/>
  <c r="AK243" i="22" s="1"/>
  <c r="AK244" i="22" s="1"/>
  <c r="AK245" i="22" s="1"/>
  <c r="AK246" i="22" s="1"/>
  <c r="AK247" i="22" s="1"/>
  <c r="AK248" i="22" s="1"/>
  <c r="AK249" i="22" s="1"/>
  <c r="AK250" i="22" s="1"/>
  <c r="AK251" i="22" s="1"/>
  <c r="AK252" i="22" s="1"/>
  <c r="AK253" i="22" s="1"/>
  <c r="AK254" i="22" s="1"/>
  <c r="AK255" i="22" s="1"/>
  <c r="AK256" i="22" s="1"/>
  <c r="AK257" i="22" s="1"/>
  <c r="AK258" i="22" s="1"/>
  <c r="AK259" i="22" s="1"/>
  <c r="AK260" i="22" s="1"/>
  <c r="AK261" i="22" s="1"/>
  <c r="AK262" i="22" s="1"/>
  <c r="AK263" i="22" s="1"/>
  <c r="AK264" i="22" s="1"/>
  <c r="AK265" i="22" s="1"/>
  <c r="AK266" i="22" s="1"/>
  <c r="AK267" i="22" s="1"/>
  <c r="AK268" i="22" s="1"/>
  <c r="AK269" i="22" s="1"/>
  <c r="AK270" i="22" s="1"/>
  <c r="AK271" i="22" s="1"/>
  <c r="AK272" i="22" s="1"/>
  <c r="AK273" i="22" s="1"/>
  <c r="AK274" i="22" s="1"/>
  <c r="AK275" i="22" s="1"/>
  <c r="AK276" i="22" s="1"/>
  <c r="AK277" i="22" s="1"/>
  <c r="AK278" i="22" s="1"/>
  <c r="AK279" i="22" s="1"/>
  <c r="AK280" i="22" s="1"/>
  <c r="AK281" i="22" s="1"/>
  <c r="AK282" i="22" s="1"/>
  <c r="AK283" i="22" s="1"/>
  <c r="AK284" i="22" s="1"/>
  <c r="AK285" i="22" s="1"/>
  <c r="AK286" i="22" s="1"/>
  <c r="AK287" i="22" s="1"/>
  <c r="AK288" i="22" s="1"/>
  <c r="AK289" i="22" s="1"/>
  <c r="AK290" i="22" s="1"/>
  <c r="AK291" i="22" s="1"/>
  <c r="AK292" i="22" s="1"/>
  <c r="AK293" i="22" s="1"/>
  <c r="AK294" i="22" s="1"/>
  <c r="AK295" i="22" s="1"/>
  <c r="AK296" i="22" s="1"/>
  <c r="AK297" i="22" s="1"/>
  <c r="AK298" i="22" s="1"/>
  <c r="AK299" i="22" s="1"/>
  <c r="AK300" i="22" s="1"/>
  <c r="AK301" i="22" s="1"/>
  <c r="AK302" i="22" s="1"/>
  <c r="AK303" i="22" s="1"/>
  <c r="AK304" i="22" s="1"/>
  <c r="AK305" i="22" s="1"/>
  <c r="AK306" i="22" s="1"/>
  <c r="AK307" i="22" s="1"/>
  <c r="AK308" i="22" s="1"/>
  <c r="AK309" i="22" s="1"/>
  <c r="AK310" i="22" s="1"/>
  <c r="AK311" i="22" s="1"/>
  <c r="AK312" i="22" s="1"/>
  <c r="AK313" i="22" s="1"/>
  <c r="AK314" i="22" s="1"/>
  <c r="AK315" i="22" s="1"/>
  <c r="AK316" i="22" s="1"/>
  <c r="B110" i="22"/>
  <c r="B111" i="22" s="1"/>
  <c r="C37" i="22"/>
  <c r="C31" i="21"/>
  <c r="C29" i="21"/>
  <c r="C25" i="20"/>
  <c r="C37" i="19"/>
  <c r="C29" i="14"/>
  <c r="C29" i="12"/>
  <c r="C33" i="14"/>
  <c r="C31" i="14"/>
  <c r="C33" i="12"/>
  <c r="C43" i="19"/>
  <c r="C41" i="19"/>
  <c r="AL541" i="19"/>
  <c r="AL542" i="19" s="1"/>
  <c r="AL543" i="19" s="1"/>
  <c r="AL544" i="19" s="1"/>
  <c r="AL545" i="19" s="1"/>
  <c r="AL546" i="19" s="1"/>
  <c r="AL547" i="19" s="1"/>
  <c r="AL548" i="19" s="1"/>
  <c r="AL549" i="19" s="1"/>
  <c r="AL550" i="19" s="1"/>
  <c r="AL551" i="19" s="1"/>
  <c r="AL552" i="19" s="1"/>
  <c r="AL553" i="19" s="1"/>
  <c r="AL554" i="19" s="1"/>
  <c r="AL555" i="19" s="1"/>
  <c r="AL556" i="19" s="1"/>
  <c r="AL557" i="19" s="1"/>
  <c r="AL558" i="19" s="1"/>
  <c r="AL559" i="19" s="1"/>
  <c r="AL560" i="19" s="1"/>
  <c r="AL561" i="19" s="1"/>
  <c r="AL562" i="19" s="1"/>
  <c r="AL563" i="19" s="1"/>
  <c r="AL564" i="19" s="1"/>
  <c r="AL565" i="19" s="1"/>
  <c r="AL566" i="19" s="1"/>
  <c r="AL567" i="19" s="1"/>
  <c r="AL568" i="19" s="1"/>
  <c r="AL569" i="19" s="1"/>
  <c r="AL570" i="19" s="1"/>
  <c r="AL571" i="19" s="1"/>
  <c r="AL572" i="19" s="1"/>
  <c r="AL573" i="19" s="1"/>
  <c r="AL574" i="19" s="1"/>
  <c r="AL575" i="19" s="1"/>
  <c r="AL576" i="19" s="1"/>
  <c r="AL577" i="19" s="1"/>
  <c r="AL578" i="19" s="1"/>
  <c r="AL579" i="19" s="1"/>
  <c r="AL580" i="19" s="1"/>
  <c r="AL581" i="19" s="1"/>
  <c r="AL582" i="19" s="1"/>
  <c r="AL583" i="19" s="1"/>
  <c r="AL584" i="19" s="1"/>
  <c r="AL585" i="19" s="1"/>
  <c r="AL586" i="19" s="1"/>
  <c r="AL587" i="19" s="1"/>
  <c r="AL588" i="19" s="1"/>
  <c r="AL589" i="19" s="1"/>
  <c r="AL590" i="19" s="1"/>
  <c r="AL591" i="19" s="1"/>
  <c r="AL592" i="19" s="1"/>
  <c r="AL593" i="19" s="1"/>
  <c r="AL594" i="19" s="1"/>
  <c r="AL595" i="19" s="1"/>
  <c r="AL596" i="19" s="1"/>
  <c r="AL597" i="19" s="1"/>
  <c r="AL598" i="19" s="1"/>
  <c r="AL599" i="19" s="1"/>
  <c r="AL600" i="19" s="1"/>
  <c r="AL601" i="19" s="1"/>
  <c r="AL602" i="19" s="1"/>
  <c r="AL603" i="19" s="1"/>
  <c r="AL604" i="19" s="1"/>
  <c r="AL605" i="19" s="1"/>
  <c r="AL606" i="19" s="1"/>
  <c r="AL607" i="19" s="1"/>
  <c r="AL608" i="19" s="1"/>
  <c r="AL609" i="19" s="1"/>
  <c r="AL610" i="19" s="1"/>
  <c r="AL611" i="19" s="1"/>
  <c r="AL612" i="19" s="1"/>
  <c r="AL613" i="19" s="1"/>
  <c r="AL614" i="19" s="1"/>
  <c r="AL615" i="19" s="1"/>
  <c r="AL616" i="19" s="1"/>
  <c r="AL617" i="19" s="1"/>
  <c r="AL618" i="19" s="1"/>
  <c r="AL619" i="19" s="1"/>
  <c r="AL620" i="19" s="1"/>
  <c r="AL621" i="19" s="1"/>
  <c r="AL622" i="19" s="1"/>
  <c r="AL623" i="19" s="1"/>
  <c r="AL624" i="19" s="1"/>
  <c r="AL625" i="19" s="1"/>
  <c r="AL626" i="19" s="1"/>
  <c r="AL627" i="19" s="1"/>
  <c r="AL628" i="19" s="1"/>
  <c r="AL629" i="19" s="1"/>
  <c r="AL630" i="19" s="1"/>
  <c r="AL631" i="19" s="1"/>
  <c r="AL632" i="19" s="1"/>
  <c r="AL633" i="19" s="1"/>
  <c r="AL634" i="19" s="1"/>
  <c r="AL635" i="19" s="1"/>
  <c r="AL636" i="19" s="1"/>
  <c r="AL637" i="19" s="1"/>
  <c r="AL638" i="19" s="1"/>
  <c r="AL639" i="19" s="1"/>
  <c r="AL640" i="19" s="1"/>
  <c r="AL641" i="19" s="1"/>
  <c r="AL436" i="19"/>
  <c r="AL437" i="19" s="1"/>
  <c r="AL438" i="19" s="1"/>
  <c r="AL439" i="19" s="1"/>
  <c r="AL440" i="19" s="1"/>
  <c r="AL441" i="19" s="1"/>
  <c r="AL442" i="19" s="1"/>
  <c r="AL443" i="19" s="1"/>
  <c r="AL444" i="19" s="1"/>
  <c r="AL445" i="19" s="1"/>
  <c r="AL446" i="19" s="1"/>
  <c r="AL447" i="19" s="1"/>
  <c r="AL448" i="19" s="1"/>
  <c r="AL449" i="19" s="1"/>
  <c r="AL450" i="19" s="1"/>
  <c r="AL451" i="19" s="1"/>
  <c r="AL452" i="19" s="1"/>
  <c r="AL453" i="19" s="1"/>
  <c r="AL454" i="19" s="1"/>
  <c r="AL455" i="19" s="1"/>
  <c r="AL456" i="19" s="1"/>
  <c r="AL457" i="19" s="1"/>
  <c r="AL458" i="19" s="1"/>
  <c r="AL459" i="19" s="1"/>
  <c r="AL460" i="19" s="1"/>
  <c r="AL461" i="19" s="1"/>
  <c r="AL462" i="19" s="1"/>
  <c r="AL463" i="19" s="1"/>
  <c r="AL464" i="19" s="1"/>
  <c r="AL465" i="19" s="1"/>
  <c r="AL466" i="19" s="1"/>
  <c r="AL467" i="19" s="1"/>
  <c r="AL468" i="19" s="1"/>
  <c r="AL469" i="19" s="1"/>
  <c r="AL470" i="19" s="1"/>
  <c r="AL471" i="19" s="1"/>
  <c r="AL472" i="19" s="1"/>
  <c r="AL473" i="19" s="1"/>
  <c r="AL474" i="19" s="1"/>
  <c r="AL475" i="19" s="1"/>
  <c r="AL476" i="19" s="1"/>
  <c r="AL477" i="19" s="1"/>
  <c r="AL478" i="19" s="1"/>
  <c r="AL479" i="19" s="1"/>
  <c r="AL480" i="19" s="1"/>
  <c r="AL481" i="19" s="1"/>
  <c r="AL482" i="19" s="1"/>
  <c r="AL483" i="19" s="1"/>
  <c r="AL484" i="19" s="1"/>
  <c r="AL485" i="19" s="1"/>
  <c r="AL486" i="19" s="1"/>
  <c r="AL487" i="19" s="1"/>
  <c r="AL488" i="19" s="1"/>
  <c r="AL489" i="19" s="1"/>
  <c r="AL490" i="19" s="1"/>
  <c r="AL491" i="19" s="1"/>
  <c r="AL492" i="19" s="1"/>
  <c r="AL493" i="19" s="1"/>
  <c r="AL494" i="19" s="1"/>
  <c r="AL495" i="19" s="1"/>
  <c r="AL496" i="19" s="1"/>
  <c r="AL497" i="19" s="1"/>
  <c r="AL498" i="19" s="1"/>
  <c r="AL499" i="19" s="1"/>
  <c r="AL500" i="19" s="1"/>
  <c r="AL501" i="19" s="1"/>
  <c r="AL502" i="19" s="1"/>
  <c r="AL503" i="19" s="1"/>
  <c r="AL504" i="19" s="1"/>
  <c r="AL505" i="19" s="1"/>
  <c r="AL506" i="19" s="1"/>
  <c r="AL507" i="19" s="1"/>
  <c r="AL508" i="19" s="1"/>
  <c r="AL509" i="19" s="1"/>
  <c r="AL510" i="19" s="1"/>
  <c r="AL511" i="19" s="1"/>
  <c r="AL512" i="19" s="1"/>
  <c r="AL513" i="19" s="1"/>
  <c r="AL514" i="19" s="1"/>
  <c r="AL515" i="19" s="1"/>
  <c r="AL516" i="19" s="1"/>
  <c r="AL517" i="19" s="1"/>
  <c r="AL518" i="19" s="1"/>
  <c r="AL519" i="19" s="1"/>
  <c r="AL520" i="19" s="1"/>
  <c r="AL521" i="19" s="1"/>
  <c r="AL522" i="19" s="1"/>
  <c r="AL523" i="19" s="1"/>
  <c r="AL524" i="19" s="1"/>
  <c r="AL525" i="19" s="1"/>
  <c r="AL526" i="19" s="1"/>
  <c r="AL527" i="19" s="1"/>
  <c r="AL528" i="19" s="1"/>
  <c r="AL529" i="19" s="1"/>
  <c r="AL530" i="19" s="1"/>
  <c r="AL531" i="19" s="1"/>
  <c r="AL532" i="19" s="1"/>
  <c r="AL533" i="19" s="1"/>
  <c r="AL534" i="19" s="1"/>
  <c r="AL535" i="19" s="1"/>
  <c r="AL536" i="19" s="1"/>
  <c r="C39" i="19"/>
  <c r="AM327" i="14"/>
  <c r="AC433" i="14"/>
  <c r="AK327" i="14"/>
  <c r="AK328" i="14" s="1"/>
  <c r="AM222" i="14"/>
  <c r="AM223" i="14" s="1"/>
  <c r="AM224" i="14" s="1"/>
  <c r="AM225" i="14" s="1"/>
  <c r="AM226" i="14" s="1"/>
  <c r="AM227" i="14" s="1"/>
  <c r="AM228" i="14" s="1"/>
  <c r="AM229" i="14" s="1"/>
  <c r="AM230" i="14" s="1"/>
  <c r="AM231" i="14" s="1"/>
  <c r="AM232" i="14" s="1"/>
  <c r="AM233" i="14" s="1"/>
  <c r="AM234" i="14" s="1"/>
  <c r="AM235" i="14" s="1"/>
  <c r="AM236" i="14" s="1"/>
  <c r="AM237" i="14" s="1"/>
  <c r="AM238" i="14" s="1"/>
  <c r="AM239" i="14" s="1"/>
  <c r="AM240" i="14" s="1"/>
  <c r="AM241" i="14" s="1"/>
  <c r="AM242" i="14" s="1"/>
  <c r="AM243" i="14" s="1"/>
  <c r="AM244" i="14" s="1"/>
  <c r="AM245" i="14" s="1"/>
  <c r="AM246" i="14" s="1"/>
  <c r="AM247" i="14" s="1"/>
  <c r="AM248" i="14" s="1"/>
  <c r="AM249" i="14" s="1"/>
  <c r="AM250" i="14" s="1"/>
  <c r="AM251" i="14" s="1"/>
  <c r="AM252" i="14" s="1"/>
  <c r="AM253" i="14" s="1"/>
  <c r="AM254" i="14" s="1"/>
  <c r="AM255" i="14" s="1"/>
  <c r="AM256" i="14" s="1"/>
  <c r="AM257" i="14" s="1"/>
  <c r="AM258" i="14" s="1"/>
  <c r="AM259" i="14" s="1"/>
  <c r="AM260" i="14" s="1"/>
  <c r="AM261" i="14" s="1"/>
  <c r="AM262" i="14" s="1"/>
  <c r="AM263" i="14" s="1"/>
  <c r="AM264" i="14" s="1"/>
  <c r="AM265" i="14" s="1"/>
  <c r="AM266" i="14" s="1"/>
  <c r="AM267" i="14" s="1"/>
  <c r="AM268" i="14" s="1"/>
  <c r="AM269" i="14" s="1"/>
  <c r="AM270" i="14" s="1"/>
  <c r="AM271" i="14" s="1"/>
  <c r="AM272" i="14" s="1"/>
  <c r="AM273" i="14" s="1"/>
  <c r="AM274" i="14" s="1"/>
  <c r="AM275" i="14" s="1"/>
  <c r="AM276" i="14" s="1"/>
  <c r="AM277" i="14" s="1"/>
  <c r="AM278" i="14" s="1"/>
  <c r="AM279" i="14" s="1"/>
  <c r="AM280" i="14" s="1"/>
  <c r="AM281" i="14" s="1"/>
  <c r="AM282" i="14" s="1"/>
  <c r="AM283" i="14" s="1"/>
  <c r="AM284" i="14" s="1"/>
  <c r="AM285" i="14" s="1"/>
  <c r="AM286" i="14" s="1"/>
  <c r="AM287" i="14" s="1"/>
  <c r="AM288" i="14" s="1"/>
  <c r="AM289" i="14" s="1"/>
  <c r="AM290" i="14" s="1"/>
  <c r="AM291" i="14" s="1"/>
  <c r="AM292" i="14" s="1"/>
  <c r="AM293" i="14" s="1"/>
  <c r="AM294" i="14" s="1"/>
  <c r="AM295" i="14" s="1"/>
  <c r="AM296" i="14" s="1"/>
  <c r="AM297" i="14" s="1"/>
  <c r="AM298" i="14" s="1"/>
  <c r="AM299" i="14" s="1"/>
  <c r="AM300" i="14" s="1"/>
  <c r="AM301" i="14" s="1"/>
  <c r="AM302" i="14" s="1"/>
  <c r="AM303" i="14" s="1"/>
  <c r="AM304" i="14" s="1"/>
  <c r="AM305" i="14" s="1"/>
  <c r="AM306" i="14" s="1"/>
  <c r="AM307" i="14" s="1"/>
  <c r="AM308" i="14" s="1"/>
  <c r="AM309" i="14" s="1"/>
  <c r="AM310" i="14" s="1"/>
  <c r="AM311" i="14" s="1"/>
  <c r="AM312" i="14" s="1"/>
  <c r="AM313" i="14" s="1"/>
  <c r="AM314" i="14" s="1"/>
  <c r="AM315" i="14" s="1"/>
  <c r="AM316" i="14" s="1"/>
  <c r="AM317" i="14" s="1"/>
  <c r="AM318" i="14" s="1"/>
  <c r="AM319" i="14" s="1"/>
  <c r="AM320" i="14" s="1"/>
  <c r="AM321" i="14" s="1"/>
  <c r="AM322" i="14" s="1"/>
  <c r="AK222" i="14"/>
  <c r="AK223" i="14" s="1"/>
  <c r="AK306" i="21"/>
  <c r="AK307" i="21" s="1"/>
  <c r="AK308" i="21" s="1"/>
  <c r="AK309" i="21" s="1"/>
  <c r="AL306" i="21"/>
  <c r="AG306" i="21" s="1"/>
  <c r="AG307" i="21" s="1"/>
  <c r="AM307" i="21"/>
  <c r="AM308" i="21" s="1"/>
  <c r="AM309" i="21" s="1"/>
  <c r="AM310" i="21" s="1"/>
  <c r="AM311" i="21" s="1"/>
  <c r="AM312" i="21" s="1"/>
  <c r="AM313" i="21" s="1"/>
  <c r="AM314" i="21" s="1"/>
  <c r="AM315" i="21" s="1"/>
  <c r="AM316" i="21" s="1"/>
  <c r="AM317" i="21" s="1"/>
  <c r="AM318" i="21" s="1"/>
  <c r="AM319" i="21" s="1"/>
  <c r="AM320" i="21" s="1"/>
  <c r="AM321" i="21" s="1"/>
  <c r="AM322" i="21" s="1"/>
  <c r="AM323" i="21" s="1"/>
  <c r="AM324" i="21" s="1"/>
  <c r="AM325" i="21" s="1"/>
  <c r="AM326" i="21" s="1"/>
  <c r="AM327" i="21" s="1"/>
  <c r="AM328" i="21" s="1"/>
  <c r="AM329" i="21" s="1"/>
  <c r="AM330" i="21" s="1"/>
  <c r="AM331" i="21" s="1"/>
  <c r="AM332" i="21" s="1"/>
  <c r="AM333" i="21" s="1"/>
  <c r="AM334" i="21" s="1"/>
  <c r="AM335" i="21" s="1"/>
  <c r="AM336" i="21" s="1"/>
  <c r="AM337" i="21" s="1"/>
  <c r="AM338" i="21" s="1"/>
  <c r="AM339" i="21" s="1"/>
  <c r="AM340" i="21" s="1"/>
  <c r="AM341" i="21" s="1"/>
  <c r="AM342" i="21" s="1"/>
  <c r="AM343" i="21" s="1"/>
  <c r="AM344" i="21" s="1"/>
  <c r="AM345" i="21" s="1"/>
  <c r="AM346" i="21" s="1"/>
  <c r="AM347" i="21" s="1"/>
  <c r="AM348" i="21" s="1"/>
  <c r="AM349" i="21" s="1"/>
  <c r="AM350" i="21" s="1"/>
  <c r="AM351" i="21" s="1"/>
  <c r="AM352" i="21" s="1"/>
  <c r="AM353" i="21" s="1"/>
  <c r="AM354" i="21" s="1"/>
  <c r="AM355" i="21" s="1"/>
  <c r="AM356" i="21" s="1"/>
  <c r="AM357" i="21" s="1"/>
  <c r="AM358" i="21" s="1"/>
  <c r="AM359" i="21" s="1"/>
  <c r="AM360" i="21" s="1"/>
  <c r="AM361" i="21" s="1"/>
  <c r="AM362" i="21" s="1"/>
  <c r="AM363" i="21" s="1"/>
  <c r="AM364" i="21" s="1"/>
  <c r="AM365" i="21" s="1"/>
  <c r="AM366" i="21" s="1"/>
  <c r="AM367" i="21" s="1"/>
  <c r="AM368" i="21" s="1"/>
  <c r="AM369" i="21" s="1"/>
  <c r="AM370" i="21" s="1"/>
  <c r="AM371" i="21" s="1"/>
  <c r="AM372" i="21" s="1"/>
  <c r="AM373" i="21" s="1"/>
  <c r="AM374" i="21" s="1"/>
  <c r="AM375" i="21" s="1"/>
  <c r="AM376" i="21" s="1"/>
  <c r="AM377" i="21" s="1"/>
  <c r="AM378" i="21" s="1"/>
  <c r="AM379" i="21" s="1"/>
  <c r="AM380" i="21" s="1"/>
  <c r="AM381" i="21" s="1"/>
  <c r="AM382" i="21" s="1"/>
  <c r="AM383" i="21" s="1"/>
  <c r="AM384" i="21" s="1"/>
  <c r="AM385" i="21" s="1"/>
  <c r="AM386" i="21" s="1"/>
  <c r="AM387" i="21" s="1"/>
  <c r="AM388" i="21" s="1"/>
  <c r="AM389" i="21" s="1"/>
  <c r="AM390" i="21" s="1"/>
  <c r="AM391" i="21" s="1"/>
  <c r="AM392" i="21" s="1"/>
  <c r="AM393" i="21" s="1"/>
  <c r="AM394" i="21" s="1"/>
  <c r="AM395" i="21" s="1"/>
  <c r="AM396" i="21" s="1"/>
  <c r="AM397" i="21" s="1"/>
  <c r="AM398" i="21" s="1"/>
  <c r="AM399" i="21" s="1"/>
  <c r="AM400" i="21" s="1"/>
  <c r="AM401" i="21" s="1"/>
  <c r="AM402" i="21" s="1"/>
  <c r="AM403" i="21" s="1"/>
  <c r="AM404" i="21" s="1"/>
  <c r="AM405" i="21" s="1"/>
  <c r="AM406" i="21" s="1"/>
  <c r="AA307" i="21"/>
  <c r="AL201" i="21"/>
  <c r="AG201" i="21" s="1"/>
  <c r="AK201" i="21"/>
  <c r="AM202" i="21"/>
  <c r="AM203" i="21" s="1"/>
  <c r="AM204" i="21" s="1"/>
  <c r="AM205" i="21" s="1"/>
  <c r="AM206" i="21" s="1"/>
  <c r="AM207" i="21" s="1"/>
  <c r="AM208" i="21" s="1"/>
  <c r="AM209" i="21" s="1"/>
  <c r="AM210" i="21" s="1"/>
  <c r="AM211" i="21" s="1"/>
  <c r="AM212" i="21" s="1"/>
  <c r="AM213" i="21" s="1"/>
  <c r="AM214" i="21" s="1"/>
  <c r="AM215" i="21" s="1"/>
  <c r="AM216" i="21" s="1"/>
  <c r="AM217" i="21" s="1"/>
  <c r="AM218" i="21" s="1"/>
  <c r="AM219" i="21" s="1"/>
  <c r="AM220" i="21" s="1"/>
  <c r="AM221" i="21" s="1"/>
  <c r="AM222" i="21" s="1"/>
  <c r="AM223" i="21" s="1"/>
  <c r="AM224" i="21" s="1"/>
  <c r="AM225" i="21" s="1"/>
  <c r="AM226" i="21" s="1"/>
  <c r="AM227" i="21" s="1"/>
  <c r="AM228" i="21" s="1"/>
  <c r="AM229" i="21" s="1"/>
  <c r="AM230" i="21" s="1"/>
  <c r="AM231" i="21" s="1"/>
  <c r="AM232" i="21" s="1"/>
  <c r="AM233" i="21" s="1"/>
  <c r="AM234" i="21" s="1"/>
  <c r="AM235" i="21" s="1"/>
  <c r="AM236" i="21" s="1"/>
  <c r="AM237" i="21" s="1"/>
  <c r="AM238" i="21" s="1"/>
  <c r="AM239" i="21" s="1"/>
  <c r="AM240" i="21" s="1"/>
  <c r="AM241" i="21" s="1"/>
  <c r="AM242" i="21" s="1"/>
  <c r="AM243" i="21" s="1"/>
  <c r="AM244" i="21" s="1"/>
  <c r="AM245" i="21" s="1"/>
  <c r="AM246" i="21" s="1"/>
  <c r="AM247" i="21" s="1"/>
  <c r="AM248" i="21" s="1"/>
  <c r="AM249" i="21" s="1"/>
  <c r="AM250" i="21" s="1"/>
  <c r="AM251" i="21" s="1"/>
  <c r="AM252" i="21" s="1"/>
  <c r="AM253" i="21" s="1"/>
  <c r="AM254" i="21" s="1"/>
  <c r="AM255" i="21" s="1"/>
  <c r="AM256" i="21" s="1"/>
  <c r="AM257" i="21" s="1"/>
  <c r="AM258" i="21" s="1"/>
  <c r="AM259" i="21" s="1"/>
  <c r="AM260" i="21" s="1"/>
  <c r="AM261" i="21" s="1"/>
  <c r="AM262" i="21" s="1"/>
  <c r="AM263" i="21" s="1"/>
  <c r="AM264" i="21" s="1"/>
  <c r="AM265" i="21" s="1"/>
  <c r="AM266" i="21" s="1"/>
  <c r="AM267" i="21" s="1"/>
  <c r="AM268" i="21" s="1"/>
  <c r="AM269" i="21" s="1"/>
  <c r="AM270" i="21" s="1"/>
  <c r="AM271" i="21" s="1"/>
  <c r="AM272" i="21" s="1"/>
  <c r="AM273" i="21" s="1"/>
  <c r="AM274" i="21" s="1"/>
  <c r="AM275" i="21" s="1"/>
  <c r="AM276" i="21" s="1"/>
  <c r="AM277" i="21" s="1"/>
  <c r="AM278" i="21" s="1"/>
  <c r="AM279" i="21" s="1"/>
  <c r="AM280" i="21" s="1"/>
  <c r="AM281" i="21" s="1"/>
  <c r="AM282" i="21" s="1"/>
  <c r="AM283" i="21" s="1"/>
  <c r="AM284" i="21" s="1"/>
  <c r="AM285" i="21" s="1"/>
  <c r="AM286" i="21" s="1"/>
  <c r="AM287" i="21" s="1"/>
  <c r="AM288" i="21" s="1"/>
  <c r="AM289" i="21" s="1"/>
  <c r="AM290" i="21" s="1"/>
  <c r="AM291" i="21" s="1"/>
  <c r="AM292" i="21" s="1"/>
  <c r="AM293" i="21" s="1"/>
  <c r="AM294" i="21" s="1"/>
  <c r="AM295" i="21" s="1"/>
  <c r="AM296" i="21" s="1"/>
  <c r="AM297" i="21" s="1"/>
  <c r="AM298" i="21" s="1"/>
  <c r="AM299" i="21" s="1"/>
  <c r="AM300" i="21" s="1"/>
  <c r="AM301" i="21" s="1"/>
  <c r="AA202" i="21"/>
  <c r="AB202" i="21" s="1"/>
  <c r="B99" i="21"/>
  <c r="C99" i="21" s="1"/>
  <c r="AK309" i="12"/>
  <c r="AK310" i="12" s="1"/>
  <c r="AL203" i="20"/>
  <c r="AL204" i="20" s="1"/>
  <c r="AL205" i="20" s="1"/>
  <c r="AL206" i="20" s="1"/>
  <c r="AL207" i="20" s="1"/>
  <c r="AL208" i="20" s="1"/>
  <c r="AL209" i="20" s="1"/>
  <c r="AL210" i="20" s="1"/>
  <c r="AL211" i="20" s="1"/>
  <c r="AL212" i="20" s="1"/>
  <c r="AL213" i="20" s="1"/>
  <c r="AL214" i="20" s="1"/>
  <c r="AL215" i="20" s="1"/>
  <c r="AL216" i="20" s="1"/>
  <c r="AL217" i="20" s="1"/>
  <c r="AL218" i="20" s="1"/>
  <c r="AL219" i="20" s="1"/>
  <c r="AL220" i="20" s="1"/>
  <c r="AL221" i="20" s="1"/>
  <c r="AL222" i="20" s="1"/>
  <c r="AL223" i="20" s="1"/>
  <c r="AL224" i="20" s="1"/>
  <c r="AL225" i="20" s="1"/>
  <c r="AL226" i="20" s="1"/>
  <c r="AL227" i="20" s="1"/>
  <c r="AL228" i="20" s="1"/>
  <c r="AL229" i="20" s="1"/>
  <c r="AL230" i="20" s="1"/>
  <c r="AL231" i="20" s="1"/>
  <c r="AL232" i="20" s="1"/>
  <c r="AL233" i="20" s="1"/>
  <c r="AL234" i="20" s="1"/>
  <c r="AL235" i="20" s="1"/>
  <c r="AL236" i="20" s="1"/>
  <c r="AL237" i="20" s="1"/>
  <c r="AL238" i="20" s="1"/>
  <c r="AL239" i="20" s="1"/>
  <c r="AL240" i="20" s="1"/>
  <c r="AL241" i="20" s="1"/>
  <c r="AL242" i="20" s="1"/>
  <c r="AL243" i="20" s="1"/>
  <c r="AL244" i="20" s="1"/>
  <c r="AL245" i="20" s="1"/>
  <c r="AL246" i="20" s="1"/>
  <c r="AL247" i="20" s="1"/>
  <c r="AL248" i="20" s="1"/>
  <c r="AL249" i="20" s="1"/>
  <c r="AL250" i="20" s="1"/>
  <c r="AL251" i="20" s="1"/>
  <c r="AL252" i="20" s="1"/>
  <c r="AL253" i="20" s="1"/>
  <c r="AL254" i="20" s="1"/>
  <c r="AL255" i="20" s="1"/>
  <c r="AL256" i="20" s="1"/>
  <c r="AL257" i="20" s="1"/>
  <c r="AL258" i="20" s="1"/>
  <c r="AL259" i="20" s="1"/>
  <c r="AL260" i="20" s="1"/>
  <c r="AL261" i="20" s="1"/>
  <c r="AL262" i="20" s="1"/>
  <c r="AL263" i="20" s="1"/>
  <c r="AL264" i="20" s="1"/>
  <c r="AL265" i="20" s="1"/>
  <c r="AL266" i="20" s="1"/>
  <c r="AL267" i="20" s="1"/>
  <c r="AL268" i="20" s="1"/>
  <c r="AL269" i="20" s="1"/>
  <c r="AL270" i="20" s="1"/>
  <c r="AL271" i="20" s="1"/>
  <c r="AL272" i="20" s="1"/>
  <c r="AL273" i="20" s="1"/>
  <c r="AL274" i="20" s="1"/>
  <c r="AL275" i="20" s="1"/>
  <c r="AL276" i="20" s="1"/>
  <c r="AL277" i="20" s="1"/>
  <c r="AL278" i="20" s="1"/>
  <c r="AL279" i="20" s="1"/>
  <c r="AL280" i="20" s="1"/>
  <c r="AL281" i="20" s="1"/>
  <c r="AL282" i="20" s="1"/>
  <c r="AL283" i="20" s="1"/>
  <c r="AL284" i="20" s="1"/>
  <c r="AL285" i="20" s="1"/>
  <c r="AL286" i="20" s="1"/>
  <c r="AL287" i="20" s="1"/>
  <c r="AL288" i="20" s="1"/>
  <c r="AL289" i="20" s="1"/>
  <c r="AL290" i="20" s="1"/>
  <c r="AL291" i="20" s="1"/>
  <c r="AL292" i="20" s="1"/>
  <c r="AL293" i="20" s="1"/>
  <c r="AL294" i="20" s="1"/>
  <c r="AL295" i="20" s="1"/>
  <c r="AL296" i="20" s="1"/>
  <c r="AL297" i="20" s="1"/>
  <c r="AL298" i="20" s="1"/>
  <c r="AL299" i="20" s="1"/>
  <c r="AL300" i="20" s="1"/>
  <c r="AL301" i="20" s="1"/>
  <c r="AL302" i="20" s="1"/>
  <c r="AL303" i="20" s="1"/>
  <c r="AK203" i="20"/>
  <c r="AK204" i="20" s="1"/>
  <c r="AM204" i="20"/>
  <c r="AM205" i="20" s="1"/>
  <c r="AM206" i="20" s="1"/>
  <c r="AM207" i="20" s="1"/>
  <c r="AM208" i="20" s="1"/>
  <c r="AM209" i="20" s="1"/>
  <c r="AM210" i="20" s="1"/>
  <c r="AM211" i="20" s="1"/>
  <c r="AM212" i="20" s="1"/>
  <c r="AM213" i="20" s="1"/>
  <c r="AM214" i="20" s="1"/>
  <c r="AM215" i="20" s="1"/>
  <c r="AM216" i="20" s="1"/>
  <c r="AM217" i="20" s="1"/>
  <c r="AM218" i="20" s="1"/>
  <c r="AM219" i="20" s="1"/>
  <c r="AM220" i="20" s="1"/>
  <c r="AM221" i="20" s="1"/>
  <c r="AM222" i="20" s="1"/>
  <c r="AM223" i="20" s="1"/>
  <c r="AM224" i="20" s="1"/>
  <c r="AM225" i="20" s="1"/>
  <c r="AM226" i="20" s="1"/>
  <c r="AM227" i="20" s="1"/>
  <c r="AM228" i="20" s="1"/>
  <c r="AM229" i="20" s="1"/>
  <c r="AM230" i="20" s="1"/>
  <c r="AM231" i="20" s="1"/>
  <c r="AM232" i="20" s="1"/>
  <c r="AM233" i="20" s="1"/>
  <c r="AM234" i="20" s="1"/>
  <c r="AM235" i="20" s="1"/>
  <c r="AM236" i="20" s="1"/>
  <c r="AM237" i="20" s="1"/>
  <c r="AM238" i="20" s="1"/>
  <c r="AM239" i="20" s="1"/>
  <c r="AM240" i="20" s="1"/>
  <c r="AM241" i="20" s="1"/>
  <c r="AM242" i="20" s="1"/>
  <c r="AM243" i="20" s="1"/>
  <c r="AM244" i="20" s="1"/>
  <c r="AM245" i="20" s="1"/>
  <c r="AM246" i="20" s="1"/>
  <c r="AM247" i="20" s="1"/>
  <c r="AM248" i="20" s="1"/>
  <c r="AM249" i="20" s="1"/>
  <c r="AM250" i="20" s="1"/>
  <c r="AM251" i="20" s="1"/>
  <c r="AM252" i="20" s="1"/>
  <c r="AM253" i="20" s="1"/>
  <c r="AM254" i="20" s="1"/>
  <c r="AM255" i="20" s="1"/>
  <c r="AM256" i="20" s="1"/>
  <c r="AM257" i="20" s="1"/>
  <c r="AM258" i="20" s="1"/>
  <c r="AM259" i="20" s="1"/>
  <c r="AM260" i="20" s="1"/>
  <c r="AM261" i="20" s="1"/>
  <c r="AM262" i="20" s="1"/>
  <c r="AM263" i="20" s="1"/>
  <c r="AM264" i="20" s="1"/>
  <c r="AM265" i="20" s="1"/>
  <c r="AM266" i="20" s="1"/>
  <c r="AM267" i="20" s="1"/>
  <c r="AM268" i="20" s="1"/>
  <c r="AM269" i="20" s="1"/>
  <c r="AM270" i="20" s="1"/>
  <c r="AM271" i="20" s="1"/>
  <c r="AM272" i="20" s="1"/>
  <c r="AM273" i="20" s="1"/>
  <c r="AM274" i="20" s="1"/>
  <c r="AM275" i="20" s="1"/>
  <c r="AM276" i="20" s="1"/>
  <c r="AM277" i="20" s="1"/>
  <c r="AM278" i="20" s="1"/>
  <c r="AM279" i="20" s="1"/>
  <c r="AM280" i="20" s="1"/>
  <c r="AM281" i="20" s="1"/>
  <c r="AM282" i="20" s="1"/>
  <c r="AM283" i="20" s="1"/>
  <c r="AM284" i="20" s="1"/>
  <c r="AM285" i="20" s="1"/>
  <c r="AM286" i="20" s="1"/>
  <c r="AM287" i="20" s="1"/>
  <c r="AM288" i="20" s="1"/>
  <c r="AM289" i="20" s="1"/>
  <c r="AM290" i="20" s="1"/>
  <c r="AM291" i="20" s="1"/>
  <c r="AM292" i="20" s="1"/>
  <c r="AM293" i="20" s="1"/>
  <c r="AM294" i="20" s="1"/>
  <c r="AM295" i="20" s="1"/>
  <c r="AM296" i="20" s="1"/>
  <c r="AM297" i="20" s="1"/>
  <c r="AM298" i="20" s="1"/>
  <c r="AM299" i="20" s="1"/>
  <c r="AM300" i="20" s="1"/>
  <c r="AM301" i="20" s="1"/>
  <c r="AM302" i="20" s="1"/>
  <c r="AM303" i="20" s="1"/>
  <c r="AA204" i="20"/>
  <c r="AA205" i="20"/>
  <c r="AA206" i="20" s="1"/>
  <c r="B93" i="20"/>
  <c r="C93" i="20"/>
  <c r="AD646" i="19"/>
  <c r="AC646" i="19" s="1"/>
  <c r="AA647" i="19"/>
  <c r="AD647" i="19" s="1"/>
  <c r="AB647" i="19" s="1"/>
  <c r="AK541" i="19"/>
  <c r="AK542" i="19" s="1"/>
  <c r="AK543" i="19" s="1"/>
  <c r="AK544" i="19" s="1"/>
  <c r="AK545" i="19" s="1"/>
  <c r="AK546" i="19" s="1"/>
  <c r="AK547" i="19" s="1"/>
  <c r="AK548" i="19" s="1"/>
  <c r="AK549" i="19" s="1"/>
  <c r="AK550" i="19" s="1"/>
  <c r="AK551" i="19" s="1"/>
  <c r="AK552" i="19" s="1"/>
  <c r="AK553" i="19" s="1"/>
  <c r="AK554" i="19" s="1"/>
  <c r="AK555" i="19" s="1"/>
  <c r="AK556" i="19" s="1"/>
  <c r="AK557" i="19" s="1"/>
  <c r="AK558" i="19" s="1"/>
  <c r="AK559" i="19" s="1"/>
  <c r="AK560" i="19" s="1"/>
  <c r="AK561" i="19" s="1"/>
  <c r="AK562" i="19" s="1"/>
  <c r="AK563" i="19" s="1"/>
  <c r="AK564" i="19" s="1"/>
  <c r="AK565" i="19" s="1"/>
  <c r="AK566" i="19" s="1"/>
  <c r="AK567" i="19" s="1"/>
  <c r="AK568" i="19" s="1"/>
  <c r="AK569" i="19" s="1"/>
  <c r="AK570" i="19" s="1"/>
  <c r="AK571" i="19" s="1"/>
  <c r="AK572" i="19" s="1"/>
  <c r="AK573" i="19" s="1"/>
  <c r="AK574" i="19" s="1"/>
  <c r="AK575" i="19" s="1"/>
  <c r="AK576" i="19" s="1"/>
  <c r="AK577" i="19" s="1"/>
  <c r="AK578" i="19" s="1"/>
  <c r="AK579" i="19" s="1"/>
  <c r="AK580" i="19" s="1"/>
  <c r="AK581" i="19" s="1"/>
  <c r="AK582" i="19" s="1"/>
  <c r="AK583" i="19" s="1"/>
  <c r="AK584" i="19" s="1"/>
  <c r="AK585" i="19" s="1"/>
  <c r="AK586" i="19" s="1"/>
  <c r="AK587" i="19" s="1"/>
  <c r="AK588" i="19" s="1"/>
  <c r="AK589" i="19" s="1"/>
  <c r="AK590" i="19" s="1"/>
  <c r="AK591" i="19" s="1"/>
  <c r="AK592" i="19" s="1"/>
  <c r="AK593" i="19" s="1"/>
  <c r="AK594" i="19" s="1"/>
  <c r="AK595" i="19" s="1"/>
  <c r="AK596" i="19" s="1"/>
  <c r="AK597" i="19" s="1"/>
  <c r="AK598" i="19" s="1"/>
  <c r="AK599" i="19" s="1"/>
  <c r="AK600" i="19" s="1"/>
  <c r="AK601" i="19" s="1"/>
  <c r="AK602" i="19" s="1"/>
  <c r="AK603" i="19" s="1"/>
  <c r="AK604" i="19" s="1"/>
  <c r="AK605" i="19" s="1"/>
  <c r="AK606" i="19" s="1"/>
  <c r="AK607" i="19" s="1"/>
  <c r="AK608" i="19" s="1"/>
  <c r="AK609" i="19" s="1"/>
  <c r="AK610" i="19" s="1"/>
  <c r="AK611" i="19" s="1"/>
  <c r="AK612" i="19" s="1"/>
  <c r="AK613" i="19" s="1"/>
  <c r="AK614" i="19" s="1"/>
  <c r="AK615" i="19" s="1"/>
  <c r="AK616" i="19" s="1"/>
  <c r="AK617" i="19" s="1"/>
  <c r="AK618" i="19" s="1"/>
  <c r="AK619" i="19" s="1"/>
  <c r="AK620" i="19" s="1"/>
  <c r="AK621" i="19" s="1"/>
  <c r="AK622" i="19" s="1"/>
  <c r="AK623" i="19" s="1"/>
  <c r="AK624" i="19" s="1"/>
  <c r="AK625" i="19" s="1"/>
  <c r="AK626" i="19" s="1"/>
  <c r="AK627" i="19" s="1"/>
  <c r="AK628" i="19" s="1"/>
  <c r="AK629" i="19" s="1"/>
  <c r="AK630" i="19" s="1"/>
  <c r="AK631" i="19" s="1"/>
  <c r="AK632" i="19" s="1"/>
  <c r="AK633" i="19" s="1"/>
  <c r="AK634" i="19" s="1"/>
  <c r="AK635" i="19" s="1"/>
  <c r="AK636" i="19" s="1"/>
  <c r="AK637" i="19" s="1"/>
  <c r="AK638" i="19" s="1"/>
  <c r="AK639" i="19" s="1"/>
  <c r="AK640" i="19" s="1"/>
  <c r="AK641" i="19" s="1"/>
  <c r="AK436" i="19"/>
  <c r="AK437" i="19" s="1"/>
  <c r="AK438" i="19" s="1"/>
  <c r="AK439" i="19" s="1"/>
  <c r="AK440" i="19" s="1"/>
  <c r="AK441" i="19" s="1"/>
  <c r="AK442" i="19" s="1"/>
  <c r="AK443" i="19" s="1"/>
  <c r="AK444" i="19" s="1"/>
  <c r="AK445" i="19" s="1"/>
  <c r="AK446" i="19" s="1"/>
  <c r="AK447" i="19" s="1"/>
  <c r="AK448" i="19" s="1"/>
  <c r="AK449" i="19" s="1"/>
  <c r="AK450" i="19" s="1"/>
  <c r="AK451" i="19" s="1"/>
  <c r="AK452" i="19" s="1"/>
  <c r="AK453" i="19" s="1"/>
  <c r="AK454" i="19" s="1"/>
  <c r="AK455" i="19" s="1"/>
  <c r="AK456" i="19" s="1"/>
  <c r="AK457" i="19" s="1"/>
  <c r="AK458" i="19" s="1"/>
  <c r="AK459" i="19" s="1"/>
  <c r="AK460" i="19" s="1"/>
  <c r="AK461" i="19" s="1"/>
  <c r="AK462" i="19" s="1"/>
  <c r="AK463" i="19" s="1"/>
  <c r="AK464" i="19" s="1"/>
  <c r="AK465" i="19" s="1"/>
  <c r="AK466" i="19" s="1"/>
  <c r="AK467" i="19" s="1"/>
  <c r="AK468" i="19" s="1"/>
  <c r="AK469" i="19" s="1"/>
  <c r="AK470" i="19" s="1"/>
  <c r="AK471" i="19" s="1"/>
  <c r="AK472" i="19" s="1"/>
  <c r="AK473" i="19" s="1"/>
  <c r="AK474" i="19" s="1"/>
  <c r="AK475" i="19" s="1"/>
  <c r="AK476" i="19" s="1"/>
  <c r="AK477" i="19" s="1"/>
  <c r="AK478" i="19" s="1"/>
  <c r="AK479" i="19" s="1"/>
  <c r="AK480" i="19" s="1"/>
  <c r="AK481" i="19" s="1"/>
  <c r="AK482" i="19" s="1"/>
  <c r="AK483" i="19" s="1"/>
  <c r="AK484" i="19" s="1"/>
  <c r="AK485" i="19" s="1"/>
  <c r="AK486" i="19" s="1"/>
  <c r="AK487" i="19" s="1"/>
  <c r="AK488" i="19" s="1"/>
  <c r="AK489" i="19" s="1"/>
  <c r="AK490" i="19" s="1"/>
  <c r="AK491" i="19" s="1"/>
  <c r="AK492" i="19" s="1"/>
  <c r="AK493" i="19" s="1"/>
  <c r="AK494" i="19" s="1"/>
  <c r="AK495" i="19" s="1"/>
  <c r="AK496" i="19" s="1"/>
  <c r="AK497" i="19" s="1"/>
  <c r="AK498" i="19" s="1"/>
  <c r="AK499" i="19" s="1"/>
  <c r="AK500" i="19" s="1"/>
  <c r="AK501" i="19" s="1"/>
  <c r="AK502" i="19" s="1"/>
  <c r="AK503" i="19" s="1"/>
  <c r="AK504" i="19" s="1"/>
  <c r="AK505" i="19" s="1"/>
  <c r="AK506" i="19" s="1"/>
  <c r="AK507" i="19" s="1"/>
  <c r="AK508" i="19" s="1"/>
  <c r="AK509" i="19" s="1"/>
  <c r="AK510" i="19" s="1"/>
  <c r="AK511" i="19" s="1"/>
  <c r="AK512" i="19" s="1"/>
  <c r="AK513" i="19" s="1"/>
  <c r="AK514" i="19" s="1"/>
  <c r="AK515" i="19" s="1"/>
  <c r="AK516" i="19" s="1"/>
  <c r="AK517" i="19" s="1"/>
  <c r="AK518" i="19" s="1"/>
  <c r="AK519" i="19" s="1"/>
  <c r="AK520" i="19" s="1"/>
  <c r="AK521" i="19" s="1"/>
  <c r="AK522" i="19" s="1"/>
  <c r="AK523" i="19" s="1"/>
  <c r="AK524" i="19" s="1"/>
  <c r="AK525" i="19" s="1"/>
  <c r="AK526" i="19" s="1"/>
  <c r="AK527" i="19" s="1"/>
  <c r="AK528" i="19" s="1"/>
  <c r="AK529" i="19" s="1"/>
  <c r="AK530" i="19" s="1"/>
  <c r="AK531" i="19" s="1"/>
  <c r="AK532" i="19" s="1"/>
  <c r="AK533" i="19" s="1"/>
  <c r="AK534" i="19" s="1"/>
  <c r="AK535" i="19" s="1"/>
  <c r="AK536" i="19" s="1"/>
  <c r="AM541" i="19"/>
  <c r="AM542" i="19" s="1"/>
  <c r="AM543" i="19" s="1"/>
  <c r="AM544" i="19" s="1"/>
  <c r="AM545" i="19" s="1"/>
  <c r="AM546" i="19" s="1"/>
  <c r="AM547" i="19" s="1"/>
  <c r="AM548" i="19" s="1"/>
  <c r="AM549" i="19" s="1"/>
  <c r="AM550" i="19" s="1"/>
  <c r="AM551" i="19" s="1"/>
  <c r="AM552" i="19" s="1"/>
  <c r="AM553" i="19" s="1"/>
  <c r="AM554" i="19" s="1"/>
  <c r="AM555" i="19" s="1"/>
  <c r="AM556" i="19" s="1"/>
  <c r="AM557" i="19" s="1"/>
  <c r="AM558" i="19" s="1"/>
  <c r="AM559" i="19" s="1"/>
  <c r="AM560" i="19" s="1"/>
  <c r="AM561" i="19" s="1"/>
  <c r="AM562" i="19" s="1"/>
  <c r="AM563" i="19" s="1"/>
  <c r="AM564" i="19" s="1"/>
  <c r="AM565" i="19" s="1"/>
  <c r="AM566" i="19" s="1"/>
  <c r="AM567" i="19" s="1"/>
  <c r="AM568" i="19" s="1"/>
  <c r="AM569" i="19" s="1"/>
  <c r="AM570" i="19" s="1"/>
  <c r="AM571" i="19" s="1"/>
  <c r="AM572" i="19" s="1"/>
  <c r="AM573" i="19" s="1"/>
  <c r="AM574" i="19" s="1"/>
  <c r="AM575" i="19" s="1"/>
  <c r="AM576" i="19" s="1"/>
  <c r="AM577" i="19" s="1"/>
  <c r="AM578" i="19" s="1"/>
  <c r="AM579" i="19" s="1"/>
  <c r="AM580" i="19" s="1"/>
  <c r="AM581" i="19" s="1"/>
  <c r="AM582" i="19" s="1"/>
  <c r="AM583" i="19" s="1"/>
  <c r="AM584" i="19" s="1"/>
  <c r="AM585" i="19" s="1"/>
  <c r="AM586" i="19" s="1"/>
  <c r="AM587" i="19" s="1"/>
  <c r="AM588" i="19" s="1"/>
  <c r="AM589" i="19" s="1"/>
  <c r="AM590" i="19" s="1"/>
  <c r="AM591" i="19" s="1"/>
  <c r="AM592" i="19" s="1"/>
  <c r="AM593" i="19" s="1"/>
  <c r="AM594" i="19" s="1"/>
  <c r="AM595" i="19" s="1"/>
  <c r="AM596" i="19" s="1"/>
  <c r="AM597" i="19" s="1"/>
  <c r="AM598" i="19" s="1"/>
  <c r="AM599" i="19" s="1"/>
  <c r="AM600" i="19" s="1"/>
  <c r="AM601" i="19" s="1"/>
  <c r="AM602" i="19" s="1"/>
  <c r="AM603" i="19" s="1"/>
  <c r="AM604" i="19" s="1"/>
  <c r="AM605" i="19" s="1"/>
  <c r="AM606" i="19" s="1"/>
  <c r="AM607" i="19" s="1"/>
  <c r="AM608" i="19" s="1"/>
  <c r="AM609" i="19" s="1"/>
  <c r="AM610" i="19" s="1"/>
  <c r="AM611" i="19" s="1"/>
  <c r="AM612" i="19" s="1"/>
  <c r="AM613" i="19" s="1"/>
  <c r="AM614" i="19" s="1"/>
  <c r="AM615" i="19" s="1"/>
  <c r="AM616" i="19" s="1"/>
  <c r="AM617" i="19" s="1"/>
  <c r="AM618" i="19" s="1"/>
  <c r="AM619" i="19" s="1"/>
  <c r="AM620" i="19" s="1"/>
  <c r="AM621" i="19" s="1"/>
  <c r="AM622" i="19" s="1"/>
  <c r="AM623" i="19" s="1"/>
  <c r="AM624" i="19" s="1"/>
  <c r="AM625" i="19" s="1"/>
  <c r="AM626" i="19" s="1"/>
  <c r="AM627" i="19" s="1"/>
  <c r="AM628" i="19" s="1"/>
  <c r="AM629" i="19" s="1"/>
  <c r="AM630" i="19" s="1"/>
  <c r="AM631" i="19" s="1"/>
  <c r="AM632" i="19" s="1"/>
  <c r="AM633" i="19" s="1"/>
  <c r="AM634" i="19" s="1"/>
  <c r="AM635" i="19" s="1"/>
  <c r="AM636" i="19" s="1"/>
  <c r="AM637" i="19" s="1"/>
  <c r="AM638" i="19" s="1"/>
  <c r="AM639" i="19" s="1"/>
  <c r="AM640" i="19" s="1"/>
  <c r="AM641" i="19" s="1"/>
  <c r="AM436" i="19"/>
  <c r="AM437" i="19" s="1"/>
  <c r="AM438" i="19" s="1"/>
  <c r="AM439" i="19" s="1"/>
  <c r="AM440" i="19" s="1"/>
  <c r="AM441" i="19" s="1"/>
  <c r="AM442" i="19" s="1"/>
  <c r="AM443" i="19" s="1"/>
  <c r="AM444" i="19" s="1"/>
  <c r="AM445" i="19" s="1"/>
  <c r="AM446" i="19" s="1"/>
  <c r="AM447" i="19" s="1"/>
  <c r="AM448" i="19" s="1"/>
  <c r="AM449" i="19" s="1"/>
  <c r="AM450" i="19" s="1"/>
  <c r="AM451" i="19" s="1"/>
  <c r="AM452" i="19" s="1"/>
  <c r="AM453" i="19" s="1"/>
  <c r="AM454" i="19" s="1"/>
  <c r="AM455" i="19" s="1"/>
  <c r="AM456" i="19" s="1"/>
  <c r="AM457" i="19" s="1"/>
  <c r="AM458" i="19" s="1"/>
  <c r="AM459" i="19" s="1"/>
  <c r="AM460" i="19" s="1"/>
  <c r="AM461" i="19" s="1"/>
  <c r="AM462" i="19" s="1"/>
  <c r="AM463" i="19" s="1"/>
  <c r="AM464" i="19" s="1"/>
  <c r="AM465" i="19" s="1"/>
  <c r="AM466" i="19" s="1"/>
  <c r="AM467" i="19" s="1"/>
  <c r="AM468" i="19" s="1"/>
  <c r="AM469" i="19" s="1"/>
  <c r="AM470" i="19" s="1"/>
  <c r="AM471" i="19" s="1"/>
  <c r="AM472" i="19" s="1"/>
  <c r="AM473" i="19" s="1"/>
  <c r="AM474" i="19" s="1"/>
  <c r="AM475" i="19" s="1"/>
  <c r="AM476" i="19" s="1"/>
  <c r="AM477" i="19" s="1"/>
  <c r="AM478" i="19" s="1"/>
  <c r="AM479" i="19" s="1"/>
  <c r="AM480" i="19" s="1"/>
  <c r="AM481" i="19" s="1"/>
  <c r="AM482" i="19" s="1"/>
  <c r="AM483" i="19" s="1"/>
  <c r="AM484" i="19" s="1"/>
  <c r="AM485" i="19" s="1"/>
  <c r="AM486" i="19" s="1"/>
  <c r="AM487" i="19" s="1"/>
  <c r="AM488" i="19" s="1"/>
  <c r="AM489" i="19" s="1"/>
  <c r="AM490" i="19" s="1"/>
  <c r="AM491" i="19" s="1"/>
  <c r="AM492" i="19" s="1"/>
  <c r="AM493" i="19" s="1"/>
  <c r="AM494" i="19" s="1"/>
  <c r="AM495" i="19" s="1"/>
  <c r="AM496" i="19" s="1"/>
  <c r="AM497" i="19" s="1"/>
  <c r="AM498" i="19" s="1"/>
  <c r="AM499" i="19" s="1"/>
  <c r="AM500" i="19" s="1"/>
  <c r="AM501" i="19" s="1"/>
  <c r="AM502" i="19" s="1"/>
  <c r="AM503" i="19" s="1"/>
  <c r="AM504" i="19" s="1"/>
  <c r="AM505" i="19" s="1"/>
  <c r="AM506" i="19" s="1"/>
  <c r="AM507" i="19" s="1"/>
  <c r="AM508" i="19" s="1"/>
  <c r="AM509" i="19" s="1"/>
  <c r="AM510" i="19" s="1"/>
  <c r="AM511" i="19" s="1"/>
  <c r="AM512" i="19" s="1"/>
  <c r="AM513" i="19" s="1"/>
  <c r="AM514" i="19" s="1"/>
  <c r="AM515" i="19" s="1"/>
  <c r="AM516" i="19" s="1"/>
  <c r="AM517" i="19" s="1"/>
  <c r="AM518" i="19" s="1"/>
  <c r="AM519" i="19" s="1"/>
  <c r="AM520" i="19" s="1"/>
  <c r="AM521" i="19" s="1"/>
  <c r="AM522" i="19" s="1"/>
  <c r="AM523" i="19" s="1"/>
  <c r="AM524" i="19" s="1"/>
  <c r="AM525" i="19" s="1"/>
  <c r="AM526" i="19" s="1"/>
  <c r="AM527" i="19" s="1"/>
  <c r="AM528" i="19" s="1"/>
  <c r="AM529" i="19" s="1"/>
  <c r="AM530" i="19" s="1"/>
  <c r="AM531" i="19" s="1"/>
  <c r="AM532" i="19" s="1"/>
  <c r="AM533" i="19" s="1"/>
  <c r="AM534" i="19" s="1"/>
  <c r="AM535" i="19" s="1"/>
  <c r="AM536" i="19" s="1"/>
  <c r="AA542" i="19"/>
  <c r="AA543" i="19" s="1"/>
  <c r="AA437" i="19"/>
  <c r="AB437" i="19" s="1"/>
  <c r="AM331" i="19"/>
  <c r="AM332" i="19" s="1"/>
  <c r="AM333" i="19" s="1"/>
  <c r="AM334" i="19" s="1"/>
  <c r="AM335" i="19" s="1"/>
  <c r="AM336" i="19" s="1"/>
  <c r="AM337" i="19" s="1"/>
  <c r="AM338" i="19" s="1"/>
  <c r="AM339" i="19" s="1"/>
  <c r="AM340" i="19" s="1"/>
  <c r="AM341" i="19" s="1"/>
  <c r="AM342" i="19" s="1"/>
  <c r="AM343" i="19" s="1"/>
  <c r="AM344" i="19" s="1"/>
  <c r="AM345" i="19" s="1"/>
  <c r="AM346" i="19" s="1"/>
  <c r="AM347" i="19" s="1"/>
  <c r="AM348" i="19" s="1"/>
  <c r="AM349" i="19" s="1"/>
  <c r="AM350" i="19" s="1"/>
  <c r="AM351" i="19" s="1"/>
  <c r="AM352" i="19" s="1"/>
  <c r="AM353" i="19" s="1"/>
  <c r="AM354" i="19" s="1"/>
  <c r="AM355" i="19" s="1"/>
  <c r="AM356" i="19" s="1"/>
  <c r="AM357" i="19" s="1"/>
  <c r="AM358" i="19" s="1"/>
  <c r="AM359" i="19" s="1"/>
  <c r="AM360" i="19" s="1"/>
  <c r="AM361" i="19" s="1"/>
  <c r="AM362" i="19" s="1"/>
  <c r="AM363" i="19" s="1"/>
  <c r="AM364" i="19" s="1"/>
  <c r="AM365" i="19" s="1"/>
  <c r="AM366" i="19" s="1"/>
  <c r="AM367" i="19" s="1"/>
  <c r="AM368" i="19" s="1"/>
  <c r="AM369" i="19" s="1"/>
  <c r="AM370" i="19" s="1"/>
  <c r="AM371" i="19" s="1"/>
  <c r="AM372" i="19" s="1"/>
  <c r="AM373" i="19" s="1"/>
  <c r="AM374" i="19" s="1"/>
  <c r="AM375" i="19" s="1"/>
  <c r="AM376" i="19" s="1"/>
  <c r="AM377" i="19" s="1"/>
  <c r="AM378" i="19" s="1"/>
  <c r="AM379" i="19" s="1"/>
  <c r="AM380" i="19" s="1"/>
  <c r="AM381" i="19" s="1"/>
  <c r="AM382" i="19" s="1"/>
  <c r="AM383" i="19" s="1"/>
  <c r="AM384" i="19" s="1"/>
  <c r="AM385" i="19" s="1"/>
  <c r="AM386" i="19" s="1"/>
  <c r="AM387" i="19" s="1"/>
  <c r="AM388" i="19" s="1"/>
  <c r="AM389" i="19" s="1"/>
  <c r="AM390" i="19" s="1"/>
  <c r="AM391" i="19" s="1"/>
  <c r="AM392" i="19" s="1"/>
  <c r="AM393" i="19" s="1"/>
  <c r="AM394" i="19" s="1"/>
  <c r="AM395" i="19" s="1"/>
  <c r="AM396" i="19" s="1"/>
  <c r="AM397" i="19" s="1"/>
  <c r="AM398" i="19" s="1"/>
  <c r="AM399" i="19" s="1"/>
  <c r="AM400" i="19" s="1"/>
  <c r="AM401" i="19" s="1"/>
  <c r="AM402" i="19" s="1"/>
  <c r="AM403" i="19" s="1"/>
  <c r="AM404" i="19" s="1"/>
  <c r="AM405" i="19" s="1"/>
  <c r="AM406" i="19" s="1"/>
  <c r="AM407" i="19" s="1"/>
  <c r="AM408" i="19" s="1"/>
  <c r="AM409" i="19" s="1"/>
  <c r="AM410" i="19" s="1"/>
  <c r="AM411" i="19" s="1"/>
  <c r="AM412" i="19" s="1"/>
  <c r="AM413" i="19" s="1"/>
  <c r="AM414" i="19" s="1"/>
  <c r="AM415" i="19" s="1"/>
  <c r="AM416" i="19" s="1"/>
  <c r="AM417" i="19" s="1"/>
  <c r="AM418" i="19" s="1"/>
  <c r="AM419" i="19" s="1"/>
  <c r="AM420" i="19" s="1"/>
  <c r="AM421" i="19" s="1"/>
  <c r="AM422" i="19" s="1"/>
  <c r="AM423" i="19" s="1"/>
  <c r="AM424" i="19" s="1"/>
  <c r="AM425" i="19" s="1"/>
  <c r="AM426" i="19" s="1"/>
  <c r="AM427" i="19" s="1"/>
  <c r="AM428" i="19" s="1"/>
  <c r="AM429" i="19" s="1"/>
  <c r="AM430" i="19" s="1"/>
  <c r="AM431" i="19" s="1"/>
  <c r="AK331" i="19"/>
  <c r="AK332" i="19" s="1"/>
  <c r="AM226" i="19"/>
  <c r="AK226" i="19"/>
  <c r="AK227" i="19" s="1"/>
  <c r="AK228" i="19" s="1"/>
  <c r="AK229" i="19" s="1"/>
  <c r="AK230" i="19" s="1"/>
  <c r="AK231" i="19" s="1"/>
  <c r="AK232" i="19" s="1"/>
  <c r="AK233" i="19" s="1"/>
  <c r="AK234" i="19" s="1"/>
  <c r="AK235" i="19" s="1"/>
  <c r="AK236" i="19" s="1"/>
  <c r="AK237" i="19" s="1"/>
  <c r="AK238" i="19" s="1"/>
  <c r="AK239" i="19" s="1"/>
  <c r="AK240" i="19" s="1"/>
  <c r="AK241" i="19" s="1"/>
  <c r="AK242" i="19" s="1"/>
  <c r="AK243" i="19" s="1"/>
  <c r="AK244" i="19" s="1"/>
  <c r="AK245" i="19" s="1"/>
  <c r="AK246" i="19" s="1"/>
  <c r="AK247" i="19" s="1"/>
  <c r="AK248" i="19" s="1"/>
  <c r="AK249" i="19" s="1"/>
  <c r="AK250" i="19" s="1"/>
  <c r="AK251" i="19" s="1"/>
  <c r="AK252" i="19" s="1"/>
  <c r="AK253" i="19" s="1"/>
  <c r="AK254" i="19" s="1"/>
  <c r="AK255" i="19" s="1"/>
  <c r="AK256" i="19" s="1"/>
  <c r="AK257" i="19" s="1"/>
  <c r="AK258" i="19" s="1"/>
  <c r="AK259" i="19" s="1"/>
  <c r="AK260" i="19" s="1"/>
  <c r="AK261" i="19" s="1"/>
  <c r="AK262" i="19" s="1"/>
  <c r="AK263" i="19" s="1"/>
  <c r="AK264" i="19" s="1"/>
  <c r="AK265" i="19" s="1"/>
  <c r="AK266" i="19" s="1"/>
  <c r="AK267" i="19" s="1"/>
  <c r="AK268" i="19" s="1"/>
  <c r="AK269" i="19" s="1"/>
  <c r="AK270" i="19" s="1"/>
  <c r="AK271" i="19" s="1"/>
  <c r="AK272" i="19" s="1"/>
  <c r="AK273" i="19" s="1"/>
  <c r="AK274" i="19" s="1"/>
  <c r="AK275" i="19" s="1"/>
  <c r="AK276" i="19" s="1"/>
  <c r="AK277" i="19" s="1"/>
  <c r="AK278" i="19" s="1"/>
  <c r="AK279" i="19" s="1"/>
  <c r="AK280" i="19" s="1"/>
  <c r="AK281" i="19" s="1"/>
  <c r="AK282" i="19" s="1"/>
  <c r="AK283" i="19" s="1"/>
  <c r="AK284" i="19" s="1"/>
  <c r="AK285" i="19" s="1"/>
  <c r="AK286" i="19" s="1"/>
  <c r="AK287" i="19" s="1"/>
  <c r="AK288" i="19" s="1"/>
  <c r="AK289" i="19" s="1"/>
  <c r="AK290" i="19" s="1"/>
  <c r="AK291" i="19" s="1"/>
  <c r="AK292" i="19" s="1"/>
  <c r="AK293" i="19" s="1"/>
  <c r="AK294" i="19" s="1"/>
  <c r="AK295" i="19" s="1"/>
  <c r="AK296" i="19" s="1"/>
  <c r="AK297" i="19" s="1"/>
  <c r="AK298" i="19" s="1"/>
  <c r="AK299" i="19" s="1"/>
  <c r="AK300" i="19" s="1"/>
  <c r="AK301" i="19" s="1"/>
  <c r="AK302" i="19" s="1"/>
  <c r="AK303" i="19" s="1"/>
  <c r="AK304" i="19" s="1"/>
  <c r="AK305" i="19" s="1"/>
  <c r="AK306" i="19" s="1"/>
  <c r="AK307" i="19" s="1"/>
  <c r="AK308" i="19" s="1"/>
  <c r="AK309" i="19" s="1"/>
  <c r="AK310" i="19" s="1"/>
  <c r="AK311" i="19" s="1"/>
  <c r="AK312" i="19" s="1"/>
  <c r="AK313" i="19" s="1"/>
  <c r="AK314" i="19" s="1"/>
  <c r="AK315" i="19" s="1"/>
  <c r="AK316" i="19" s="1"/>
  <c r="AK317" i="19" s="1"/>
  <c r="AK318" i="19" s="1"/>
  <c r="AK319" i="19" s="1"/>
  <c r="AK320" i="19" s="1"/>
  <c r="AK321" i="19" s="1"/>
  <c r="AK322" i="19" s="1"/>
  <c r="AK323" i="19" s="1"/>
  <c r="AK324" i="19" s="1"/>
  <c r="AK325" i="19" s="1"/>
  <c r="AK326" i="19" s="1"/>
  <c r="AA332" i="19"/>
  <c r="AA333" i="19" s="1"/>
  <c r="AB333" i="19" s="1"/>
  <c r="AL331" i="19"/>
  <c r="AL332" i="19" s="1"/>
  <c r="AL333" i="19" s="1"/>
  <c r="AL334" i="19" s="1"/>
  <c r="AL335" i="19" s="1"/>
  <c r="AL336" i="19" s="1"/>
  <c r="AL337" i="19" s="1"/>
  <c r="AL338" i="19" s="1"/>
  <c r="AL339" i="19" s="1"/>
  <c r="AL340" i="19" s="1"/>
  <c r="AL341" i="19" s="1"/>
  <c r="AL342" i="19" s="1"/>
  <c r="AL343" i="19" s="1"/>
  <c r="AL344" i="19" s="1"/>
  <c r="AL345" i="19" s="1"/>
  <c r="AL346" i="19" s="1"/>
  <c r="AL347" i="19" s="1"/>
  <c r="AL348" i="19" s="1"/>
  <c r="AL349" i="19" s="1"/>
  <c r="AL350" i="19" s="1"/>
  <c r="AL351" i="19" s="1"/>
  <c r="AL352" i="19" s="1"/>
  <c r="AL353" i="19" s="1"/>
  <c r="AL354" i="19" s="1"/>
  <c r="AL355" i="19" s="1"/>
  <c r="AL356" i="19" s="1"/>
  <c r="AL357" i="19" s="1"/>
  <c r="AL358" i="19" s="1"/>
  <c r="AL359" i="19" s="1"/>
  <c r="AL360" i="19" s="1"/>
  <c r="AL361" i="19" s="1"/>
  <c r="AL362" i="19" s="1"/>
  <c r="AL363" i="19" s="1"/>
  <c r="AL364" i="19" s="1"/>
  <c r="AL365" i="19" s="1"/>
  <c r="AL366" i="19" s="1"/>
  <c r="AL367" i="19" s="1"/>
  <c r="AL368" i="19" s="1"/>
  <c r="AL369" i="19" s="1"/>
  <c r="AL370" i="19" s="1"/>
  <c r="AL371" i="19" s="1"/>
  <c r="AL372" i="19" s="1"/>
  <c r="AL373" i="19" s="1"/>
  <c r="AL374" i="19" s="1"/>
  <c r="AL375" i="19" s="1"/>
  <c r="AL376" i="19" s="1"/>
  <c r="AL377" i="19" s="1"/>
  <c r="AL378" i="19" s="1"/>
  <c r="AL379" i="19" s="1"/>
  <c r="AL380" i="19" s="1"/>
  <c r="AL381" i="19" s="1"/>
  <c r="AL382" i="19" s="1"/>
  <c r="AL383" i="19" s="1"/>
  <c r="AL384" i="19" s="1"/>
  <c r="AL385" i="19" s="1"/>
  <c r="AL386" i="19" s="1"/>
  <c r="AL387" i="19" s="1"/>
  <c r="AL388" i="19" s="1"/>
  <c r="AL389" i="19" s="1"/>
  <c r="AL390" i="19" s="1"/>
  <c r="AL391" i="19" s="1"/>
  <c r="AL392" i="19" s="1"/>
  <c r="AL393" i="19" s="1"/>
  <c r="AL394" i="19" s="1"/>
  <c r="AL395" i="19" s="1"/>
  <c r="AL396" i="19" s="1"/>
  <c r="AL397" i="19" s="1"/>
  <c r="AL398" i="19" s="1"/>
  <c r="AL399" i="19" s="1"/>
  <c r="AL400" i="19" s="1"/>
  <c r="AL401" i="19" s="1"/>
  <c r="AL402" i="19" s="1"/>
  <c r="AL403" i="19" s="1"/>
  <c r="AL404" i="19" s="1"/>
  <c r="AL405" i="19" s="1"/>
  <c r="AL406" i="19" s="1"/>
  <c r="AL407" i="19" s="1"/>
  <c r="AL408" i="19" s="1"/>
  <c r="AL409" i="19" s="1"/>
  <c r="AL410" i="19" s="1"/>
  <c r="AL411" i="19" s="1"/>
  <c r="AL412" i="19" s="1"/>
  <c r="AL413" i="19" s="1"/>
  <c r="AL414" i="19" s="1"/>
  <c r="AL415" i="19" s="1"/>
  <c r="AL416" i="19" s="1"/>
  <c r="AL417" i="19" s="1"/>
  <c r="AL418" i="19" s="1"/>
  <c r="AL419" i="19" s="1"/>
  <c r="AL420" i="19" s="1"/>
  <c r="AL421" i="19" s="1"/>
  <c r="AL422" i="19" s="1"/>
  <c r="AL423" i="19" s="1"/>
  <c r="AL424" i="19" s="1"/>
  <c r="AL425" i="19" s="1"/>
  <c r="AL426" i="19" s="1"/>
  <c r="AL427" i="19" s="1"/>
  <c r="AL428" i="19" s="1"/>
  <c r="AL429" i="19" s="1"/>
  <c r="AL430" i="19" s="1"/>
  <c r="AL431" i="19" s="1"/>
  <c r="AA227" i="19"/>
  <c r="AL226" i="19"/>
  <c r="AL227" i="19" s="1"/>
  <c r="AL228" i="19" s="1"/>
  <c r="AL229" i="19" s="1"/>
  <c r="AL230" i="19" s="1"/>
  <c r="AL231" i="19" s="1"/>
  <c r="AL232" i="19" s="1"/>
  <c r="AL233" i="19" s="1"/>
  <c r="AL234" i="19" s="1"/>
  <c r="AL235" i="19" s="1"/>
  <c r="AL236" i="19" s="1"/>
  <c r="AL237" i="19" s="1"/>
  <c r="AL238" i="19" s="1"/>
  <c r="AL239" i="19" s="1"/>
  <c r="AL240" i="19" s="1"/>
  <c r="AL241" i="19" s="1"/>
  <c r="AL242" i="19" s="1"/>
  <c r="AL243" i="19" s="1"/>
  <c r="AL244" i="19" s="1"/>
  <c r="AL245" i="19" s="1"/>
  <c r="AL246" i="19" s="1"/>
  <c r="AL247" i="19" s="1"/>
  <c r="AL248" i="19" s="1"/>
  <c r="AL249" i="19" s="1"/>
  <c r="AL250" i="19" s="1"/>
  <c r="AL251" i="19" s="1"/>
  <c r="AL252" i="19" s="1"/>
  <c r="AL253" i="19" s="1"/>
  <c r="AL254" i="19" s="1"/>
  <c r="AL255" i="19" s="1"/>
  <c r="AL256" i="19" s="1"/>
  <c r="AL257" i="19" s="1"/>
  <c r="AL258" i="19" s="1"/>
  <c r="AL259" i="19" s="1"/>
  <c r="AL260" i="19" s="1"/>
  <c r="AL261" i="19" s="1"/>
  <c r="AL262" i="19" s="1"/>
  <c r="AL263" i="19" s="1"/>
  <c r="AL264" i="19" s="1"/>
  <c r="AL265" i="19" s="1"/>
  <c r="AL266" i="19" s="1"/>
  <c r="AL267" i="19" s="1"/>
  <c r="AL268" i="19" s="1"/>
  <c r="AL269" i="19" s="1"/>
  <c r="AL270" i="19" s="1"/>
  <c r="AL271" i="19" s="1"/>
  <c r="AL272" i="19" s="1"/>
  <c r="AL273" i="19" s="1"/>
  <c r="AL274" i="19" s="1"/>
  <c r="AL275" i="19" s="1"/>
  <c r="AL276" i="19" s="1"/>
  <c r="AL277" i="19" s="1"/>
  <c r="AL278" i="19" s="1"/>
  <c r="AL279" i="19" s="1"/>
  <c r="AL280" i="19" s="1"/>
  <c r="AL281" i="19" s="1"/>
  <c r="AL282" i="19" s="1"/>
  <c r="AL283" i="19" s="1"/>
  <c r="AL284" i="19" s="1"/>
  <c r="AL285" i="19" s="1"/>
  <c r="AL286" i="19" s="1"/>
  <c r="AL287" i="19" s="1"/>
  <c r="AL288" i="19" s="1"/>
  <c r="AL289" i="19" s="1"/>
  <c r="AL290" i="19" s="1"/>
  <c r="AL291" i="19" s="1"/>
  <c r="AL292" i="19" s="1"/>
  <c r="AL293" i="19" s="1"/>
  <c r="AL294" i="19" s="1"/>
  <c r="AL295" i="19" s="1"/>
  <c r="AL296" i="19" s="1"/>
  <c r="AL297" i="19" s="1"/>
  <c r="AL298" i="19" s="1"/>
  <c r="AL299" i="19" s="1"/>
  <c r="AL300" i="19" s="1"/>
  <c r="AL301" i="19" s="1"/>
  <c r="AL302" i="19" s="1"/>
  <c r="AL303" i="19" s="1"/>
  <c r="AL304" i="19" s="1"/>
  <c r="AL305" i="19" s="1"/>
  <c r="AL306" i="19" s="1"/>
  <c r="AL307" i="19" s="1"/>
  <c r="AL308" i="19" s="1"/>
  <c r="AL309" i="19" s="1"/>
  <c r="AL310" i="19" s="1"/>
  <c r="AL311" i="19" s="1"/>
  <c r="AL312" i="19" s="1"/>
  <c r="AL313" i="19" s="1"/>
  <c r="AL314" i="19" s="1"/>
  <c r="AL315" i="19" s="1"/>
  <c r="AL316" i="19" s="1"/>
  <c r="AL317" i="19" s="1"/>
  <c r="AL318" i="19" s="1"/>
  <c r="AL319" i="19" s="1"/>
  <c r="AL320" i="19" s="1"/>
  <c r="AL321" i="19" s="1"/>
  <c r="AL322" i="19" s="1"/>
  <c r="AL323" i="19" s="1"/>
  <c r="AL324" i="19" s="1"/>
  <c r="AL325" i="19" s="1"/>
  <c r="AL326" i="19" s="1"/>
  <c r="B116" i="19"/>
  <c r="B117" i="19"/>
  <c r="B118" i="19" s="1"/>
  <c r="AA434" i="14"/>
  <c r="AA435" i="14" s="1"/>
  <c r="AL327" i="14"/>
  <c r="AL328" i="14" s="1"/>
  <c r="AL329" i="14" s="1"/>
  <c r="AL330" i="14" s="1"/>
  <c r="AL331" i="14" s="1"/>
  <c r="AL332" i="14" s="1"/>
  <c r="AL333" i="14" s="1"/>
  <c r="AL334" i="14" s="1"/>
  <c r="AL335" i="14" s="1"/>
  <c r="AL336" i="14" s="1"/>
  <c r="AL337" i="14" s="1"/>
  <c r="AL338" i="14" s="1"/>
  <c r="AL339" i="14" s="1"/>
  <c r="AL340" i="14" s="1"/>
  <c r="AL341" i="14" s="1"/>
  <c r="AL342" i="14" s="1"/>
  <c r="AL343" i="14" s="1"/>
  <c r="AL344" i="14" s="1"/>
  <c r="AL345" i="14" s="1"/>
  <c r="AL346" i="14" s="1"/>
  <c r="AL347" i="14" s="1"/>
  <c r="AL348" i="14" s="1"/>
  <c r="AL349" i="14" s="1"/>
  <c r="AL350" i="14" s="1"/>
  <c r="AL351" i="14" s="1"/>
  <c r="AL352" i="14" s="1"/>
  <c r="AL353" i="14" s="1"/>
  <c r="AL354" i="14" s="1"/>
  <c r="AL355" i="14" s="1"/>
  <c r="AL356" i="14" s="1"/>
  <c r="AL357" i="14" s="1"/>
  <c r="AL358" i="14" s="1"/>
  <c r="AL359" i="14" s="1"/>
  <c r="AL360" i="14" s="1"/>
  <c r="AL361" i="14" s="1"/>
  <c r="AL362" i="14" s="1"/>
  <c r="AL363" i="14" s="1"/>
  <c r="AL364" i="14" s="1"/>
  <c r="AL365" i="14" s="1"/>
  <c r="AL366" i="14" s="1"/>
  <c r="AL367" i="14" s="1"/>
  <c r="AL368" i="14" s="1"/>
  <c r="AL369" i="14" s="1"/>
  <c r="AL370" i="14" s="1"/>
  <c r="AL371" i="14" s="1"/>
  <c r="AL372" i="14" s="1"/>
  <c r="AL373" i="14" s="1"/>
  <c r="AL374" i="14" s="1"/>
  <c r="AL375" i="14" s="1"/>
  <c r="AL376" i="14" s="1"/>
  <c r="AL377" i="14" s="1"/>
  <c r="AL378" i="14" s="1"/>
  <c r="AL379" i="14" s="1"/>
  <c r="AL380" i="14" s="1"/>
  <c r="AL381" i="14" s="1"/>
  <c r="AL382" i="14" s="1"/>
  <c r="AL383" i="14" s="1"/>
  <c r="AL384" i="14" s="1"/>
  <c r="AL385" i="14" s="1"/>
  <c r="AL386" i="14" s="1"/>
  <c r="AL387" i="14" s="1"/>
  <c r="AL388" i="14" s="1"/>
  <c r="AL389" i="14" s="1"/>
  <c r="AL390" i="14" s="1"/>
  <c r="AL391" i="14" s="1"/>
  <c r="AL392" i="14" s="1"/>
  <c r="AL393" i="14" s="1"/>
  <c r="AL394" i="14" s="1"/>
  <c r="AL395" i="14" s="1"/>
  <c r="AL396" i="14" s="1"/>
  <c r="AL397" i="14" s="1"/>
  <c r="AL398" i="14" s="1"/>
  <c r="AL399" i="14" s="1"/>
  <c r="AL400" i="14" s="1"/>
  <c r="AL401" i="14" s="1"/>
  <c r="AL402" i="14" s="1"/>
  <c r="AL403" i="14" s="1"/>
  <c r="AL404" i="14" s="1"/>
  <c r="AL405" i="14" s="1"/>
  <c r="AL406" i="14" s="1"/>
  <c r="AL407" i="14" s="1"/>
  <c r="AL408" i="14" s="1"/>
  <c r="AL409" i="14" s="1"/>
  <c r="AL410" i="14" s="1"/>
  <c r="AL411" i="14" s="1"/>
  <c r="AL412" i="14" s="1"/>
  <c r="AL413" i="14" s="1"/>
  <c r="AL414" i="14" s="1"/>
  <c r="AL415" i="14" s="1"/>
  <c r="AL416" i="14" s="1"/>
  <c r="AL417" i="14" s="1"/>
  <c r="AL418" i="14" s="1"/>
  <c r="AL419" i="14" s="1"/>
  <c r="AL420" i="14" s="1"/>
  <c r="AL421" i="14" s="1"/>
  <c r="AL422" i="14" s="1"/>
  <c r="AL423" i="14" s="1"/>
  <c r="AL424" i="14" s="1"/>
  <c r="AL425" i="14" s="1"/>
  <c r="AL426" i="14" s="1"/>
  <c r="AL427" i="14" s="1"/>
  <c r="AL222" i="14"/>
  <c r="AL223" i="14" s="1"/>
  <c r="AL224" i="14" s="1"/>
  <c r="AL225" i="14" s="1"/>
  <c r="AL226" i="14" s="1"/>
  <c r="AL227" i="14" s="1"/>
  <c r="AL228" i="14" s="1"/>
  <c r="AL229" i="14" s="1"/>
  <c r="AL230" i="14" s="1"/>
  <c r="AL231" i="14" s="1"/>
  <c r="AL232" i="14" s="1"/>
  <c r="AL233" i="14" s="1"/>
  <c r="AL234" i="14" s="1"/>
  <c r="AL235" i="14" s="1"/>
  <c r="AL236" i="14" s="1"/>
  <c r="AL237" i="14" s="1"/>
  <c r="AL238" i="14" s="1"/>
  <c r="AL239" i="14" s="1"/>
  <c r="AL240" i="14" s="1"/>
  <c r="AL241" i="14" s="1"/>
  <c r="AL242" i="14" s="1"/>
  <c r="AL243" i="14" s="1"/>
  <c r="AL244" i="14" s="1"/>
  <c r="AL245" i="14" s="1"/>
  <c r="AL246" i="14" s="1"/>
  <c r="AL247" i="14" s="1"/>
  <c r="AL248" i="14" s="1"/>
  <c r="AL249" i="14" s="1"/>
  <c r="AL250" i="14" s="1"/>
  <c r="AL251" i="14" s="1"/>
  <c r="AL252" i="14" s="1"/>
  <c r="AL253" i="14" s="1"/>
  <c r="AL254" i="14" s="1"/>
  <c r="AL255" i="14" s="1"/>
  <c r="AL256" i="14" s="1"/>
  <c r="AL257" i="14" s="1"/>
  <c r="AL258" i="14" s="1"/>
  <c r="AL259" i="14" s="1"/>
  <c r="AL260" i="14" s="1"/>
  <c r="AL261" i="14" s="1"/>
  <c r="AL262" i="14" s="1"/>
  <c r="AL263" i="14" s="1"/>
  <c r="AL264" i="14" s="1"/>
  <c r="AL265" i="14" s="1"/>
  <c r="AL266" i="14" s="1"/>
  <c r="AL267" i="14" s="1"/>
  <c r="AL268" i="14" s="1"/>
  <c r="AL269" i="14" s="1"/>
  <c r="AL270" i="14" s="1"/>
  <c r="AL271" i="14" s="1"/>
  <c r="AL272" i="14" s="1"/>
  <c r="AL273" i="14" s="1"/>
  <c r="AL274" i="14" s="1"/>
  <c r="AL275" i="14" s="1"/>
  <c r="AL276" i="14" s="1"/>
  <c r="AL277" i="14" s="1"/>
  <c r="AL278" i="14" s="1"/>
  <c r="AL279" i="14" s="1"/>
  <c r="AL280" i="14" s="1"/>
  <c r="AL281" i="14" s="1"/>
  <c r="AL282" i="14" s="1"/>
  <c r="AL283" i="14" s="1"/>
  <c r="AL284" i="14" s="1"/>
  <c r="AL285" i="14" s="1"/>
  <c r="AL286" i="14" s="1"/>
  <c r="AL287" i="14" s="1"/>
  <c r="AL288" i="14" s="1"/>
  <c r="AL289" i="14" s="1"/>
  <c r="AL290" i="14" s="1"/>
  <c r="AL291" i="14" s="1"/>
  <c r="AL292" i="14" s="1"/>
  <c r="AL293" i="14" s="1"/>
  <c r="AL294" i="14" s="1"/>
  <c r="AL295" i="14" s="1"/>
  <c r="AL296" i="14" s="1"/>
  <c r="AL297" i="14" s="1"/>
  <c r="AL298" i="14" s="1"/>
  <c r="AL299" i="14" s="1"/>
  <c r="AL300" i="14" s="1"/>
  <c r="AL301" i="14" s="1"/>
  <c r="AL302" i="14" s="1"/>
  <c r="AL303" i="14" s="1"/>
  <c r="AL304" i="14" s="1"/>
  <c r="AL305" i="14" s="1"/>
  <c r="AL306" i="14" s="1"/>
  <c r="AL307" i="14" s="1"/>
  <c r="AL308" i="14" s="1"/>
  <c r="AL309" i="14" s="1"/>
  <c r="AL310" i="14" s="1"/>
  <c r="AL311" i="14" s="1"/>
  <c r="AL312" i="14" s="1"/>
  <c r="AL313" i="14" s="1"/>
  <c r="AL314" i="14" s="1"/>
  <c r="AL315" i="14" s="1"/>
  <c r="AL316" i="14" s="1"/>
  <c r="AL317" i="14" s="1"/>
  <c r="AL318" i="14" s="1"/>
  <c r="AL319" i="14" s="1"/>
  <c r="AL320" i="14" s="1"/>
  <c r="AL321" i="14" s="1"/>
  <c r="AL322" i="14" s="1"/>
  <c r="AA328" i="14"/>
  <c r="AA223" i="14"/>
  <c r="AB223" i="14" s="1"/>
  <c r="AH222" i="14"/>
  <c r="AH223" i="14" s="1"/>
  <c r="AH224" i="14" s="1"/>
  <c r="AH225" i="14" s="1"/>
  <c r="AH226" i="14" s="1"/>
  <c r="AH227" i="14" s="1"/>
  <c r="AH228" i="14" s="1"/>
  <c r="AH229" i="14" s="1"/>
  <c r="AH230" i="14" s="1"/>
  <c r="AH231" i="14" s="1"/>
  <c r="AH232" i="14" s="1"/>
  <c r="AH233" i="14" s="1"/>
  <c r="AH234" i="14" s="1"/>
  <c r="AH235" i="14" s="1"/>
  <c r="AH236" i="14" s="1"/>
  <c r="AH237" i="14" s="1"/>
  <c r="AH238" i="14" s="1"/>
  <c r="AH239" i="14" s="1"/>
  <c r="AH240" i="14" s="1"/>
  <c r="AH241" i="14" s="1"/>
  <c r="AH242" i="14" s="1"/>
  <c r="AH243" i="14" s="1"/>
  <c r="AH244" i="14" s="1"/>
  <c r="AH245" i="14" s="1"/>
  <c r="AH246" i="14" s="1"/>
  <c r="AH247" i="14" s="1"/>
  <c r="AH248" i="14" s="1"/>
  <c r="AH249" i="14" s="1"/>
  <c r="AH250" i="14" s="1"/>
  <c r="AH251" i="14" s="1"/>
  <c r="AH252" i="14" s="1"/>
  <c r="AH253" i="14" s="1"/>
  <c r="AH254" i="14" s="1"/>
  <c r="AH255" i="14" s="1"/>
  <c r="AH256" i="14" s="1"/>
  <c r="AH257" i="14" s="1"/>
  <c r="AH258" i="14" s="1"/>
  <c r="AH259" i="14" s="1"/>
  <c r="AH260" i="14" s="1"/>
  <c r="AH261" i="14" s="1"/>
  <c r="AH262" i="14" s="1"/>
  <c r="AH263" i="14" s="1"/>
  <c r="AH264" i="14" s="1"/>
  <c r="AH265" i="14" s="1"/>
  <c r="AH266" i="14" s="1"/>
  <c r="AH267" i="14" s="1"/>
  <c r="AH268" i="14" s="1"/>
  <c r="AH269" i="14" s="1"/>
  <c r="AH270" i="14" s="1"/>
  <c r="AH271" i="14" s="1"/>
  <c r="AH272" i="14" s="1"/>
  <c r="AH273" i="14" s="1"/>
  <c r="AH274" i="14" s="1"/>
  <c r="AH275" i="14" s="1"/>
  <c r="AH276" i="14" s="1"/>
  <c r="AH277" i="14" s="1"/>
  <c r="AH278" i="14" s="1"/>
  <c r="AH279" i="14" s="1"/>
  <c r="AH280" i="14" s="1"/>
  <c r="AH281" i="14" s="1"/>
  <c r="AH282" i="14" s="1"/>
  <c r="AH283" i="14" s="1"/>
  <c r="AH284" i="14" s="1"/>
  <c r="AH285" i="14" s="1"/>
  <c r="AH286" i="14" s="1"/>
  <c r="AH287" i="14" s="1"/>
  <c r="AH288" i="14" s="1"/>
  <c r="AH289" i="14" s="1"/>
  <c r="AH290" i="14" s="1"/>
  <c r="AH291" i="14" s="1"/>
  <c r="AH292" i="14" s="1"/>
  <c r="AH293" i="14" s="1"/>
  <c r="AH294" i="14" s="1"/>
  <c r="AH295" i="14" s="1"/>
  <c r="AH296" i="14" s="1"/>
  <c r="AH297" i="14" s="1"/>
  <c r="AH298" i="14" s="1"/>
  <c r="AH299" i="14" s="1"/>
  <c r="AH300" i="14" s="1"/>
  <c r="AH301" i="14" s="1"/>
  <c r="AH302" i="14" s="1"/>
  <c r="AH303" i="14" s="1"/>
  <c r="AH304" i="14" s="1"/>
  <c r="AH305" i="14" s="1"/>
  <c r="AH306" i="14" s="1"/>
  <c r="AH307" i="14" s="1"/>
  <c r="AH308" i="14" s="1"/>
  <c r="AH309" i="14" s="1"/>
  <c r="AH310" i="14" s="1"/>
  <c r="AH311" i="14" s="1"/>
  <c r="AH312" i="14" s="1"/>
  <c r="AH313" i="14" s="1"/>
  <c r="AH314" i="14" s="1"/>
  <c r="AH315" i="14" s="1"/>
  <c r="AH316" i="14" s="1"/>
  <c r="AH317" i="14" s="1"/>
  <c r="AH318" i="14" s="1"/>
  <c r="AH319" i="14" s="1"/>
  <c r="AH320" i="14" s="1"/>
  <c r="AH321" i="14" s="1"/>
  <c r="AH322" i="14" s="1"/>
  <c r="AL309" i="12"/>
  <c r="AG309" i="12" s="1"/>
  <c r="AA310" i="12"/>
  <c r="AM309" i="12"/>
  <c r="AM310" i="12" s="1"/>
  <c r="AM311" i="12" s="1"/>
  <c r="AM312" i="12" s="1"/>
  <c r="AM313" i="12" s="1"/>
  <c r="AM314" i="12" s="1"/>
  <c r="AM315" i="12" s="1"/>
  <c r="AM316" i="12" s="1"/>
  <c r="AM317" i="12" s="1"/>
  <c r="AM318" i="12" s="1"/>
  <c r="AM319" i="12" s="1"/>
  <c r="AM320" i="12" s="1"/>
  <c r="AM321" i="12" s="1"/>
  <c r="AM322" i="12" s="1"/>
  <c r="AM323" i="12" s="1"/>
  <c r="AM324" i="12" s="1"/>
  <c r="AM325" i="12" s="1"/>
  <c r="AM326" i="12" s="1"/>
  <c r="AM327" i="12" s="1"/>
  <c r="AM328" i="12" s="1"/>
  <c r="AM329" i="12" s="1"/>
  <c r="AM330" i="12" s="1"/>
  <c r="AM331" i="12" s="1"/>
  <c r="AM332" i="12" s="1"/>
  <c r="AM333" i="12" s="1"/>
  <c r="AM334" i="12" s="1"/>
  <c r="AM335" i="12" s="1"/>
  <c r="AM336" i="12" s="1"/>
  <c r="AM337" i="12" s="1"/>
  <c r="AM338" i="12" s="1"/>
  <c r="AM339" i="12" s="1"/>
  <c r="AM340" i="12" s="1"/>
  <c r="AM341" i="12" s="1"/>
  <c r="AM342" i="12" s="1"/>
  <c r="AM343" i="12" s="1"/>
  <c r="AM344" i="12" s="1"/>
  <c r="AM345" i="12" s="1"/>
  <c r="AM346" i="12" s="1"/>
  <c r="AM347" i="12" s="1"/>
  <c r="AM348" i="12" s="1"/>
  <c r="AM349" i="12" s="1"/>
  <c r="AM350" i="12" s="1"/>
  <c r="AM351" i="12" s="1"/>
  <c r="AM352" i="12" s="1"/>
  <c r="AM353" i="12" s="1"/>
  <c r="AM354" i="12" s="1"/>
  <c r="AM355" i="12" s="1"/>
  <c r="AM356" i="12" s="1"/>
  <c r="AM357" i="12" s="1"/>
  <c r="AM358" i="12" s="1"/>
  <c r="AM359" i="12" s="1"/>
  <c r="AM360" i="12" s="1"/>
  <c r="AM361" i="12" s="1"/>
  <c r="AM362" i="12" s="1"/>
  <c r="AM363" i="12" s="1"/>
  <c r="AM364" i="12" s="1"/>
  <c r="AM365" i="12" s="1"/>
  <c r="AM366" i="12" s="1"/>
  <c r="AM367" i="12" s="1"/>
  <c r="AM368" i="12" s="1"/>
  <c r="AM369" i="12" s="1"/>
  <c r="AM370" i="12" s="1"/>
  <c r="AM371" i="12" s="1"/>
  <c r="AM372" i="12" s="1"/>
  <c r="AM373" i="12" s="1"/>
  <c r="AM374" i="12" s="1"/>
  <c r="AM375" i="12" s="1"/>
  <c r="AM376" i="12" s="1"/>
  <c r="AM377" i="12" s="1"/>
  <c r="AM378" i="12" s="1"/>
  <c r="AM379" i="12" s="1"/>
  <c r="AM380" i="12" s="1"/>
  <c r="AM381" i="12" s="1"/>
  <c r="AM382" i="12" s="1"/>
  <c r="AM383" i="12" s="1"/>
  <c r="AM384" i="12" s="1"/>
  <c r="AM385" i="12" s="1"/>
  <c r="AM386" i="12" s="1"/>
  <c r="AM387" i="12" s="1"/>
  <c r="AM388" i="12" s="1"/>
  <c r="AM389" i="12" s="1"/>
  <c r="AM390" i="12" s="1"/>
  <c r="AM391" i="12" s="1"/>
  <c r="AM392" i="12" s="1"/>
  <c r="AM393" i="12" s="1"/>
  <c r="AM394" i="12" s="1"/>
  <c r="AM395" i="12" s="1"/>
  <c r="AM396" i="12" s="1"/>
  <c r="AM397" i="12" s="1"/>
  <c r="AM398" i="12" s="1"/>
  <c r="AM399" i="12" s="1"/>
  <c r="AM400" i="12" s="1"/>
  <c r="AM401" i="12" s="1"/>
  <c r="AM402" i="12" s="1"/>
  <c r="AM403" i="12" s="1"/>
  <c r="AM404" i="12" s="1"/>
  <c r="AM405" i="12" s="1"/>
  <c r="AM406" i="12" s="1"/>
  <c r="AM407" i="12" s="1"/>
  <c r="AM408" i="12" s="1"/>
  <c r="AM409" i="12" s="1"/>
  <c r="AK195" i="2"/>
  <c r="AL195" i="2"/>
  <c r="AA196" i="2"/>
  <c r="AB196" i="2" s="1"/>
  <c r="AM195" i="2"/>
  <c r="AH195" i="2"/>
  <c r="AH196" i="2" s="1"/>
  <c r="AH197" i="2" s="1"/>
  <c r="B113" i="14"/>
  <c r="B93" i="12"/>
  <c r="C93" i="12" s="1"/>
  <c r="B94" i="12"/>
  <c r="B95" i="12" s="1"/>
  <c r="B96" i="12" s="1"/>
  <c r="B86" i="2"/>
  <c r="B87" i="2" s="1"/>
  <c r="B88" i="2" s="1"/>
  <c r="AA648" i="19"/>
  <c r="AD648" i="19" s="1"/>
  <c r="AC648" i="19" s="1"/>
  <c r="AB227" i="19"/>
  <c r="AA228" i="19"/>
  <c r="C116" i="19"/>
  <c r="AA203" i="21"/>
  <c r="AB203" i="21" s="1"/>
  <c r="AJ616" i="25"/>
  <c r="AJ617" i="25" s="1"/>
  <c r="AJ301" i="25"/>
  <c r="AJ302" i="25" s="1"/>
  <c r="AJ303" i="25" s="1"/>
  <c r="AJ304" i="25" s="1"/>
  <c r="AJ305" i="25" s="1"/>
  <c r="AJ306" i="25" s="1"/>
  <c r="AJ307" i="25" s="1"/>
  <c r="AJ308" i="25" s="1"/>
  <c r="AJ309" i="25" s="1"/>
  <c r="AJ310" i="25" s="1"/>
  <c r="AJ311" i="25" s="1"/>
  <c r="AJ312" i="25" s="1"/>
  <c r="AJ313" i="25" s="1"/>
  <c r="AJ314" i="25" s="1"/>
  <c r="AJ315" i="25" s="1"/>
  <c r="AJ316" i="25" s="1"/>
  <c r="AJ317" i="25" s="1"/>
  <c r="AJ318" i="25" s="1"/>
  <c r="AJ319" i="25" s="1"/>
  <c r="AJ320" i="25" s="1"/>
  <c r="AJ321" i="25" s="1"/>
  <c r="AJ322" i="25" s="1"/>
  <c r="AJ323" i="25" s="1"/>
  <c r="AA301" i="25"/>
  <c r="AJ511" i="25"/>
  <c r="AJ512" i="25" s="1"/>
  <c r="AJ513" i="25" s="1"/>
  <c r="AJ514" i="25" s="1"/>
  <c r="AJ515" i="25" s="1"/>
  <c r="AJ516" i="25" s="1"/>
  <c r="AJ517" i="25" s="1"/>
  <c r="AJ518" i="25" s="1"/>
  <c r="AJ519" i="25" s="1"/>
  <c r="AJ520" i="25" s="1"/>
  <c r="AJ521" i="25" s="1"/>
  <c r="AJ522" i="25" s="1"/>
  <c r="AJ523" i="25" s="1"/>
  <c r="AJ524" i="25" s="1"/>
  <c r="AJ525" i="25" s="1"/>
  <c r="AJ526" i="25" s="1"/>
  <c r="AJ527" i="25" s="1"/>
  <c r="AJ528" i="25" s="1"/>
  <c r="AJ529" i="25" s="1"/>
  <c r="AJ530" i="25" s="1"/>
  <c r="AJ531" i="25" s="1"/>
  <c r="AJ532" i="25" s="1"/>
  <c r="AJ533" i="25" s="1"/>
  <c r="AJ534" i="25" s="1"/>
  <c r="AJ535" i="25" s="1"/>
  <c r="AJ536" i="25" s="1"/>
  <c r="AJ537" i="25" s="1"/>
  <c r="AJ538" i="25" s="1"/>
  <c r="AJ539" i="25" s="1"/>
  <c r="AJ540" i="25" s="1"/>
  <c r="AJ541" i="25" s="1"/>
  <c r="AJ542" i="25" s="1"/>
  <c r="AJ543" i="25" s="1"/>
  <c r="AJ544" i="25" s="1"/>
  <c r="AJ545" i="25" s="1"/>
  <c r="AJ546" i="25" s="1"/>
  <c r="AJ547" i="25" s="1"/>
  <c r="AJ548" i="25" s="1"/>
  <c r="AJ549" i="25" s="1"/>
  <c r="AJ550" i="25" s="1"/>
  <c r="AJ551" i="25" s="1"/>
  <c r="AJ552" i="25" s="1"/>
  <c r="AJ553" i="25" s="1"/>
  <c r="AJ554" i="25" s="1"/>
  <c r="AJ555" i="25" s="1"/>
  <c r="AJ556" i="25" s="1"/>
  <c r="AJ557" i="25" s="1"/>
  <c r="AJ558" i="25" s="1"/>
  <c r="AJ559" i="25" s="1"/>
  <c r="AJ560" i="25" s="1"/>
  <c r="AJ561" i="25" s="1"/>
  <c r="AJ562" i="25" s="1"/>
  <c r="AJ563" i="25" s="1"/>
  <c r="AJ564" i="25" s="1"/>
  <c r="AJ565" i="25" s="1"/>
  <c r="AJ566" i="25" s="1"/>
  <c r="AJ567" i="25" s="1"/>
  <c r="AJ568" i="25" s="1"/>
  <c r="AJ569" i="25" s="1"/>
  <c r="AJ570" i="25" s="1"/>
  <c r="AJ571" i="25" s="1"/>
  <c r="AJ572" i="25" s="1"/>
  <c r="AJ573" i="25" s="1"/>
  <c r="AJ574" i="25" s="1"/>
  <c r="AJ575" i="25" s="1"/>
  <c r="AJ576" i="25" s="1"/>
  <c r="AJ577" i="25" s="1"/>
  <c r="AJ578" i="25" s="1"/>
  <c r="AJ579" i="25" s="1"/>
  <c r="AJ580" i="25" s="1"/>
  <c r="AJ581" i="25" s="1"/>
  <c r="AJ582" i="25" s="1"/>
  <c r="AJ583" i="25" s="1"/>
  <c r="AJ584" i="25" s="1"/>
  <c r="AJ585" i="25" s="1"/>
  <c r="AJ586" i="25" s="1"/>
  <c r="AJ587" i="25" s="1"/>
  <c r="AJ588" i="25" s="1"/>
  <c r="AJ589" i="25" s="1"/>
  <c r="AJ590" i="25" s="1"/>
  <c r="AJ591" i="25" s="1"/>
  <c r="AJ592" i="25" s="1"/>
  <c r="AJ593" i="25" s="1"/>
  <c r="AJ594" i="25" s="1"/>
  <c r="AJ595" i="25" s="1"/>
  <c r="AJ596" i="25" s="1"/>
  <c r="AJ597" i="25" s="1"/>
  <c r="AJ598" i="25" s="1"/>
  <c r="AJ599" i="25" s="1"/>
  <c r="AJ600" i="25" s="1"/>
  <c r="AJ601" i="25" s="1"/>
  <c r="AJ602" i="25" s="1"/>
  <c r="AJ603" i="25" s="1"/>
  <c r="AJ604" i="25" s="1"/>
  <c r="AJ605" i="25" s="1"/>
  <c r="AJ606" i="25" s="1"/>
  <c r="AJ607" i="25" s="1"/>
  <c r="AJ608" i="25" s="1"/>
  <c r="AJ609" i="25" s="1"/>
  <c r="AB300" i="24"/>
  <c r="AB400" i="23"/>
  <c r="AB295" i="23"/>
  <c r="AB332" i="19"/>
  <c r="AJ618" i="25"/>
  <c r="AJ619" i="25" s="1"/>
  <c r="AJ620" i="25" s="1"/>
  <c r="AJ621" i="25" s="1"/>
  <c r="AJ622" i="25" s="1"/>
  <c r="AJ623" i="25" s="1"/>
  <c r="AJ624" i="25" s="1"/>
  <c r="AJ625" i="25" s="1"/>
  <c r="AJ626" i="25" s="1"/>
  <c r="AJ627" i="25" s="1"/>
  <c r="AJ628" i="25" s="1"/>
  <c r="AJ629" i="25" s="1"/>
  <c r="AJ630" i="25" s="1"/>
  <c r="AJ631" i="25" s="1"/>
  <c r="AJ632" i="25" s="1"/>
  <c r="AJ633" i="25" s="1"/>
  <c r="AJ634" i="25" s="1"/>
  <c r="AJ635" i="25" s="1"/>
  <c r="AJ636" i="25" s="1"/>
  <c r="AJ637" i="25" s="1"/>
  <c r="AJ638" i="25" s="1"/>
  <c r="AJ639" i="25" s="1"/>
  <c r="AJ640" i="25" s="1"/>
  <c r="AJ641" i="25" s="1"/>
  <c r="AJ642" i="25" s="1"/>
  <c r="AJ643" i="25" s="1"/>
  <c r="AJ644" i="25" s="1"/>
  <c r="AJ645" i="25" s="1"/>
  <c r="AJ646" i="25" s="1"/>
  <c r="AJ647" i="25" s="1"/>
  <c r="AJ648" i="25" s="1"/>
  <c r="AJ649" i="25" s="1"/>
  <c r="AJ650" i="25" s="1"/>
  <c r="AJ651" i="25" s="1"/>
  <c r="AJ652" i="25" s="1"/>
  <c r="AJ653" i="25" s="1"/>
  <c r="AJ654" i="25" s="1"/>
  <c r="AJ655" i="25" s="1"/>
  <c r="AJ656" i="25" s="1"/>
  <c r="AJ657" i="25" s="1"/>
  <c r="AJ658" i="25" s="1"/>
  <c r="AJ659" i="25" s="1"/>
  <c r="AJ660" i="25" s="1"/>
  <c r="AJ661" i="25" s="1"/>
  <c r="AJ662" i="25" s="1"/>
  <c r="AJ663" i="25" s="1"/>
  <c r="AJ664" i="25" s="1"/>
  <c r="AJ665" i="25" s="1"/>
  <c r="AJ666" i="25" s="1"/>
  <c r="AJ667" i="25" s="1"/>
  <c r="AJ668" i="25" s="1"/>
  <c r="AJ669" i="25" s="1"/>
  <c r="AJ670" i="25" s="1"/>
  <c r="AJ671" i="25" s="1"/>
  <c r="AJ672" i="25" s="1"/>
  <c r="AJ673" i="25" s="1"/>
  <c r="AJ674" i="25" s="1"/>
  <c r="AJ675" i="25" s="1"/>
  <c r="AJ676" i="25" s="1"/>
  <c r="AJ677" i="25" s="1"/>
  <c r="AJ678" i="25" s="1"/>
  <c r="AJ679" i="25" s="1"/>
  <c r="AJ680" i="25" s="1"/>
  <c r="AJ681" i="25" s="1"/>
  <c r="AJ682" i="25" s="1"/>
  <c r="AJ683" i="25" s="1"/>
  <c r="AJ684" i="25" s="1"/>
  <c r="AJ685" i="25" s="1"/>
  <c r="AJ686" i="25" s="1"/>
  <c r="AJ687" i="25" s="1"/>
  <c r="AJ688" i="25" s="1"/>
  <c r="AJ689" i="25" s="1"/>
  <c r="AJ690" i="25" s="1"/>
  <c r="AJ691" i="25" s="1"/>
  <c r="AJ692" i="25" s="1"/>
  <c r="AJ693" i="25" s="1"/>
  <c r="AJ694" i="25" s="1"/>
  <c r="AJ695" i="25" s="1"/>
  <c r="AJ696" i="25" s="1"/>
  <c r="AJ697" i="25" s="1"/>
  <c r="AJ698" i="25" s="1"/>
  <c r="AJ699" i="25" s="1"/>
  <c r="AJ700" i="25" s="1"/>
  <c r="AJ701" i="25" s="1"/>
  <c r="AJ702" i="25" s="1"/>
  <c r="AJ703" i="25" s="1"/>
  <c r="AJ704" i="25" s="1"/>
  <c r="AJ705" i="25" s="1"/>
  <c r="AJ706" i="25" s="1"/>
  <c r="AJ707" i="25" s="1"/>
  <c r="AJ708" i="25" s="1"/>
  <c r="AJ709" i="25" s="1"/>
  <c r="AJ710" i="25" s="1"/>
  <c r="AJ711" i="25" s="1"/>
  <c r="AJ712" i="25" s="1"/>
  <c r="AJ713" i="25" s="1"/>
  <c r="AJ714" i="25" s="1"/>
  <c r="AJ555" i="24"/>
  <c r="AJ556" i="24" s="1"/>
  <c r="AJ557" i="24" s="1"/>
  <c r="AJ558" i="24" s="1"/>
  <c r="AJ559" i="24" s="1"/>
  <c r="AJ560" i="24" s="1"/>
  <c r="AJ561" i="24" s="1"/>
  <c r="AJ562" i="24" s="1"/>
  <c r="AJ563" i="24" s="1"/>
  <c r="AJ564" i="24" s="1"/>
  <c r="AJ565" i="24" s="1"/>
  <c r="AJ566" i="24" s="1"/>
  <c r="AJ567" i="24" s="1"/>
  <c r="AJ568" i="24" s="1"/>
  <c r="AJ569" i="24" s="1"/>
  <c r="AJ570" i="24" s="1"/>
  <c r="AJ571" i="24" s="1"/>
  <c r="AJ572" i="24" s="1"/>
  <c r="AJ573" i="24" s="1"/>
  <c r="AJ574" i="24" s="1"/>
  <c r="AJ575" i="24" s="1"/>
  <c r="AJ576" i="24" s="1"/>
  <c r="AJ577" i="24" s="1"/>
  <c r="AJ578" i="24" s="1"/>
  <c r="AJ579" i="24" s="1"/>
  <c r="AJ580" i="24" s="1"/>
  <c r="AJ581" i="24" s="1"/>
  <c r="AJ582" i="24" s="1"/>
  <c r="AJ583" i="24" s="1"/>
  <c r="AJ584" i="24" s="1"/>
  <c r="AJ585" i="24" s="1"/>
  <c r="AJ586" i="24" s="1"/>
  <c r="AJ587" i="24" s="1"/>
  <c r="AJ588" i="24" s="1"/>
  <c r="AJ589" i="24" s="1"/>
  <c r="AJ590" i="24" s="1"/>
  <c r="AJ591" i="24" s="1"/>
  <c r="AJ592" i="24" s="1"/>
  <c r="AJ593" i="24" s="1"/>
  <c r="AJ594" i="24" s="1"/>
  <c r="AJ595" i="24" s="1"/>
  <c r="AJ596" i="24" s="1"/>
  <c r="AJ597" i="24" s="1"/>
  <c r="AJ598" i="24" s="1"/>
  <c r="AJ599" i="24" s="1"/>
  <c r="AJ600" i="24" s="1"/>
  <c r="AJ601" i="24" s="1"/>
  <c r="AJ602" i="24" s="1"/>
  <c r="AJ603" i="24" s="1"/>
  <c r="AJ604" i="24" s="1"/>
  <c r="AJ605" i="24" s="1"/>
  <c r="AJ606" i="24" s="1"/>
  <c r="AJ607" i="24" s="1"/>
  <c r="AJ608" i="24" s="1"/>
  <c r="AJ609" i="24" s="1"/>
  <c r="AJ216" i="24"/>
  <c r="AJ217" i="24" s="1"/>
  <c r="AJ218" i="24" s="1"/>
  <c r="AJ219" i="24" s="1"/>
  <c r="AJ220" i="24" s="1"/>
  <c r="AJ221" i="24" s="1"/>
  <c r="AJ222" i="24" s="1"/>
  <c r="AJ223" i="24" s="1"/>
  <c r="AJ224" i="24" s="1"/>
  <c r="AJ225" i="24" s="1"/>
  <c r="AJ226" i="24" s="1"/>
  <c r="AJ227" i="24" s="1"/>
  <c r="AJ228" i="24" s="1"/>
  <c r="AJ229" i="24" s="1"/>
  <c r="AJ230" i="24" s="1"/>
  <c r="AJ231" i="24" s="1"/>
  <c r="AJ232" i="24" s="1"/>
  <c r="AJ233" i="24" s="1"/>
  <c r="AJ234" i="24" s="1"/>
  <c r="AJ235" i="24" s="1"/>
  <c r="AJ236" i="24" s="1"/>
  <c r="AJ237" i="24" s="1"/>
  <c r="AJ238" i="24" s="1"/>
  <c r="AJ239" i="24" s="1"/>
  <c r="AJ240" i="24" s="1"/>
  <c r="AJ241" i="24" s="1"/>
  <c r="AJ242" i="24" s="1"/>
  <c r="AJ243" i="24" s="1"/>
  <c r="AJ244" i="24" s="1"/>
  <c r="AJ245" i="24" s="1"/>
  <c r="AJ246" i="24" s="1"/>
  <c r="AJ247" i="24" s="1"/>
  <c r="AJ248" i="24" s="1"/>
  <c r="AJ249" i="24" s="1"/>
  <c r="AJ250" i="24" s="1"/>
  <c r="AJ251" i="24" s="1"/>
  <c r="AJ252" i="24" s="1"/>
  <c r="AJ253" i="24" s="1"/>
  <c r="AJ254" i="24" s="1"/>
  <c r="AJ255" i="24" s="1"/>
  <c r="AJ256" i="24" s="1"/>
  <c r="AJ257" i="24" s="1"/>
  <c r="AJ258" i="24" s="1"/>
  <c r="AJ259" i="24" s="1"/>
  <c r="AJ260" i="24" s="1"/>
  <c r="AJ261" i="24" s="1"/>
  <c r="AJ262" i="24" s="1"/>
  <c r="AJ263" i="24" s="1"/>
  <c r="AJ264" i="24" s="1"/>
  <c r="AJ265" i="24" s="1"/>
  <c r="AJ266" i="24" s="1"/>
  <c r="AJ267" i="24" s="1"/>
  <c r="AJ268" i="24" s="1"/>
  <c r="AJ269" i="24" s="1"/>
  <c r="AJ270" i="24" s="1"/>
  <c r="AJ271" i="24" s="1"/>
  <c r="AJ272" i="24" s="1"/>
  <c r="AJ273" i="24" s="1"/>
  <c r="AJ274" i="24" s="1"/>
  <c r="AJ275" i="24" s="1"/>
  <c r="AJ276" i="24" s="1"/>
  <c r="AJ277" i="24" s="1"/>
  <c r="AJ278" i="24" s="1"/>
  <c r="AJ279" i="24" s="1"/>
  <c r="AJ280" i="24" s="1"/>
  <c r="AJ281" i="24" s="1"/>
  <c r="AJ282" i="24" s="1"/>
  <c r="AJ283" i="24" s="1"/>
  <c r="AJ284" i="24" s="1"/>
  <c r="AJ285" i="24" s="1"/>
  <c r="AJ286" i="24" s="1"/>
  <c r="AJ287" i="24" s="1"/>
  <c r="AJ288" i="24" s="1"/>
  <c r="AJ289" i="24" s="1"/>
  <c r="AJ290" i="24" s="1"/>
  <c r="AJ291" i="24" s="1"/>
  <c r="AJ292" i="24" s="1"/>
  <c r="AJ293" i="24" s="1"/>
  <c r="AJ294" i="24" s="1"/>
  <c r="AJ324" i="25"/>
  <c r="AJ325" i="25" s="1"/>
  <c r="AJ326" i="25" s="1"/>
  <c r="AJ327" i="25" s="1"/>
  <c r="AJ328" i="25" s="1"/>
  <c r="AJ329" i="25" s="1"/>
  <c r="AJ330" i="25" s="1"/>
  <c r="AJ331" i="25" s="1"/>
  <c r="AJ332" i="25" s="1"/>
  <c r="AJ333" i="25" s="1"/>
  <c r="AJ334" i="25" s="1"/>
  <c r="AJ335" i="25" s="1"/>
  <c r="AJ336" i="25" s="1"/>
  <c r="AJ337" i="25" s="1"/>
  <c r="AJ338" i="25" s="1"/>
  <c r="AJ339" i="25" s="1"/>
  <c r="AJ340" i="25" s="1"/>
  <c r="AJ341" i="25" s="1"/>
  <c r="AJ342" i="25" s="1"/>
  <c r="AJ343" i="25" s="1"/>
  <c r="AJ344" i="25" s="1"/>
  <c r="AJ345" i="25" s="1"/>
  <c r="AJ346" i="25" s="1"/>
  <c r="AJ347" i="25" s="1"/>
  <c r="AJ348" i="25" s="1"/>
  <c r="AJ349" i="25" s="1"/>
  <c r="AJ350" i="25" s="1"/>
  <c r="AJ351" i="25" s="1"/>
  <c r="AJ352" i="25" s="1"/>
  <c r="AJ353" i="25" s="1"/>
  <c r="AJ354" i="25" s="1"/>
  <c r="AJ355" i="25" s="1"/>
  <c r="AJ356" i="25" s="1"/>
  <c r="AJ357" i="25" s="1"/>
  <c r="AJ358" i="25" s="1"/>
  <c r="AJ359" i="25" s="1"/>
  <c r="AJ360" i="25" s="1"/>
  <c r="AJ361" i="25" s="1"/>
  <c r="AJ362" i="25" s="1"/>
  <c r="AJ363" i="25" s="1"/>
  <c r="AJ364" i="25" s="1"/>
  <c r="AJ365" i="25" s="1"/>
  <c r="AJ366" i="25" s="1"/>
  <c r="AJ367" i="25" s="1"/>
  <c r="AJ368" i="25" s="1"/>
  <c r="AJ369" i="25" s="1"/>
  <c r="AJ370" i="25" s="1"/>
  <c r="AJ371" i="25" s="1"/>
  <c r="AJ372" i="25" s="1"/>
  <c r="AJ373" i="25" s="1"/>
  <c r="AJ374" i="25" s="1"/>
  <c r="AJ375" i="25" s="1"/>
  <c r="AJ376" i="25" s="1"/>
  <c r="AJ377" i="25" s="1"/>
  <c r="AJ378" i="25" s="1"/>
  <c r="AJ379" i="25" s="1"/>
  <c r="AJ380" i="25" s="1"/>
  <c r="AJ381" i="25" s="1"/>
  <c r="AJ382" i="25" s="1"/>
  <c r="AJ383" i="25" s="1"/>
  <c r="AJ384" i="25" s="1"/>
  <c r="AJ385" i="25" s="1"/>
  <c r="AJ386" i="25" s="1"/>
  <c r="AJ387" i="25" s="1"/>
  <c r="AJ388" i="25" s="1"/>
  <c r="AJ389" i="25" s="1"/>
  <c r="AJ390" i="25" s="1"/>
  <c r="AJ391" i="25" s="1"/>
  <c r="AJ392" i="25" s="1"/>
  <c r="AJ393" i="25" s="1"/>
  <c r="AJ394" i="25" s="1"/>
  <c r="AJ395" i="25" s="1"/>
  <c r="AJ396" i="25" s="1"/>
  <c r="AJ397" i="25" s="1"/>
  <c r="AJ398" i="25" s="1"/>
  <c r="AJ399" i="25" s="1"/>
  <c r="AJ347" i="23"/>
  <c r="AJ348" i="23"/>
  <c r="AJ349" i="23" s="1"/>
  <c r="AJ350" i="23" s="1"/>
  <c r="AJ351" i="23" s="1"/>
  <c r="AJ352" i="23" s="1"/>
  <c r="AJ353" i="23" s="1"/>
  <c r="AJ354" i="23" s="1"/>
  <c r="AJ355" i="23" s="1"/>
  <c r="AJ356" i="23" s="1"/>
  <c r="AJ357" i="23" s="1"/>
  <c r="AJ358" i="23" s="1"/>
  <c r="AJ359" i="23" s="1"/>
  <c r="AJ360" i="23" s="1"/>
  <c r="AJ361" i="23" s="1"/>
  <c r="AJ362" i="23" s="1"/>
  <c r="AJ363" i="23" s="1"/>
  <c r="AJ364" i="23" s="1"/>
  <c r="AJ365" i="23" s="1"/>
  <c r="AJ366" i="23" s="1"/>
  <c r="AJ367" i="23" s="1"/>
  <c r="AJ368" i="23" s="1"/>
  <c r="AJ369" i="23" s="1"/>
  <c r="AJ370" i="23" s="1"/>
  <c r="AJ371" i="23" s="1"/>
  <c r="AJ372" i="23" s="1"/>
  <c r="AJ373" i="23" s="1"/>
  <c r="AJ374" i="23" s="1"/>
  <c r="AJ375" i="23" s="1"/>
  <c r="AJ376" i="23" s="1"/>
  <c r="AJ377" i="23" s="1"/>
  <c r="AJ378" i="23" s="1"/>
  <c r="AJ379" i="23" s="1"/>
  <c r="AJ380" i="23" s="1"/>
  <c r="AJ381" i="23" s="1"/>
  <c r="AJ382" i="23" s="1"/>
  <c r="AJ383" i="23" s="1"/>
  <c r="AJ384" i="23" s="1"/>
  <c r="AJ385" i="23" s="1"/>
  <c r="AJ386" i="23" s="1"/>
  <c r="AJ387" i="23" s="1"/>
  <c r="AJ388" i="23" s="1"/>
  <c r="AJ389" i="23" s="1"/>
  <c r="AJ390" i="23" s="1"/>
  <c r="AJ391" i="23" s="1"/>
  <c r="AJ392" i="23" s="1"/>
  <c r="AJ393" i="23" s="1"/>
  <c r="AJ394" i="23" s="1"/>
  <c r="AB532" i="22"/>
  <c r="AB307" i="21"/>
  <c r="AA308" i="21"/>
  <c r="AB205" i="20"/>
  <c r="B94" i="20"/>
  <c r="AB204" i="20"/>
  <c r="AA310" i="27"/>
  <c r="AB310" i="27" s="1"/>
  <c r="AG399" i="23"/>
  <c r="AC399" i="23" s="1"/>
  <c r="AI399" i="23"/>
  <c r="AL400" i="23"/>
  <c r="AL401" i="23" s="1"/>
  <c r="AL402" i="23" s="1"/>
  <c r="AL403" i="23" s="1"/>
  <c r="AL404" i="23" s="1"/>
  <c r="AL405" i="23" s="1"/>
  <c r="AL406" i="23" s="1"/>
  <c r="AL407" i="23" s="1"/>
  <c r="AL408" i="23" s="1"/>
  <c r="AL409" i="23" s="1"/>
  <c r="AL410" i="23" s="1"/>
  <c r="AL411" i="23" s="1"/>
  <c r="AL412" i="23" s="1"/>
  <c r="AL413" i="23" s="1"/>
  <c r="AL414" i="23" s="1"/>
  <c r="AL415" i="23" s="1"/>
  <c r="AL416" i="23" s="1"/>
  <c r="AL417" i="23" s="1"/>
  <c r="AL418" i="23" s="1"/>
  <c r="AL419" i="23" s="1"/>
  <c r="AL420" i="23" s="1"/>
  <c r="AL421" i="23" s="1"/>
  <c r="AL422" i="23" s="1"/>
  <c r="AL423" i="23" s="1"/>
  <c r="AL424" i="23" s="1"/>
  <c r="AL425" i="23" s="1"/>
  <c r="AL426" i="23" s="1"/>
  <c r="AL427" i="23" s="1"/>
  <c r="AL428" i="23" s="1"/>
  <c r="AL429" i="23" s="1"/>
  <c r="AL430" i="23" s="1"/>
  <c r="AL431" i="23" s="1"/>
  <c r="AL432" i="23" s="1"/>
  <c r="AL433" i="23" s="1"/>
  <c r="AL434" i="23" s="1"/>
  <c r="AL435" i="23" s="1"/>
  <c r="AL436" i="23" s="1"/>
  <c r="AL437" i="23" s="1"/>
  <c r="AL438" i="23" s="1"/>
  <c r="AL439" i="23" s="1"/>
  <c r="AL440" i="23" s="1"/>
  <c r="AL441" i="23" s="1"/>
  <c r="AL442" i="23" s="1"/>
  <c r="AL443" i="23" s="1"/>
  <c r="AL444" i="23" s="1"/>
  <c r="AL445" i="23" s="1"/>
  <c r="AL446" i="23" s="1"/>
  <c r="AL447" i="23" s="1"/>
  <c r="AL448" i="23" s="1"/>
  <c r="AL449" i="23" s="1"/>
  <c r="AL450" i="23" s="1"/>
  <c r="AL451" i="23" s="1"/>
  <c r="AL452" i="23" s="1"/>
  <c r="AL453" i="23" s="1"/>
  <c r="AL454" i="23" s="1"/>
  <c r="AL455" i="23" s="1"/>
  <c r="AL456" i="23" s="1"/>
  <c r="AL457" i="23" s="1"/>
  <c r="AL458" i="23" s="1"/>
  <c r="AL459" i="23" s="1"/>
  <c r="AL460" i="23" s="1"/>
  <c r="AL461" i="23" s="1"/>
  <c r="AL462" i="23" s="1"/>
  <c r="AL463" i="23" s="1"/>
  <c r="AL464" i="23" s="1"/>
  <c r="AL465" i="23" s="1"/>
  <c r="AL466" i="23" s="1"/>
  <c r="AL467" i="23" s="1"/>
  <c r="AL468" i="23" s="1"/>
  <c r="AL469" i="23" s="1"/>
  <c r="AL470" i="23" s="1"/>
  <c r="AL471" i="23" s="1"/>
  <c r="AL472" i="23" s="1"/>
  <c r="AL473" i="23" s="1"/>
  <c r="AL474" i="23" s="1"/>
  <c r="AL475" i="23" s="1"/>
  <c r="AL476" i="23" s="1"/>
  <c r="AL477" i="23" s="1"/>
  <c r="AL478" i="23" s="1"/>
  <c r="AL479" i="23" s="1"/>
  <c r="AL480" i="23" s="1"/>
  <c r="AL481" i="23" s="1"/>
  <c r="AL482" i="23" s="1"/>
  <c r="AL483" i="23" s="1"/>
  <c r="AL484" i="23" s="1"/>
  <c r="AL485" i="23" s="1"/>
  <c r="AL486" i="23" s="1"/>
  <c r="AL487" i="23" s="1"/>
  <c r="AL488" i="23" s="1"/>
  <c r="AL489" i="23" s="1"/>
  <c r="AL490" i="23" s="1"/>
  <c r="AL491" i="23" s="1"/>
  <c r="AL492" i="23" s="1"/>
  <c r="AL493" i="23" s="1"/>
  <c r="AL494" i="23" s="1"/>
  <c r="AL495" i="23" s="1"/>
  <c r="AL496" i="23" s="1"/>
  <c r="AL497" i="23" s="1"/>
  <c r="AL498" i="23" s="1"/>
  <c r="AL499" i="23" s="1"/>
  <c r="AA537" i="26"/>
  <c r="AB537" i="26" s="1"/>
  <c r="AJ222" i="26"/>
  <c r="AJ223" i="26" s="1"/>
  <c r="AJ224" i="26" s="1"/>
  <c r="AJ225" i="26" s="1"/>
  <c r="AJ226" i="26" s="1"/>
  <c r="AJ227" i="26" s="1"/>
  <c r="AJ228" i="26" s="1"/>
  <c r="AJ229" i="26" s="1"/>
  <c r="AJ230" i="26" s="1"/>
  <c r="AJ231" i="26" s="1"/>
  <c r="AJ232" i="26" s="1"/>
  <c r="AJ233" i="26" s="1"/>
  <c r="AJ234" i="26" s="1"/>
  <c r="AJ235" i="26" s="1"/>
  <c r="AJ236" i="26" s="1"/>
  <c r="AJ237" i="26" s="1"/>
  <c r="AJ238" i="26" s="1"/>
  <c r="AJ239" i="26" s="1"/>
  <c r="AJ240" i="26" s="1"/>
  <c r="AJ241" i="26" s="1"/>
  <c r="AJ242" i="26" s="1"/>
  <c r="AJ243" i="26" s="1"/>
  <c r="AJ244" i="26" s="1"/>
  <c r="AJ245" i="26" s="1"/>
  <c r="AJ246" i="26" s="1"/>
  <c r="AJ247" i="26" s="1"/>
  <c r="AJ248" i="26" s="1"/>
  <c r="AJ249" i="26" s="1"/>
  <c r="AJ250" i="26" s="1"/>
  <c r="AJ251" i="26" s="1"/>
  <c r="AJ252" i="26" s="1"/>
  <c r="AJ253" i="26" s="1"/>
  <c r="AJ254" i="26" s="1"/>
  <c r="AJ255" i="26" s="1"/>
  <c r="AJ256" i="26" s="1"/>
  <c r="AJ257" i="26" s="1"/>
  <c r="AJ258" i="26" s="1"/>
  <c r="AJ259" i="26" s="1"/>
  <c r="AJ260" i="26" s="1"/>
  <c r="AJ261" i="26" s="1"/>
  <c r="AJ262" i="26" s="1"/>
  <c r="AJ263" i="26" s="1"/>
  <c r="AJ264" i="26" s="1"/>
  <c r="AJ265" i="26" s="1"/>
  <c r="AJ266" i="26" s="1"/>
  <c r="AJ267" i="26" s="1"/>
  <c r="AJ268" i="26" s="1"/>
  <c r="AJ269" i="26" s="1"/>
  <c r="AJ270" i="26" s="1"/>
  <c r="AJ271" i="26" s="1"/>
  <c r="AJ272" i="26" s="1"/>
  <c r="AJ273" i="26" s="1"/>
  <c r="AJ274" i="26" s="1"/>
  <c r="AJ275" i="26" s="1"/>
  <c r="AJ276" i="26" s="1"/>
  <c r="AJ277" i="26" s="1"/>
  <c r="AJ278" i="26" s="1"/>
  <c r="AJ279" i="26" s="1"/>
  <c r="AJ280" i="26" s="1"/>
  <c r="AJ281" i="26" s="1"/>
  <c r="AJ282" i="26" s="1"/>
  <c r="AJ283" i="26" s="1"/>
  <c r="AJ284" i="26" s="1"/>
  <c r="AJ285" i="26" s="1"/>
  <c r="AJ286" i="26" s="1"/>
  <c r="AB326" i="26"/>
  <c r="AK401" i="23"/>
  <c r="AK402" i="23" s="1"/>
  <c r="AK510" i="24"/>
  <c r="AK511" i="24" s="1"/>
  <c r="C94" i="20"/>
  <c r="B95" i="20"/>
  <c r="AB327" i="26"/>
  <c r="AA538" i="26"/>
  <c r="AB538" i="26" s="1"/>
  <c r="AJ646" i="26"/>
  <c r="AJ647" i="26" s="1"/>
  <c r="AJ648" i="26" s="1"/>
  <c r="AJ649" i="26" s="1"/>
  <c r="AJ650" i="26" s="1"/>
  <c r="AJ651" i="26" s="1"/>
  <c r="AJ652" i="26" s="1"/>
  <c r="AJ653" i="26" s="1"/>
  <c r="AJ654" i="26" s="1"/>
  <c r="AJ655" i="26" s="1"/>
  <c r="AJ656" i="26" s="1"/>
  <c r="AJ657" i="26" s="1"/>
  <c r="AJ658" i="26" s="1"/>
  <c r="AJ659" i="26" s="1"/>
  <c r="AJ660" i="26" s="1"/>
  <c r="AJ661" i="26" s="1"/>
  <c r="AJ662" i="26" s="1"/>
  <c r="AJ663" i="26" s="1"/>
  <c r="AJ664" i="26" s="1"/>
  <c r="AJ665" i="26" s="1"/>
  <c r="AJ666" i="26" s="1"/>
  <c r="AJ667" i="26" s="1"/>
  <c r="AJ668" i="26" s="1"/>
  <c r="AJ669" i="26" s="1"/>
  <c r="AJ670" i="26" s="1"/>
  <c r="AJ671" i="26" s="1"/>
  <c r="AJ672" i="26" s="1"/>
  <c r="AJ673" i="26" s="1"/>
  <c r="AJ674" i="26" s="1"/>
  <c r="AJ675" i="26" s="1"/>
  <c r="AJ676" i="26" s="1"/>
  <c r="AJ677" i="26" s="1"/>
  <c r="AJ678" i="26" s="1"/>
  <c r="AJ679" i="26" s="1"/>
  <c r="AJ680" i="26" s="1"/>
  <c r="AJ681" i="26" s="1"/>
  <c r="AJ682" i="26" s="1"/>
  <c r="AJ683" i="26" s="1"/>
  <c r="AJ684" i="26" s="1"/>
  <c r="AJ685" i="26" s="1"/>
  <c r="AJ686" i="26" s="1"/>
  <c r="AJ687" i="26" s="1"/>
  <c r="AJ688" i="26" s="1"/>
  <c r="AJ689" i="26" s="1"/>
  <c r="AJ690" i="26" s="1"/>
  <c r="AJ691" i="26" s="1"/>
  <c r="AJ692" i="26" s="1"/>
  <c r="AJ693" i="26" s="1"/>
  <c r="AJ694" i="26" s="1"/>
  <c r="AJ695" i="26" s="1"/>
  <c r="AJ696" i="26" s="1"/>
  <c r="AJ697" i="26" s="1"/>
  <c r="AJ698" i="26" s="1"/>
  <c r="AJ699" i="26" s="1"/>
  <c r="AJ700" i="26" s="1"/>
  <c r="AJ701" i="26" s="1"/>
  <c r="AJ702" i="26" s="1"/>
  <c r="AJ703" i="26" s="1"/>
  <c r="AJ704" i="26" s="1"/>
  <c r="AJ705" i="26" s="1"/>
  <c r="AJ706" i="26" s="1"/>
  <c r="AJ707" i="26" s="1"/>
  <c r="AJ708" i="26" s="1"/>
  <c r="AJ709" i="26" s="1"/>
  <c r="AJ710" i="26" s="1"/>
  <c r="AJ711" i="26" s="1"/>
  <c r="AJ712" i="26" s="1"/>
  <c r="AJ713" i="26" s="1"/>
  <c r="AJ714" i="26" s="1"/>
  <c r="AJ715" i="26" s="1"/>
  <c r="AJ716" i="26" s="1"/>
  <c r="AJ717" i="26" s="1"/>
  <c r="AJ718" i="26" s="1"/>
  <c r="AJ719" i="26" s="1"/>
  <c r="AJ720" i="26" s="1"/>
  <c r="AJ721" i="26" s="1"/>
  <c r="AJ722" i="26" s="1"/>
  <c r="AJ723" i="26" s="1"/>
  <c r="AJ724" i="26" s="1"/>
  <c r="AJ725" i="26" s="1"/>
  <c r="AJ726" i="26" s="1"/>
  <c r="AJ727" i="26" s="1"/>
  <c r="AJ728" i="26" s="1"/>
  <c r="AJ729" i="26" s="1"/>
  <c r="AJ730" i="26" s="1"/>
  <c r="AJ731" i="26" s="1"/>
  <c r="AJ732" i="26" s="1"/>
  <c r="AJ733" i="26" s="1"/>
  <c r="AJ734" i="26" s="1"/>
  <c r="AJ735" i="26" s="1"/>
  <c r="AJ736" i="26" s="1"/>
  <c r="AJ737" i="26" s="1"/>
  <c r="AJ738" i="26" s="1"/>
  <c r="AJ739" i="26" s="1"/>
  <c r="AJ429" i="27"/>
  <c r="AJ430" i="27" s="1"/>
  <c r="AJ431" i="27" s="1"/>
  <c r="AJ432" i="27" s="1"/>
  <c r="AJ433" i="27" s="1"/>
  <c r="AJ434" i="27" s="1"/>
  <c r="AJ435" i="27" s="1"/>
  <c r="AJ436" i="27" s="1"/>
  <c r="AJ437" i="27" s="1"/>
  <c r="AJ438" i="27" s="1"/>
  <c r="AJ439" i="27" s="1"/>
  <c r="AJ440" i="27" s="1"/>
  <c r="AJ441" i="27" s="1"/>
  <c r="AJ442" i="27" s="1"/>
  <c r="AJ443" i="27" s="1"/>
  <c r="AJ444" i="27" s="1"/>
  <c r="AJ445" i="27" s="1"/>
  <c r="AJ446" i="27" s="1"/>
  <c r="AJ447" i="27" s="1"/>
  <c r="AJ448" i="27" s="1"/>
  <c r="AJ449" i="27" s="1"/>
  <c r="AJ450" i="27" s="1"/>
  <c r="AJ451" i="27" s="1"/>
  <c r="AJ452" i="27" s="1"/>
  <c r="AJ453" i="27" s="1"/>
  <c r="AJ454" i="27" s="1"/>
  <c r="AJ455" i="27" s="1"/>
  <c r="AJ456" i="27" s="1"/>
  <c r="AJ457" i="27" s="1"/>
  <c r="AJ458" i="27" s="1"/>
  <c r="AJ459" i="27" s="1"/>
  <c r="AJ460" i="27" s="1"/>
  <c r="AJ461" i="27" s="1"/>
  <c r="AJ462" i="27" s="1"/>
  <c r="AJ463" i="27" s="1"/>
  <c r="AJ464" i="27" s="1"/>
  <c r="AJ465" i="27" s="1"/>
  <c r="AJ466" i="27" s="1"/>
  <c r="AJ467" i="27" s="1"/>
  <c r="AJ468" i="27" s="1"/>
  <c r="AJ469" i="27" s="1"/>
  <c r="AJ470" i="27" s="1"/>
  <c r="AJ471" i="27" s="1"/>
  <c r="AJ472" i="27" s="1"/>
  <c r="AJ473" i="27" s="1"/>
  <c r="AJ474" i="27" s="1"/>
  <c r="AJ475" i="27" s="1"/>
  <c r="AJ476" i="27" s="1"/>
  <c r="AJ477" i="27" s="1"/>
  <c r="AJ478" i="27" s="1"/>
  <c r="AJ479" i="27" s="1"/>
  <c r="AJ480" i="27" s="1"/>
  <c r="AJ481" i="27" s="1"/>
  <c r="AJ482" i="27" s="1"/>
  <c r="AJ483" i="27" s="1"/>
  <c r="AJ484" i="27" s="1"/>
  <c r="AJ485" i="27" s="1"/>
  <c r="AJ486" i="27" s="1"/>
  <c r="AJ487" i="27" s="1"/>
  <c r="AJ488" i="27" s="1"/>
  <c r="AJ489" i="27" s="1"/>
  <c r="AJ490" i="27" s="1"/>
  <c r="AJ491" i="27" s="1"/>
  <c r="AJ492" i="27" s="1"/>
  <c r="AJ493" i="27" s="1"/>
  <c r="AJ494" i="27" s="1"/>
  <c r="AJ495" i="27" s="1"/>
  <c r="AJ496" i="27" s="1"/>
  <c r="AJ497" i="27" s="1"/>
  <c r="AJ498" i="27" s="1"/>
  <c r="AJ499" i="27" s="1"/>
  <c r="AJ500" i="27" s="1"/>
  <c r="AJ501" i="27" s="1"/>
  <c r="AJ502" i="27" s="1"/>
  <c r="AJ503" i="27" s="1"/>
  <c r="AJ504" i="27" s="1"/>
  <c r="AJ505" i="27" s="1"/>
  <c r="AJ506" i="27" s="1"/>
  <c r="AJ507" i="27" s="1"/>
  <c r="AJ508" i="27" s="1"/>
  <c r="AJ509" i="27" s="1"/>
  <c r="AJ510" i="27" s="1"/>
  <c r="AJ511" i="27" s="1"/>
  <c r="AJ512" i="27" s="1"/>
  <c r="AL539" i="22"/>
  <c r="AL540" i="22" s="1"/>
  <c r="AL541" i="22" s="1"/>
  <c r="AL542" i="22" s="1"/>
  <c r="AL543" i="22" s="1"/>
  <c r="AL544" i="22" s="1"/>
  <c r="AL545" i="22" s="1"/>
  <c r="AL546" i="22" s="1"/>
  <c r="AL547" i="22" s="1"/>
  <c r="AL548" i="22" s="1"/>
  <c r="AL549" i="22" s="1"/>
  <c r="AL550" i="22" s="1"/>
  <c r="AL551" i="22" s="1"/>
  <c r="AL552" i="22" s="1"/>
  <c r="AL553" i="22" s="1"/>
  <c r="AL554" i="22" s="1"/>
  <c r="AL555" i="22" s="1"/>
  <c r="AL556" i="22" s="1"/>
  <c r="AL557" i="22" s="1"/>
  <c r="AL558" i="22" s="1"/>
  <c r="AL559" i="22" s="1"/>
  <c r="AL560" i="22" s="1"/>
  <c r="AL561" i="22" s="1"/>
  <c r="AL562" i="22" s="1"/>
  <c r="AL563" i="22" s="1"/>
  <c r="AL564" i="22" s="1"/>
  <c r="AL565" i="22" s="1"/>
  <c r="AL566" i="22" s="1"/>
  <c r="AL567" i="22" s="1"/>
  <c r="AL568" i="22" s="1"/>
  <c r="AL569" i="22" s="1"/>
  <c r="AL570" i="22" s="1"/>
  <c r="AL571" i="22" s="1"/>
  <c r="AL572" i="22" s="1"/>
  <c r="AL573" i="22" s="1"/>
  <c r="AL574" i="22" s="1"/>
  <c r="AL575" i="22" s="1"/>
  <c r="AL576" i="22" s="1"/>
  <c r="AL577" i="22" s="1"/>
  <c r="AL578" i="22" s="1"/>
  <c r="AL579" i="22" s="1"/>
  <c r="AL580" i="22" s="1"/>
  <c r="AL581" i="22" s="1"/>
  <c r="AL582" i="22" s="1"/>
  <c r="AL583" i="22" s="1"/>
  <c r="AL584" i="22" s="1"/>
  <c r="AL585" i="22" s="1"/>
  <c r="AL586" i="22" s="1"/>
  <c r="AL587" i="22" s="1"/>
  <c r="AL588" i="22" s="1"/>
  <c r="AL589" i="22" s="1"/>
  <c r="AL590" i="22" s="1"/>
  <c r="AL591" i="22" s="1"/>
  <c r="AL592" i="22" s="1"/>
  <c r="AL593" i="22" s="1"/>
  <c r="AL594" i="22" s="1"/>
  <c r="AL595" i="22" s="1"/>
  <c r="AL596" i="22" s="1"/>
  <c r="AL597" i="22" s="1"/>
  <c r="AL598" i="22" s="1"/>
  <c r="AL599" i="22" s="1"/>
  <c r="AL600" i="22" s="1"/>
  <c r="AL601" i="22" s="1"/>
  <c r="AL602" i="22" s="1"/>
  <c r="AL603" i="22" s="1"/>
  <c r="AL604" i="22" s="1"/>
  <c r="AL605" i="22" s="1"/>
  <c r="AL606" i="22" s="1"/>
  <c r="AL607" i="22" s="1"/>
  <c r="AL608" i="22" s="1"/>
  <c r="AL609" i="22" s="1"/>
  <c r="AL610" i="22" s="1"/>
  <c r="AL611" i="22" s="1"/>
  <c r="AL612" i="22" s="1"/>
  <c r="AL613" i="22" s="1"/>
  <c r="AL614" i="22" s="1"/>
  <c r="AL615" i="22" s="1"/>
  <c r="AL616" i="22" s="1"/>
  <c r="AL617" i="22" s="1"/>
  <c r="AL618" i="22" s="1"/>
  <c r="AL619" i="22" s="1"/>
  <c r="AL620" i="22" s="1"/>
  <c r="AL621" i="22" s="1"/>
  <c r="AL622" i="22" s="1"/>
  <c r="AL623" i="22" s="1"/>
  <c r="AL624" i="22" s="1"/>
  <c r="AL625" i="22" s="1"/>
  <c r="AL626" i="22" s="1"/>
  <c r="AL627" i="22" s="1"/>
  <c r="AL628" i="22" s="1"/>
  <c r="AL629" i="22" s="1"/>
  <c r="AL630" i="22" s="1"/>
  <c r="AL631" i="22" s="1"/>
  <c r="AB204" i="27"/>
  <c r="B92" i="27"/>
  <c r="B93" i="27" s="1"/>
  <c r="AB220" i="26"/>
  <c r="AK640" i="26"/>
  <c r="AK641" i="26" s="1"/>
  <c r="AJ329" i="22"/>
  <c r="AJ330" i="22" s="1"/>
  <c r="AA218" i="22"/>
  <c r="AA219" i="22" s="1"/>
  <c r="AA220" i="22" s="1"/>
  <c r="AJ223" i="22"/>
  <c r="AJ224" i="22" s="1"/>
  <c r="AJ225" i="22" s="1"/>
  <c r="AJ226" i="22" s="1"/>
  <c r="AJ227" i="22" s="1"/>
  <c r="AJ228" i="22" s="1"/>
  <c r="AJ229" i="22" s="1"/>
  <c r="AJ230" i="22" s="1"/>
  <c r="AJ231" i="22" s="1"/>
  <c r="AJ232" i="22" s="1"/>
  <c r="AJ233" i="22" s="1"/>
  <c r="AJ234" i="22" s="1"/>
  <c r="AJ235" i="22" s="1"/>
  <c r="AJ236" i="22" s="1"/>
  <c r="AJ237" i="22" s="1"/>
  <c r="AJ238" i="22" s="1"/>
  <c r="AJ239" i="22" s="1"/>
  <c r="AJ240" i="22" s="1"/>
  <c r="AJ241" i="22" s="1"/>
  <c r="AJ242" i="22" s="1"/>
  <c r="AJ243" i="22" s="1"/>
  <c r="AJ244" i="22" s="1"/>
  <c r="AJ245" i="22" s="1"/>
  <c r="AJ246" i="22" s="1"/>
  <c r="AJ247" i="22" s="1"/>
  <c r="AJ248" i="22" s="1"/>
  <c r="AJ249" i="22" s="1"/>
  <c r="AJ250" i="22" s="1"/>
  <c r="AJ251" i="22" s="1"/>
  <c r="AJ252" i="22" s="1"/>
  <c r="AJ253" i="22" s="1"/>
  <c r="AJ254" i="22" s="1"/>
  <c r="AJ255" i="22" s="1"/>
  <c r="AJ256" i="22" s="1"/>
  <c r="AJ257" i="22" s="1"/>
  <c r="AJ258" i="22" s="1"/>
  <c r="AJ259" i="22" s="1"/>
  <c r="AJ260" i="22" s="1"/>
  <c r="AJ261" i="22" s="1"/>
  <c r="AJ262" i="22" s="1"/>
  <c r="AJ263" i="22" s="1"/>
  <c r="AJ264" i="22" s="1"/>
  <c r="AJ265" i="22" s="1"/>
  <c r="AJ266" i="22" s="1"/>
  <c r="AJ267" i="22" s="1"/>
  <c r="AJ268" i="22" s="1"/>
  <c r="AJ269" i="22" s="1"/>
  <c r="AJ270" i="22" s="1"/>
  <c r="AJ271" i="22" s="1"/>
  <c r="AJ272" i="22" s="1"/>
  <c r="AJ273" i="22" s="1"/>
  <c r="AJ274" i="22" s="1"/>
  <c r="AJ275" i="22" s="1"/>
  <c r="AJ276" i="22" s="1"/>
  <c r="AJ277" i="22" s="1"/>
  <c r="AJ278" i="22" s="1"/>
  <c r="AJ279" i="22" s="1"/>
  <c r="AJ280" i="22" s="1"/>
  <c r="AJ281" i="22" s="1"/>
  <c r="AJ282" i="22" s="1"/>
  <c r="AJ283" i="22" s="1"/>
  <c r="AJ284" i="22" s="1"/>
  <c r="AJ285" i="22" s="1"/>
  <c r="AJ286" i="22" s="1"/>
  <c r="AJ287" i="22" s="1"/>
  <c r="AJ288" i="22" s="1"/>
  <c r="AJ289" i="22" s="1"/>
  <c r="AJ290" i="22" s="1"/>
  <c r="AJ291" i="22" s="1"/>
  <c r="AJ292" i="22" s="1"/>
  <c r="AJ293" i="22" s="1"/>
  <c r="AJ294" i="22" s="1"/>
  <c r="AJ295" i="22" s="1"/>
  <c r="AJ296" i="22" s="1"/>
  <c r="AJ297" i="22" s="1"/>
  <c r="AJ298" i="22" s="1"/>
  <c r="AJ299" i="22" s="1"/>
  <c r="AJ300" i="22" s="1"/>
  <c r="AJ301" i="22" s="1"/>
  <c r="AJ302" i="22" s="1"/>
  <c r="AJ303" i="22" s="1"/>
  <c r="AJ304" i="22" s="1"/>
  <c r="AJ305" i="22" s="1"/>
  <c r="AJ306" i="22" s="1"/>
  <c r="AJ307" i="22" s="1"/>
  <c r="AJ308" i="22" s="1"/>
  <c r="AJ309" i="22" s="1"/>
  <c r="AJ310" i="22" s="1"/>
  <c r="AJ311" i="22" s="1"/>
  <c r="AJ312" i="22" s="1"/>
  <c r="AJ313" i="22" s="1"/>
  <c r="AJ314" i="22" s="1"/>
  <c r="AJ315" i="22" s="1"/>
  <c r="AJ316" i="22" s="1"/>
  <c r="AA534" i="22"/>
  <c r="AB534" i="22" s="1"/>
  <c r="AJ543" i="19"/>
  <c r="AJ544" i="19" s="1"/>
  <c r="AJ545" i="19" s="1"/>
  <c r="AJ546" i="19" s="1"/>
  <c r="AJ547" i="19" s="1"/>
  <c r="AJ548" i="19" s="1"/>
  <c r="AJ549" i="19" s="1"/>
  <c r="AJ550" i="19" s="1"/>
  <c r="AJ551" i="19" s="1"/>
  <c r="AJ552" i="19" s="1"/>
  <c r="AJ553" i="19" s="1"/>
  <c r="AJ554" i="19" s="1"/>
  <c r="AJ555" i="19" s="1"/>
  <c r="AJ556" i="19" s="1"/>
  <c r="AJ557" i="19" s="1"/>
  <c r="AJ558" i="19" s="1"/>
  <c r="AJ559" i="19" s="1"/>
  <c r="AJ560" i="19" s="1"/>
  <c r="AJ561" i="19" s="1"/>
  <c r="AJ562" i="19" s="1"/>
  <c r="AJ563" i="19" s="1"/>
  <c r="AJ564" i="19" s="1"/>
  <c r="AJ565" i="19" s="1"/>
  <c r="AJ566" i="19" s="1"/>
  <c r="AJ567" i="19" s="1"/>
  <c r="AJ568" i="19" s="1"/>
  <c r="AJ569" i="19" s="1"/>
  <c r="AJ570" i="19" s="1"/>
  <c r="AJ571" i="19" s="1"/>
  <c r="AJ572" i="19" s="1"/>
  <c r="AJ573" i="19" s="1"/>
  <c r="AJ574" i="19" s="1"/>
  <c r="AJ575" i="19" s="1"/>
  <c r="AJ576" i="19" s="1"/>
  <c r="AJ577" i="19" s="1"/>
  <c r="AJ578" i="19" s="1"/>
  <c r="AJ579" i="19" s="1"/>
  <c r="AJ580" i="19" s="1"/>
  <c r="AJ581" i="19" s="1"/>
  <c r="AJ582" i="19" s="1"/>
  <c r="AJ583" i="19" s="1"/>
  <c r="AJ584" i="19" s="1"/>
  <c r="AJ585" i="19" s="1"/>
  <c r="AJ586" i="19" s="1"/>
  <c r="AJ587" i="19" s="1"/>
  <c r="AJ588" i="19" s="1"/>
  <c r="AJ589" i="19" s="1"/>
  <c r="AJ590" i="19" s="1"/>
  <c r="AJ591" i="19" s="1"/>
  <c r="AJ592" i="19" s="1"/>
  <c r="AJ593" i="19" s="1"/>
  <c r="AJ594" i="19" s="1"/>
  <c r="AJ595" i="19" s="1"/>
  <c r="AJ596" i="19" s="1"/>
  <c r="AJ597" i="19" s="1"/>
  <c r="AJ598" i="19" s="1"/>
  <c r="AJ599" i="19" s="1"/>
  <c r="AJ600" i="19" s="1"/>
  <c r="AJ601" i="19" s="1"/>
  <c r="AJ602" i="19" s="1"/>
  <c r="AJ603" i="19" s="1"/>
  <c r="AJ604" i="19" s="1"/>
  <c r="AJ605" i="19" s="1"/>
  <c r="AJ606" i="19" s="1"/>
  <c r="AJ607" i="19" s="1"/>
  <c r="AJ608" i="19" s="1"/>
  <c r="AJ609" i="19" s="1"/>
  <c r="AJ610" i="19" s="1"/>
  <c r="AJ611" i="19" s="1"/>
  <c r="AJ612" i="19" s="1"/>
  <c r="AJ613" i="19" s="1"/>
  <c r="AJ614" i="19" s="1"/>
  <c r="AJ615" i="19" s="1"/>
  <c r="AJ616" i="19" s="1"/>
  <c r="AJ617" i="19" s="1"/>
  <c r="AJ618" i="19" s="1"/>
  <c r="AJ619" i="19" s="1"/>
  <c r="AJ620" i="19" s="1"/>
  <c r="AJ621" i="19" s="1"/>
  <c r="AJ622" i="19" s="1"/>
  <c r="AJ623" i="19" s="1"/>
  <c r="AJ624" i="19" s="1"/>
  <c r="AJ625" i="19" s="1"/>
  <c r="AJ626" i="19" s="1"/>
  <c r="AJ627" i="19" s="1"/>
  <c r="AJ628" i="19" s="1"/>
  <c r="AJ629" i="19" s="1"/>
  <c r="AJ630" i="19" s="1"/>
  <c r="AJ631" i="19" s="1"/>
  <c r="AJ632" i="19" s="1"/>
  <c r="AJ633" i="19" s="1"/>
  <c r="AJ634" i="19" s="1"/>
  <c r="AJ635" i="19" s="1"/>
  <c r="AJ636" i="19" s="1"/>
  <c r="AJ637" i="19" s="1"/>
  <c r="AJ638" i="19" s="1"/>
  <c r="AJ639" i="19" s="1"/>
  <c r="AJ640" i="19" s="1"/>
  <c r="AJ641" i="19" s="1"/>
  <c r="AK300" i="25"/>
  <c r="AK301" i="25" s="1"/>
  <c r="AK302" i="25" s="1"/>
  <c r="AK303" i="25" s="1"/>
  <c r="AK304" i="25" s="1"/>
  <c r="AK305" i="25" s="1"/>
  <c r="AK306" i="25" s="1"/>
  <c r="AK307" i="25" s="1"/>
  <c r="AK308" i="25" s="1"/>
  <c r="AK309" i="25" s="1"/>
  <c r="AK310" i="25" s="1"/>
  <c r="AK311" i="25" s="1"/>
  <c r="AK312" i="25" s="1"/>
  <c r="AK313" i="25" s="1"/>
  <c r="AK314" i="25" s="1"/>
  <c r="AK315" i="25" s="1"/>
  <c r="AK316" i="25" s="1"/>
  <c r="AK317" i="25" s="1"/>
  <c r="AK318" i="25" s="1"/>
  <c r="AK319" i="25" s="1"/>
  <c r="AK320" i="25" s="1"/>
  <c r="AK321" i="25" s="1"/>
  <c r="AK322" i="25" s="1"/>
  <c r="AK323" i="25" s="1"/>
  <c r="AK324" i="25" s="1"/>
  <c r="AK325" i="25" s="1"/>
  <c r="AK326" i="25" s="1"/>
  <c r="AK327" i="25" s="1"/>
  <c r="AK328" i="25" s="1"/>
  <c r="AK329" i="25" s="1"/>
  <c r="AK330" i="25" s="1"/>
  <c r="AK331" i="25" s="1"/>
  <c r="AK332" i="25" s="1"/>
  <c r="AK333" i="25" s="1"/>
  <c r="AK334" i="25" s="1"/>
  <c r="AK335" i="25" s="1"/>
  <c r="AK336" i="25" s="1"/>
  <c r="AK337" i="25" s="1"/>
  <c r="AK338" i="25" s="1"/>
  <c r="AK339" i="25" s="1"/>
  <c r="AK340" i="25" s="1"/>
  <c r="AK341" i="25" s="1"/>
  <c r="AK342" i="25" s="1"/>
  <c r="AK343" i="25" s="1"/>
  <c r="AK344" i="25" s="1"/>
  <c r="AK345" i="25" s="1"/>
  <c r="AK346" i="25" s="1"/>
  <c r="AK347" i="25" s="1"/>
  <c r="AK348" i="25" s="1"/>
  <c r="AK349" i="25" s="1"/>
  <c r="AK350" i="25" s="1"/>
  <c r="AK351" i="25" s="1"/>
  <c r="AK352" i="25" s="1"/>
  <c r="AK353" i="25" s="1"/>
  <c r="AK354" i="25" s="1"/>
  <c r="AK355" i="25" s="1"/>
  <c r="AK356" i="25" s="1"/>
  <c r="AK357" i="25" s="1"/>
  <c r="AK358" i="25" s="1"/>
  <c r="AK359" i="25" s="1"/>
  <c r="AK360" i="25" s="1"/>
  <c r="AK361" i="25" s="1"/>
  <c r="AK362" i="25" s="1"/>
  <c r="AK363" i="25" s="1"/>
  <c r="AK364" i="25" s="1"/>
  <c r="AK365" i="25" s="1"/>
  <c r="AK366" i="25" s="1"/>
  <c r="AK367" i="25" s="1"/>
  <c r="AK368" i="25" s="1"/>
  <c r="AK369" i="25" s="1"/>
  <c r="AK370" i="25" s="1"/>
  <c r="AK371" i="25" s="1"/>
  <c r="AK372" i="25" s="1"/>
  <c r="AK373" i="25" s="1"/>
  <c r="AK374" i="25" s="1"/>
  <c r="AK375" i="25" s="1"/>
  <c r="AK376" i="25" s="1"/>
  <c r="AK377" i="25" s="1"/>
  <c r="AK378" i="25" s="1"/>
  <c r="AK379" i="25" s="1"/>
  <c r="AK380" i="25" s="1"/>
  <c r="AK381" i="25" s="1"/>
  <c r="AK382" i="25" s="1"/>
  <c r="AK383" i="25" s="1"/>
  <c r="AK384" i="25" s="1"/>
  <c r="AK385" i="25" s="1"/>
  <c r="AK386" i="25" s="1"/>
  <c r="AK387" i="25" s="1"/>
  <c r="AK388" i="25" s="1"/>
  <c r="AK389" i="25" s="1"/>
  <c r="AK390" i="25" s="1"/>
  <c r="AK391" i="25" s="1"/>
  <c r="AK392" i="25" s="1"/>
  <c r="AK393" i="25" s="1"/>
  <c r="AK394" i="25" s="1"/>
  <c r="AK395" i="25" s="1"/>
  <c r="AK396" i="25" s="1"/>
  <c r="AK397" i="25" s="1"/>
  <c r="AK398" i="25" s="1"/>
  <c r="AK399" i="25" s="1"/>
  <c r="AI299" i="25"/>
  <c r="AI300" i="25" s="1"/>
  <c r="AK300" i="24"/>
  <c r="AK301" i="24" s="1"/>
  <c r="AL195" i="24"/>
  <c r="AL196" i="24" s="1"/>
  <c r="AL197" i="24" s="1"/>
  <c r="AL198" i="24" s="1"/>
  <c r="AL199" i="24" s="1"/>
  <c r="AL200" i="24" s="1"/>
  <c r="AL201" i="24" s="1"/>
  <c r="AL202" i="24" s="1"/>
  <c r="AL203" i="24" s="1"/>
  <c r="AL204" i="24" s="1"/>
  <c r="AL205" i="24" s="1"/>
  <c r="AL206" i="24" s="1"/>
  <c r="AL207" i="24" s="1"/>
  <c r="AL208" i="24" s="1"/>
  <c r="AL209" i="24" s="1"/>
  <c r="AL210" i="24" s="1"/>
  <c r="AL211" i="24" s="1"/>
  <c r="AL212" i="24" s="1"/>
  <c r="AL213" i="24" s="1"/>
  <c r="AL214" i="24" s="1"/>
  <c r="AL215" i="24" s="1"/>
  <c r="AL216" i="24" s="1"/>
  <c r="AL217" i="24" s="1"/>
  <c r="AL218" i="24" s="1"/>
  <c r="AL219" i="24" s="1"/>
  <c r="AL220" i="24" s="1"/>
  <c r="AL221" i="24" s="1"/>
  <c r="AL222" i="24" s="1"/>
  <c r="AL223" i="24" s="1"/>
  <c r="AL224" i="24" s="1"/>
  <c r="AL225" i="24" s="1"/>
  <c r="AL226" i="24" s="1"/>
  <c r="AL227" i="24" s="1"/>
  <c r="AL228" i="24" s="1"/>
  <c r="AL229" i="24" s="1"/>
  <c r="AL230" i="24" s="1"/>
  <c r="AL231" i="24" s="1"/>
  <c r="AL232" i="24" s="1"/>
  <c r="AL233" i="24" s="1"/>
  <c r="AL234" i="24" s="1"/>
  <c r="AL235" i="24" s="1"/>
  <c r="AL236" i="24" s="1"/>
  <c r="AL237" i="24" s="1"/>
  <c r="AL238" i="24" s="1"/>
  <c r="AL239" i="24" s="1"/>
  <c r="AL240" i="24" s="1"/>
  <c r="AL241" i="24" s="1"/>
  <c r="AL242" i="24" s="1"/>
  <c r="AL243" i="24" s="1"/>
  <c r="AL244" i="24" s="1"/>
  <c r="AL245" i="24" s="1"/>
  <c r="AL246" i="24" s="1"/>
  <c r="AL247" i="24" s="1"/>
  <c r="AL248" i="24" s="1"/>
  <c r="AL249" i="24" s="1"/>
  <c r="AL250" i="24" s="1"/>
  <c r="AL251" i="24" s="1"/>
  <c r="AL252" i="24" s="1"/>
  <c r="AL253" i="24" s="1"/>
  <c r="AL254" i="24" s="1"/>
  <c r="AL255" i="24" s="1"/>
  <c r="AL256" i="24" s="1"/>
  <c r="AL257" i="24" s="1"/>
  <c r="AL258" i="24" s="1"/>
  <c r="AL259" i="24" s="1"/>
  <c r="AL260" i="24" s="1"/>
  <c r="AL261" i="24" s="1"/>
  <c r="AL262" i="24" s="1"/>
  <c r="AL263" i="24" s="1"/>
  <c r="AL264" i="24" s="1"/>
  <c r="AL265" i="24" s="1"/>
  <c r="AL266" i="24" s="1"/>
  <c r="AL267" i="24" s="1"/>
  <c r="AL268" i="24" s="1"/>
  <c r="AL269" i="24" s="1"/>
  <c r="AL270" i="24" s="1"/>
  <c r="AL271" i="24" s="1"/>
  <c r="AL272" i="24" s="1"/>
  <c r="AL273" i="24" s="1"/>
  <c r="AL274" i="24" s="1"/>
  <c r="AL275" i="24" s="1"/>
  <c r="AL276" i="24" s="1"/>
  <c r="AL277" i="24" s="1"/>
  <c r="AL278" i="24" s="1"/>
  <c r="AL279" i="24" s="1"/>
  <c r="AL280" i="24" s="1"/>
  <c r="AL281" i="24" s="1"/>
  <c r="AL282" i="24" s="1"/>
  <c r="AL283" i="24" s="1"/>
  <c r="AL284" i="24" s="1"/>
  <c r="AL285" i="24" s="1"/>
  <c r="AL286" i="24" s="1"/>
  <c r="AL287" i="24" s="1"/>
  <c r="AL288" i="24" s="1"/>
  <c r="AL289" i="24" s="1"/>
  <c r="AL290" i="24" s="1"/>
  <c r="AL291" i="24" s="1"/>
  <c r="AL292" i="24" s="1"/>
  <c r="AL293" i="24" s="1"/>
  <c r="AL294" i="24" s="1"/>
  <c r="C86" i="24"/>
  <c r="B87" i="24"/>
  <c r="C87" i="24" s="1"/>
  <c r="AB406" i="24"/>
  <c r="AA407" i="24"/>
  <c r="AB407" i="24" s="1"/>
  <c r="B83" i="23"/>
  <c r="B84" i="23" s="1"/>
  <c r="C84" i="23" s="1"/>
  <c r="AA206" i="12"/>
  <c r="AB310" i="12"/>
  <c r="AA311" i="12"/>
  <c r="AB311" i="12" s="1"/>
  <c r="AB434" i="14"/>
  <c r="AC434" i="14" s="1"/>
  <c r="AA224" i="14"/>
  <c r="AB224" i="14" s="1"/>
  <c r="AA535" i="22"/>
  <c r="AA536" i="22" s="1"/>
  <c r="AA537" i="22" s="1"/>
  <c r="AB537" i="22" s="1"/>
  <c r="AB428" i="22"/>
  <c r="AC428" i="22" s="1"/>
  <c r="AJ331" i="22"/>
  <c r="AJ332" i="22" s="1"/>
  <c r="AJ333" i="22" s="1"/>
  <c r="AJ334" i="22" s="1"/>
  <c r="AJ335" i="22" s="1"/>
  <c r="AJ336" i="22" s="1"/>
  <c r="AJ337" i="22" s="1"/>
  <c r="AJ338" i="22" s="1"/>
  <c r="AJ339" i="22" s="1"/>
  <c r="AJ340" i="22" s="1"/>
  <c r="AJ341" i="22" s="1"/>
  <c r="AJ342" i="22" s="1"/>
  <c r="AJ343" i="22" s="1"/>
  <c r="AJ344" i="22" s="1"/>
  <c r="AJ345" i="22" s="1"/>
  <c r="AJ346" i="22" s="1"/>
  <c r="AJ347" i="22" s="1"/>
  <c r="AJ348" i="22" s="1"/>
  <c r="AJ349" i="22" s="1"/>
  <c r="AJ350" i="22" s="1"/>
  <c r="AJ351" i="22" s="1"/>
  <c r="AJ352" i="22" s="1"/>
  <c r="AJ353" i="22" s="1"/>
  <c r="AJ354" i="22" s="1"/>
  <c r="AJ355" i="22" s="1"/>
  <c r="AJ356" i="22" s="1"/>
  <c r="AJ357" i="22" s="1"/>
  <c r="AJ358" i="22" s="1"/>
  <c r="AJ359" i="22" s="1"/>
  <c r="AJ360" i="22" s="1"/>
  <c r="AJ361" i="22" s="1"/>
  <c r="AJ362" i="22" s="1"/>
  <c r="AJ363" i="22" s="1"/>
  <c r="AJ364" i="22" s="1"/>
  <c r="AJ365" i="22" s="1"/>
  <c r="AJ366" i="22" s="1"/>
  <c r="AJ367" i="22" s="1"/>
  <c r="AJ368" i="22" s="1"/>
  <c r="AJ369" i="22" s="1"/>
  <c r="AJ370" i="22" s="1"/>
  <c r="AJ371" i="22" s="1"/>
  <c r="AJ372" i="22" s="1"/>
  <c r="AJ373" i="22" s="1"/>
  <c r="AJ374" i="22" s="1"/>
  <c r="AJ375" i="22" s="1"/>
  <c r="AJ376" i="22" s="1"/>
  <c r="AJ377" i="22" s="1"/>
  <c r="AJ378" i="22" s="1"/>
  <c r="AJ379" i="22" s="1"/>
  <c r="AJ380" i="22" s="1"/>
  <c r="AJ381" i="22" s="1"/>
  <c r="AJ382" i="22" s="1"/>
  <c r="AJ383" i="22" s="1"/>
  <c r="AJ384" i="22" s="1"/>
  <c r="AJ385" i="22" s="1"/>
  <c r="AJ386" i="22" s="1"/>
  <c r="AJ387" i="22" s="1"/>
  <c r="AJ388" i="22" s="1"/>
  <c r="AJ389" i="22" s="1"/>
  <c r="AJ390" i="22" s="1"/>
  <c r="AJ391" i="22" s="1"/>
  <c r="AJ392" i="22" s="1"/>
  <c r="AJ393" i="22" s="1"/>
  <c r="AJ394" i="22" s="1"/>
  <c r="AJ395" i="22" s="1"/>
  <c r="AJ396" i="22" s="1"/>
  <c r="AJ397" i="22" s="1"/>
  <c r="AJ398" i="22" s="1"/>
  <c r="AJ399" i="22" s="1"/>
  <c r="AJ400" i="22" s="1"/>
  <c r="AJ401" i="22" s="1"/>
  <c r="AJ402" i="22" s="1"/>
  <c r="AJ403" i="22" s="1"/>
  <c r="AJ404" i="22" s="1"/>
  <c r="AJ405" i="22" s="1"/>
  <c r="AJ406" i="22" s="1"/>
  <c r="AJ407" i="22" s="1"/>
  <c r="AJ408" i="22" s="1"/>
  <c r="AJ409" i="22" s="1"/>
  <c r="AJ410" i="22" s="1"/>
  <c r="AJ411" i="22" s="1"/>
  <c r="AJ412" i="22" s="1"/>
  <c r="AJ413" i="22" s="1"/>
  <c r="AJ414" i="22" s="1"/>
  <c r="AJ415" i="22" s="1"/>
  <c r="AJ416" i="22" s="1"/>
  <c r="AJ417" i="22" s="1"/>
  <c r="AJ418" i="22" s="1"/>
  <c r="AJ419" i="22" s="1"/>
  <c r="AJ420" i="22" s="1"/>
  <c r="AJ421" i="22" s="1"/>
  <c r="AA408" i="24"/>
  <c r="AB408" i="24" s="1"/>
  <c r="AA312" i="12"/>
  <c r="AA225" i="14"/>
  <c r="AA226" i="14" s="1"/>
  <c r="AA409" i="24"/>
  <c r="B85" i="23"/>
  <c r="C85" i="23" s="1"/>
  <c r="AB225" i="14"/>
  <c r="AJ287" i="26"/>
  <c r="AJ288" i="26" s="1"/>
  <c r="AJ289" i="26" s="1"/>
  <c r="AJ290" i="26" s="1"/>
  <c r="AJ291" i="26" s="1"/>
  <c r="AJ292" i="26" s="1"/>
  <c r="AJ293" i="26" s="1"/>
  <c r="AJ294" i="26" s="1"/>
  <c r="AJ295" i="26" s="1"/>
  <c r="AJ296" i="26" s="1"/>
  <c r="AJ297" i="26" s="1"/>
  <c r="AJ298" i="26" s="1"/>
  <c r="AJ299" i="26" s="1"/>
  <c r="AJ300" i="26" s="1"/>
  <c r="AJ301" i="26" s="1"/>
  <c r="AJ302" i="26" s="1"/>
  <c r="AJ303" i="26" s="1"/>
  <c r="AJ304" i="26" s="1"/>
  <c r="AJ305" i="26" s="1"/>
  <c r="AJ306" i="26" s="1"/>
  <c r="AJ307" i="26" s="1"/>
  <c r="AJ308" i="26" s="1"/>
  <c r="AJ309" i="26" s="1"/>
  <c r="AJ310" i="26" s="1"/>
  <c r="AJ311" i="26" s="1"/>
  <c r="AJ312" i="26" s="1"/>
  <c r="AJ313" i="26" s="1"/>
  <c r="AJ314" i="26" s="1"/>
  <c r="AJ315" i="26" s="1"/>
  <c r="AJ316" i="26" s="1"/>
  <c r="AJ317" i="26" s="1"/>
  <c r="AJ318" i="26" s="1"/>
  <c r="AJ319" i="26" s="1"/>
  <c r="AK202" i="21"/>
  <c r="AK203" i="21" s="1"/>
  <c r="AK204" i="21" s="1"/>
  <c r="AK205" i="21" s="1"/>
  <c r="AK206" i="21" s="1"/>
  <c r="AK207" i="21" s="1"/>
  <c r="AK208" i="21" s="1"/>
  <c r="AK209" i="21" s="1"/>
  <c r="AK210" i="21" s="1"/>
  <c r="AK211" i="21" s="1"/>
  <c r="AK212" i="21" s="1"/>
  <c r="AK213" i="21" s="1"/>
  <c r="AK214" i="21" s="1"/>
  <c r="AK215" i="21" s="1"/>
  <c r="AK216" i="21" s="1"/>
  <c r="AK217" i="21" s="1"/>
  <c r="AK218" i="21" s="1"/>
  <c r="AK219" i="21" s="1"/>
  <c r="AK220" i="21" s="1"/>
  <c r="AK221" i="21" s="1"/>
  <c r="AK222" i="21" s="1"/>
  <c r="AK223" i="21" s="1"/>
  <c r="AK224" i="21" s="1"/>
  <c r="AK225" i="21" s="1"/>
  <c r="AK226" i="21" s="1"/>
  <c r="AK227" i="21" s="1"/>
  <c r="AK228" i="21" s="1"/>
  <c r="AK229" i="21" s="1"/>
  <c r="AK230" i="21" s="1"/>
  <c r="AK231" i="21" s="1"/>
  <c r="AK232" i="21" s="1"/>
  <c r="AK233" i="21" s="1"/>
  <c r="AK234" i="21" s="1"/>
  <c r="AK235" i="21" s="1"/>
  <c r="AK236" i="21" s="1"/>
  <c r="AK237" i="21" s="1"/>
  <c r="AK238" i="21" s="1"/>
  <c r="AK239" i="21" s="1"/>
  <c r="AK240" i="21" s="1"/>
  <c r="AK241" i="21" s="1"/>
  <c r="AK242" i="21" s="1"/>
  <c r="AK243" i="21" s="1"/>
  <c r="AK244" i="21" s="1"/>
  <c r="AK245" i="21" s="1"/>
  <c r="AK246" i="21" s="1"/>
  <c r="AK247" i="21" s="1"/>
  <c r="AK248" i="21" s="1"/>
  <c r="AK249" i="21" s="1"/>
  <c r="AK250" i="21" s="1"/>
  <c r="AK251" i="21" s="1"/>
  <c r="AK252" i="21" s="1"/>
  <c r="AK253" i="21" s="1"/>
  <c r="AK254" i="21" s="1"/>
  <c r="AK255" i="21" s="1"/>
  <c r="AK256" i="21" s="1"/>
  <c r="AK257" i="21" s="1"/>
  <c r="AK258" i="21" s="1"/>
  <c r="AK259" i="21" s="1"/>
  <c r="AK260" i="21" s="1"/>
  <c r="AK261" i="21" s="1"/>
  <c r="AK262" i="21" s="1"/>
  <c r="AK263" i="21" s="1"/>
  <c r="AK264" i="21" s="1"/>
  <c r="AK265" i="21" s="1"/>
  <c r="AK266" i="21" s="1"/>
  <c r="AK267" i="21" s="1"/>
  <c r="AK268" i="21" s="1"/>
  <c r="AK269" i="21" s="1"/>
  <c r="AK270" i="21" s="1"/>
  <c r="AK271" i="21" s="1"/>
  <c r="AK272" i="21" s="1"/>
  <c r="AK273" i="21" s="1"/>
  <c r="AK274" i="21" s="1"/>
  <c r="AK275" i="21" s="1"/>
  <c r="AK276" i="21" s="1"/>
  <c r="AK277" i="21" s="1"/>
  <c r="AK278" i="21" s="1"/>
  <c r="AK279" i="21" s="1"/>
  <c r="AK280" i="21" s="1"/>
  <c r="AK281" i="21" s="1"/>
  <c r="AK282" i="21" s="1"/>
  <c r="AK283" i="21" s="1"/>
  <c r="AK284" i="21" s="1"/>
  <c r="AK285" i="21" s="1"/>
  <c r="AK286" i="21" s="1"/>
  <c r="AK287" i="21" s="1"/>
  <c r="AK288" i="21" s="1"/>
  <c r="AK289" i="21" s="1"/>
  <c r="AK290" i="21" s="1"/>
  <c r="AK291" i="21" s="1"/>
  <c r="AK292" i="21" s="1"/>
  <c r="AK293" i="21" s="1"/>
  <c r="AK294" i="21" s="1"/>
  <c r="AK295" i="21" s="1"/>
  <c r="AK296" i="21" s="1"/>
  <c r="AK297" i="21" s="1"/>
  <c r="AK298" i="21" s="1"/>
  <c r="AK299" i="21" s="1"/>
  <c r="AK300" i="21" s="1"/>
  <c r="AK301" i="21" s="1"/>
  <c r="AL307" i="21"/>
  <c r="AL308" i="21" s="1"/>
  <c r="AL309" i="21" s="1"/>
  <c r="AL310" i="21" s="1"/>
  <c r="AL311" i="21" s="1"/>
  <c r="AL312" i="21" s="1"/>
  <c r="AL313" i="21" s="1"/>
  <c r="AL314" i="21" s="1"/>
  <c r="AL315" i="21" s="1"/>
  <c r="AL316" i="21" s="1"/>
  <c r="AL317" i="21" s="1"/>
  <c r="AC306" i="21"/>
  <c r="AL218" i="22"/>
  <c r="AL219" i="22" s="1"/>
  <c r="AL220" i="22" s="1"/>
  <c r="AI194" i="25"/>
  <c r="AI195" i="25" s="1"/>
  <c r="AI196" i="25" s="1"/>
  <c r="AI197" i="25" s="1"/>
  <c r="AL195" i="25"/>
  <c r="AL196" i="25" s="1"/>
  <c r="AL197" i="25" s="1"/>
  <c r="AL198" i="25" s="1"/>
  <c r="AL199" i="25" s="1"/>
  <c r="AL200" i="25" s="1"/>
  <c r="AL201" i="25" s="1"/>
  <c r="AL202" i="25" s="1"/>
  <c r="AL203" i="25" s="1"/>
  <c r="AL204" i="25" s="1"/>
  <c r="AL205" i="25" s="1"/>
  <c r="AL206" i="25" s="1"/>
  <c r="AL207" i="25" s="1"/>
  <c r="AL208" i="25" s="1"/>
  <c r="AL209" i="25" s="1"/>
  <c r="AL210" i="25" s="1"/>
  <c r="AL211" i="25" s="1"/>
  <c r="AL212" i="25" s="1"/>
  <c r="AL213" i="25" s="1"/>
  <c r="AL214" i="25" s="1"/>
  <c r="AL215" i="25" s="1"/>
  <c r="AL216" i="25" s="1"/>
  <c r="AL217" i="25" s="1"/>
  <c r="AL218" i="25" s="1"/>
  <c r="AL219" i="25" s="1"/>
  <c r="AL220" i="25" s="1"/>
  <c r="AL221" i="25" s="1"/>
  <c r="AL222" i="25" s="1"/>
  <c r="AL223" i="25" s="1"/>
  <c r="AL224" i="25" s="1"/>
  <c r="AL225" i="25" s="1"/>
  <c r="AL226" i="25" s="1"/>
  <c r="AL227" i="25" s="1"/>
  <c r="AL228" i="25" s="1"/>
  <c r="AL229" i="25" s="1"/>
  <c r="AL230" i="25" s="1"/>
  <c r="AL231" i="25" s="1"/>
  <c r="AL232" i="25" s="1"/>
  <c r="AL233" i="25" s="1"/>
  <c r="AL234" i="25" s="1"/>
  <c r="AL235" i="25" s="1"/>
  <c r="AL236" i="25" s="1"/>
  <c r="AL237" i="25" s="1"/>
  <c r="AL238" i="25" s="1"/>
  <c r="AL239" i="25" s="1"/>
  <c r="AL240" i="25" s="1"/>
  <c r="AL241" i="25" s="1"/>
  <c r="AL242" i="25" s="1"/>
  <c r="AL243" i="25" s="1"/>
  <c r="AL244" i="25" s="1"/>
  <c r="AL245" i="25" s="1"/>
  <c r="AL246" i="25" s="1"/>
  <c r="AL247" i="25" s="1"/>
  <c r="AL248" i="25" s="1"/>
  <c r="AL249" i="25" s="1"/>
  <c r="AL250" i="25" s="1"/>
  <c r="AL251" i="25" s="1"/>
  <c r="AL252" i="25" s="1"/>
  <c r="AL253" i="25" s="1"/>
  <c r="AL254" i="25" s="1"/>
  <c r="AL255" i="25" s="1"/>
  <c r="AL256" i="25" s="1"/>
  <c r="AL257" i="25" s="1"/>
  <c r="AL258" i="25" s="1"/>
  <c r="AL259" i="25" s="1"/>
  <c r="AL260" i="25" s="1"/>
  <c r="AL261" i="25" s="1"/>
  <c r="AL262" i="25" s="1"/>
  <c r="AL263" i="25" s="1"/>
  <c r="AL264" i="25" s="1"/>
  <c r="AL265" i="25" s="1"/>
  <c r="AL266" i="25" s="1"/>
  <c r="AL267" i="25" s="1"/>
  <c r="AL268" i="25" s="1"/>
  <c r="AL269" i="25" s="1"/>
  <c r="AL270" i="25" s="1"/>
  <c r="AL271" i="25" s="1"/>
  <c r="AL272" i="25" s="1"/>
  <c r="AL273" i="25" s="1"/>
  <c r="AL274" i="25" s="1"/>
  <c r="AL275" i="25" s="1"/>
  <c r="AL276" i="25" s="1"/>
  <c r="AL277" i="25" s="1"/>
  <c r="AL278" i="25" s="1"/>
  <c r="AL279" i="25" s="1"/>
  <c r="AL280" i="25" s="1"/>
  <c r="AL281" i="25" s="1"/>
  <c r="AL282" i="25" s="1"/>
  <c r="AL283" i="25" s="1"/>
  <c r="AL284" i="25" s="1"/>
  <c r="AL285" i="25" s="1"/>
  <c r="AL286" i="25" s="1"/>
  <c r="AL287" i="25" s="1"/>
  <c r="AL288" i="25" s="1"/>
  <c r="AL289" i="25" s="1"/>
  <c r="AL290" i="25" s="1"/>
  <c r="AL291" i="25" s="1"/>
  <c r="AL292" i="25" s="1"/>
  <c r="AL293" i="25" s="1"/>
  <c r="AL294" i="25" s="1"/>
  <c r="AL510" i="24"/>
  <c r="AL511" i="24" s="1"/>
  <c r="AL512" i="24" s="1"/>
  <c r="AL513" i="24" s="1"/>
  <c r="AL514" i="24" s="1"/>
  <c r="AL515" i="24" s="1"/>
  <c r="AL516" i="24" s="1"/>
  <c r="AL517" i="24" s="1"/>
  <c r="AL518" i="24" s="1"/>
  <c r="AL519" i="24" s="1"/>
  <c r="AL520" i="24" s="1"/>
  <c r="AL521" i="24" s="1"/>
  <c r="AL522" i="24" s="1"/>
  <c r="AL523" i="24" s="1"/>
  <c r="AL524" i="24" s="1"/>
  <c r="AL525" i="24" s="1"/>
  <c r="AL526" i="24" s="1"/>
  <c r="AL527" i="24" s="1"/>
  <c r="AL528" i="24" s="1"/>
  <c r="AL529" i="24" s="1"/>
  <c r="AL530" i="24" s="1"/>
  <c r="AL531" i="24" s="1"/>
  <c r="AL532" i="24" s="1"/>
  <c r="AL533" i="24" s="1"/>
  <c r="AL534" i="24" s="1"/>
  <c r="AL535" i="24" s="1"/>
  <c r="AL536" i="24" s="1"/>
  <c r="AL537" i="24" s="1"/>
  <c r="AL538" i="24" s="1"/>
  <c r="AL539" i="24" s="1"/>
  <c r="AL540" i="24" s="1"/>
  <c r="AL541" i="24" s="1"/>
  <c r="AL542" i="24" s="1"/>
  <c r="AL543" i="24" s="1"/>
  <c r="AL544" i="24" s="1"/>
  <c r="AL545" i="24" s="1"/>
  <c r="AL546" i="24" s="1"/>
  <c r="AL547" i="24" s="1"/>
  <c r="AL548" i="24" s="1"/>
  <c r="AL549" i="24" s="1"/>
  <c r="AL550" i="24" s="1"/>
  <c r="AL551" i="24" s="1"/>
  <c r="AL552" i="24" s="1"/>
  <c r="AL553" i="24" s="1"/>
  <c r="AL554" i="24" s="1"/>
  <c r="AL555" i="24" s="1"/>
  <c r="AL556" i="24" s="1"/>
  <c r="AL557" i="24" s="1"/>
  <c r="AL558" i="24" s="1"/>
  <c r="AL559" i="24" s="1"/>
  <c r="AL560" i="24" s="1"/>
  <c r="AL561" i="24" s="1"/>
  <c r="AL562" i="24" s="1"/>
  <c r="AL563" i="24" s="1"/>
  <c r="AL564" i="24" s="1"/>
  <c r="AL565" i="24" s="1"/>
  <c r="AL566" i="24" s="1"/>
  <c r="AL567" i="24" s="1"/>
  <c r="AL568" i="24" s="1"/>
  <c r="AL569" i="24" s="1"/>
  <c r="AL570" i="24" s="1"/>
  <c r="AL571" i="24" s="1"/>
  <c r="AL572" i="24" s="1"/>
  <c r="AL573" i="24" s="1"/>
  <c r="AL574" i="24" s="1"/>
  <c r="AL575" i="24" s="1"/>
  <c r="AL576" i="24" s="1"/>
  <c r="AL577" i="24" s="1"/>
  <c r="AL578" i="24" s="1"/>
  <c r="AL579" i="24" s="1"/>
  <c r="AL580" i="24" s="1"/>
  <c r="AL581" i="24" s="1"/>
  <c r="AL582" i="24" s="1"/>
  <c r="AL583" i="24" s="1"/>
  <c r="AL584" i="24" s="1"/>
  <c r="AL585" i="24" s="1"/>
  <c r="AL586" i="24" s="1"/>
  <c r="AL587" i="24" s="1"/>
  <c r="AL588" i="24" s="1"/>
  <c r="AL589" i="24" s="1"/>
  <c r="AL590" i="24" s="1"/>
  <c r="AL591" i="24" s="1"/>
  <c r="AL592" i="24" s="1"/>
  <c r="AL593" i="24" s="1"/>
  <c r="AL594" i="24" s="1"/>
  <c r="AL595" i="24" s="1"/>
  <c r="AL596" i="24" s="1"/>
  <c r="AL597" i="24" s="1"/>
  <c r="AL598" i="24" s="1"/>
  <c r="AL599" i="24" s="1"/>
  <c r="AL600" i="24" s="1"/>
  <c r="AL601" i="24" s="1"/>
  <c r="AL602" i="24" s="1"/>
  <c r="AL603" i="24" s="1"/>
  <c r="AL604" i="24" s="1"/>
  <c r="AL605" i="24" s="1"/>
  <c r="AL606" i="24" s="1"/>
  <c r="AL607" i="24" s="1"/>
  <c r="AL608" i="24" s="1"/>
  <c r="AL609" i="24" s="1"/>
  <c r="AI509" i="24"/>
  <c r="AG531" i="22"/>
  <c r="AG532" i="22" s="1"/>
  <c r="AC532" i="22" s="1"/>
  <c r="AG307" i="27"/>
  <c r="AG308" i="27" s="1"/>
  <c r="AL535" i="26"/>
  <c r="AL536" i="26" s="1"/>
  <c r="AI534" i="26"/>
  <c r="AM221" i="26"/>
  <c r="AM222" i="26" s="1"/>
  <c r="AI222" i="26" s="1"/>
  <c r="AG308" i="21"/>
  <c r="AG309" i="21" s="1"/>
  <c r="AC307" i="21"/>
  <c r="AM227" i="19"/>
  <c r="AM228" i="19" s="1"/>
  <c r="AM328" i="14"/>
  <c r="AM329" i="14" s="1"/>
  <c r="AM330" i="14" s="1"/>
  <c r="AM331" i="14" s="1"/>
  <c r="AM332" i="14" s="1"/>
  <c r="AM333" i="14" s="1"/>
  <c r="AM334" i="14" s="1"/>
  <c r="AM335" i="14" s="1"/>
  <c r="AM336" i="14" s="1"/>
  <c r="AM337" i="14" s="1"/>
  <c r="AM338" i="14" s="1"/>
  <c r="AM339" i="14" s="1"/>
  <c r="AM340" i="14" s="1"/>
  <c r="AM341" i="14" s="1"/>
  <c r="AM342" i="14" s="1"/>
  <c r="AM343" i="14" s="1"/>
  <c r="AM344" i="14" s="1"/>
  <c r="AM345" i="14" s="1"/>
  <c r="AM346" i="14" s="1"/>
  <c r="AM347" i="14" s="1"/>
  <c r="AM348" i="14" s="1"/>
  <c r="AM349" i="14" s="1"/>
  <c r="AM350" i="14" s="1"/>
  <c r="AM351" i="14" s="1"/>
  <c r="AM352" i="14" s="1"/>
  <c r="AM353" i="14" s="1"/>
  <c r="AM354" i="14" s="1"/>
  <c r="AM355" i="14" s="1"/>
  <c r="AM356" i="14" s="1"/>
  <c r="AM357" i="14" s="1"/>
  <c r="AM358" i="14" s="1"/>
  <c r="AM359" i="14" s="1"/>
  <c r="AM360" i="14" s="1"/>
  <c r="AM361" i="14" s="1"/>
  <c r="AM362" i="14" s="1"/>
  <c r="AM363" i="14" s="1"/>
  <c r="AM364" i="14" s="1"/>
  <c r="AM365" i="14" s="1"/>
  <c r="AM366" i="14" s="1"/>
  <c r="AM367" i="14" s="1"/>
  <c r="AM368" i="14" s="1"/>
  <c r="AM369" i="14" s="1"/>
  <c r="AM370" i="14" s="1"/>
  <c r="AM371" i="14" s="1"/>
  <c r="AM372" i="14" s="1"/>
  <c r="AM373" i="14" s="1"/>
  <c r="AM374" i="14" s="1"/>
  <c r="AM375" i="14" s="1"/>
  <c r="AM376" i="14" s="1"/>
  <c r="AM377" i="14" s="1"/>
  <c r="AM378" i="14" s="1"/>
  <c r="AM379" i="14" s="1"/>
  <c r="AM380" i="14" s="1"/>
  <c r="AM381" i="14" s="1"/>
  <c r="AM382" i="14" s="1"/>
  <c r="AM383" i="14" s="1"/>
  <c r="AM384" i="14" s="1"/>
  <c r="AM385" i="14" s="1"/>
  <c r="AM386" i="14" s="1"/>
  <c r="AM387" i="14" s="1"/>
  <c r="AM388" i="14" s="1"/>
  <c r="AM389" i="14" s="1"/>
  <c r="AM390" i="14" s="1"/>
  <c r="AM391" i="14" s="1"/>
  <c r="AM392" i="14" s="1"/>
  <c r="AM393" i="14" s="1"/>
  <c r="AM394" i="14" s="1"/>
  <c r="AM395" i="14" s="1"/>
  <c r="AM396" i="14" s="1"/>
  <c r="AM397" i="14" s="1"/>
  <c r="AM398" i="14" s="1"/>
  <c r="AM399" i="14" s="1"/>
  <c r="AM400" i="14" s="1"/>
  <c r="AM401" i="14" s="1"/>
  <c r="AM402" i="14" s="1"/>
  <c r="AM403" i="14" s="1"/>
  <c r="AM404" i="14" s="1"/>
  <c r="AM405" i="14" s="1"/>
  <c r="AM406" i="14" s="1"/>
  <c r="AM407" i="14" s="1"/>
  <c r="AM408" i="14" s="1"/>
  <c r="AM409" i="14" s="1"/>
  <c r="AM410" i="14" s="1"/>
  <c r="AM411" i="14" s="1"/>
  <c r="AM412" i="14" s="1"/>
  <c r="AM413" i="14" s="1"/>
  <c r="AM414" i="14" s="1"/>
  <c r="AM415" i="14" s="1"/>
  <c r="AM416" i="14" s="1"/>
  <c r="AM417" i="14" s="1"/>
  <c r="AM418" i="14" s="1"/>
  <c r="AM419" i="14" s="1"/>
  <c r="AM420" i="14" s="1"/>
  <c r="AM421" i="14" s="1"/>
  <c r="AM422" i="14" s="1"/>
  <c r="AM423" i="14" s="1"/>
  <c r="AM424" i="14" s="1"/>
  <c r="AM425" i="14" s="1"/>
  <c r="AM426" i="14" s="1"/>
  <c r="AM427" i="14" s="1"/>
  <c r="AL300" i="25"/>
  <c r="AL301" i="25" s="1"/>
  <c r="AL302" i="25" s="1"/>
  <c r="AL303" i="25" s="1"/>
  <c r="AL304" i="25" s="1"/>
  <c r="AL305" i="25" s="1"/>
  <c r="AL306" i="25" s="1"/>
  <c r="AL307" i="25" s="1"/>
  <c r="AL308" i="25" s="1"/>
  <c r="AL309" i="25" s="1"/>
  <c r="AL310" i="25" s="1"/>
  <c r="AL311" i="25" s="1"/>
  <c r="AL312" i="25" s="1"/>
  <c r="AL313" i="25" s="1"/>
  <c r="AL314" i="25" s="1"/>
  <c r="AL315" i="25" s="1"/>
  <c r="AL316" i="25" s="1"/>
  <c r="AL317" i="25" s="1"/>
  <c r="AL318" i="25" s="1"/>
  <c r="AL319" i="25" s="1"/>
  <c r="AL320" i="25" s="1"/>
  <c r="AL321" i="25" s="1"/>
  <c r="AL322" i="25" s="1"/>
  <c r="AL323" i="25" s="1"/>
  <c r="AL324" i="25" s="1"/>
  <c r="AL325" i="25" s="1"/>
  <c r="AL326" i="25" s="1"/>
  <c r="AL327" i="25" s="1"/>
  <c r="AL328" i="25" s="1"/>
  <c r="AL329" i="25" s="1"/>
  <c r="AL330" i="25" s="1"/>
  <c r="AL331" i="25" s="1"/>
  <c r="AL332" i="25" s="1"/>
  <c r="AL333" i="25" s="1"/>
  <c r="AL334" i="25" s="1"/>
  <c r="AL335" i="25" s="1"/>
  <c r="AL336" i="25" s="1"/>
  <c r="AL337" i="25" s="1"/>
  <c r="AL338" i="25" s="1"/>
  <c r="AL339" i="25" s="1"/>
  <c r="AL340" i="25" s="1"/>
  <c r="AL341" i="25" s="1"/>
  <c r="AL342" i="25" s="1"/>
  <c r="AL343" i="25" s="1"/>
  <c r="AL344" i="25" s="1"/>
  <c r="AL345" i="25" s="1"/>
  <c r="AL346" i="25" s="1"/>
  <c r="AL347" i="25" s="1"/>
  <c r="AL348" i="25" s="1"/>
  <c r="AL349" i="25" s="1"/>
  <c r="AL350" i="25" s="1"/>
  <c r="AL351" i="25" s="1"/>
  <c r="AL352" i="25" s="1"/>
  <c r="AL353" i="25" s="1"/>
  <c r="AL354" i="25" s="1"/>
  <c r="AL355" i="25" s="1"/>
  <c r="AL356" i="25" s="1"/>
  <c r="AL357" i="25" s="1"/>
  <c r="AL358" i="25" s="1"/>
  <c r="AL359" i="25" s="1"/>
  <c r="AL360" i="25" s="1"/>
  <c r="AL361" i="25" s="1"/>
  <c r="AL362" i="25" s="1"/>
  <c r="AL363" i="25" s="1"/>
  <c r="AL364" i="25" s="1"/>
  <c r="AL365" i="25" s="1"/>
  <c r="AL366" i="25" s="1"/>
  <c r="AL367" i="25" s="1"/>
  <c r="AL368" i="25" s="1"/>
  <c r="AL369" i="25" s="1"/>
  <c r="AL370" i="25" s="1"/>
  <c r="AL371" i="25" s="1"/>
  <c r="AL372" i="25" s="1"/>
  <c r="AL373" i="25" s="1"/>
  <c r="AL374" i="25" s="1"/>
  <c r="AL375" i="25" s="1"/>
  <c r="AL376" i="25" s="1"/>
  <c r="AL377" i="25" s="1"/>
  <c r="AL378" i="25" s="1"/>
  <c r="AL379" i="25" s="1"/>
  <c r="AL380" i="25" s="1"/>
  <c r="AL381" i="25" s="1"/>
  <c r="AL382" i="25" s="1"/>
  <c r="AL383" i="25" s="1"/>
  <c r="AL384" i="25" s="1"/>
  <c r="AL385" i="25" s="1"/>
  <c r="AL386" i="25" s="1"/>
  <c r="AL387" i="25" s="1"/>
  <c r="AL388" i="25" s="1"/>
  <c r="AL389" i="25" s="1"/>
  <c r="AL390" i="25" s="1"/>
  <c r="AL391" i="25" s="1"/>
  <c r="AL392" i="25" s="1"/>
  <c r="AL393" i="25" s="1"/>
  <c r="AL394" i="25" s="1"/>
  <c r="AL395" i="25" s="1"/>
  <c r="AL396" i="25" s="1"/>
  <c r="AL397" i="25" s="1"/>
  <c r="AL398" i="25" s="1"/>
  <c r="AL399" i="25" s="1"/>
  <c r="AL510" i="25"/>
  <c r="AL511" i="25" s="1"/>
  <c r="AL512" i="25" s="1"/>
  <c r="AL513" i="25" s="1"/>
  <c r="AL514" i="25" s="1"/>
  <c r="AL515" i="25" s="1"/>
  <c r="AL516" i="25" s="1"/>
  <c r="AL517" i="25" s="1"/>
  <c r="AL518" i="25" s="1"/>
  <c r="AL519" i="25" s="1"/>
  <c r="AL520" i="25" s="1"/>
  <c r="AL521" i="25" s="1"/>
  <c r="AL522" i="25" s="1"/>
  <c r="AL523" i="25" s="1"/>
  <c r="AL524" i="25" s="1"/>
  <c r="AL525" i="25" s="1"/>
  <c r="AL526" i="25" s="1"/>
  <c r="AL527" i="25" s="1"/>
  <c r="AL528" i="25" s="1"/>
  <c r="AL529" i="25" s="1"/>
  <c r="AL530" i="25" s="1"/>
  <c r="AL531" i="25" s="1"/>
  <c r="AL532" i="25" s="1"/>
  <c r="AL533" i="25" s="1"/>
  <c r="AL534" i="25" s="1"/>
  <c r="AL535" i="25" s="1"/>
  <c r="AL536" i="25" s="1"/>
  <c r="AL537" i="25" s="1"/>
  <c r="AL538" i="25" s="1"/>
  <c r="AL539" i="25" s="1"/>
  <c r="AL540" i="25" s="1"/>
  <c r="AL541" i="25" s="1"/>
  <c r="AL542" i="25" s="1"/>
  <c r="AL543" i="25" s="1"/>
  <c r="AL544" i="25" s="1"/>
  <c r="AL545" i="25" s="1"/>
  <c r="AL546" i="25" s="1"/>
  <c r="AL547" i="25" s="1"/>
  <c r="AL548" i="25" s="1"/>
  <c r="AL549" i="25" s="1"/>
  <c r="AL550" i="25" s="1"/>
  <c r="AL551" i="25" s="1"/>
  <c r="AL552" i="25" s="1"/>
  <c r="AL553" i="25" s="1"/>
  <c r="AL554" i="25" s="1"/>
  <c r="AL555" i="25" s="1"/>
  <c r="AL556" i="25" s="1"/>
  <c r="AL557" i="25" s="1"/>
  <c r="AL558" i="25" s="1"/>
  <c r="AL559" i="25" s="1"/>
  <c r="AL560" i="25" s="1"/>
  <c r="AL561" i="25" s="1"/>
  <c r="AL562" i="25" s="1"/>
  <c r="AL563" i="25" s="1"/>
  <c r="AL564" i="25" s="1"/>
  <c r="AL565" i="25" s="1"/>
  <c r="AL566" i="25" s="1"/>
  <c r="AL567" i="25" s="1"/>
  <c r="AL568" i="25" s="1"/>
  <c r="AL569" i="25" s="1"/>
  <c r="AL570" i="25" s="1"/>
  <c r="AL571" i="25" s="1"/>
  <c r="AL572" i="25" s="1"/>
  <c r="AL573" i="25" s="1"/>
  <c r="AL574" i="25" s="1"/>
  <c r="AL575" i="25" s="1"/>
  <c r="AL576" i="25" s="1"/>
  <c r="AL577" i="25" s="1"/>
  <c r="AL578" i="25" s="1"/>
  <c r="AL579" i="25" s="1"/>
  <c r="AL580" i="25" s="1"/>
  <c r="AL581" i="25" s="1"/>
  <c r="AL582" i="25" s="1"/>
  <c r="AL583" i="25" s="1"/>
  <c r="AL584" i="25" s="1"/>
  <c r="AL585" i="25" s="1"/>
  <c r="AL586" i="25" s="1"/>
  <c r="AL587" i="25" s="1"/>
  <c r="AL588" i="25" s="1"/>
  <c r="AL589" i="25" s="1"/>
  <c r="AL590" i="25" s="1"/>
  <c r="AL591" i="25" s="1"/>
  <c r="AL592" i="25" s="1"/>
  <c r="AL593" i="25" s="1"/>
  <c r="AL594" i="25" s="1"/>
  <c r="AL595" i="25" s="1"/>
  <c r="AL596" i="25" s="1"/>
  <c r="AL597" i="25" s="1"/>
  <c r="AL598" i="25" s="1"/>
  <c r="AL599" i="25" s="1"/>
  <c r="AL600" i="25" s="1"/>
  <c r="AL601" i="25" s="1"/>
  <c r="AL602" i="25" s="1"/>
  <c r="AL603" i="25" s="1"/>
  <c r="AL604" i="25" s="1"/>
  <c r="AL605" i="25" s="1"/>
  <c r="AL606" i="25" s="1"/>
  <c r="AL607" i="25" s="1"/>
  <c r="AL608" i="25" s="1"/>
  <c r="AL609" i="25" s="1"/>
  <c r="AI509" i="25"/>
  <c r="AL405" i="25"/>
  <c r="AL406" i="25" s="1"/>
  <c r="AL407" i="25" s="1"/>
  <c r="AL408" i="25" s="1"/>
  <c r="AL409" i="25" s="1"/>
  <c r="AL410" i="25" s="1"/>
  <c r="AL411" i="25" s="1"/>
  <c r="AL412" i="25" s="1"/>
  <c r="AL413" i="25" s="1"/>
  <c r="AL414" i="25" s="1"/>
  <c r="AL415" i="25" s="1"/>
  <c r="AL416" i="25" s="1"/>
  <c r="AL417" i="25" s="1"/>
  <c r="AL418" i="25" s="1"/>
  <c r="AL419" i="25" s="1"/>
  <c r="AL420" i="25" s="1"/>
  <c r="AL421" i="25" s="1"/>
  <c r="AL422" i="25" s="1"/>
  <c r="AL423" i="25" s="1"/>
  <c r="AL424" i="25" s="1"/>
  <c r="AL425" i="25" s="1"/>
  <c r="AL426" i="25" s="1"/>
  <c r="AL427" i="25" s="1"/>
  <c r="AL428" i="25" s="1"/>
  <c r="AL429" i="25" s="1"/>
  <c r="AL430" i="25" s="1"/>
  <c r="AL431" i="25" s="1"/>
  <c r="AL432" i="25" s="1"/>
  <c r="AL433" i="25" s="1"/>
  <c r="AL434" i="25" s="1"/>
  <c r="AL435" i="25" s="1"/>
  <c r="AL436" i="25" s="1"/>
  <c r="AL437" i="25" s="1"/>
  <c r="AL438" i="25" s="1"/>
  <c r="AL439" i="25" s="1"/>
  <c r="AL440" i="25" s="1"/>
  <c r="AL441" i="25" s="1"/>
  <c r="AL442" i="25" s="1"/>
  <c r="AL443" i="25" s="1"/>
  <c r="AL444" i="25" s="1"/>
  <c r="AL445" i="25" s="1"/>
  <c r="AL446" i="25" s="1"/>
  <c r="AL447" i="25" s="1"/>
  <c r="AL448" i="25" s="1"/>
  <c r="AL449" i="25" s="1"/>
  <c r="AL450" i="25" s="1"/>
  <c r="AL451" i="25" s="1"/>
  <c r="AL452" i="25" s="1"/>
  <c r="AL453" i="25" s="1"/>
  <c r="AL454" i="25" s="1"/>
  <c r="AL455" i="25" s="1"/>
  <c r="AL456" i="25" s="1"/>
  <c r="AL457" i="25" s="1"/>
  <c r="AL458" i="25" s="1"/>
  <c r="AL459" i="25" s="1"/>
  <c r="AL460" i="25" s="1"/>
  <c r="AL461" i="25" s="1"/>
  <c r="AL462" i="25" s="1"/>
  <c r="AL463" i="25" s="1"/>
  <c r="AL464" i="25" s="1"/>
  <c r="AL465" i="25" s="1"/>
  <c r="AL466" i="25" s="1"/>
  <c r="AL467" i="25" s="1"/>
  <c r="AL468" i="25" s="1"/>
  <c r="AL469" i="25" s="1"/>
  <c r="AL470" i="25" s="1"/>
  <c r="AL471" i="25" s="1"/>
  <c r="AL472" i="25" s="1"/>
  <c r="AL473" i="25" s="1"/>
  <c r="AL474" i="25" s="1"/>
  <c r="AL475" i="25" s="1"/>
  <c r="AL476" i="25" s="1"/>
  <c r="AL477" i="25" s="1"/>
  <c r="AL478" i="25" s="1"/>
  <c r="AL479" i="25" s="1"/>
  <c r="AL480" i="25" s="1"/>
  <c r="AL481" i="25" s="1"/>
  <c r="AL482" i="25" s="1"/>
  <c r="AL483" i="25" s="1"/>
  <c r="AL484" i="25" s="1"/>
  <c r="AL485" i="25" s="1"/>
  <c r="AL486" i="25" s="1"/>
  <c r="AL487" i="25" s="1"/>
  <c r="AL488" i="25" s="1"/>
  <c r="AL489" i="25" s="1"/>
  <c r="AL490" i="25" s="1"/>
  <c r="AL491" i="25" s="1"/>
  <c r="AL492" i="25" s="1"/>
  <c r="AL493" i="25" s="1"/>
  <c r="AL494" i="25" s="1"/>
  <c r="AL495" i="25" s="1"/>
  <c r="AL496" i="25" s="1"/>
  <c r="AL497" i="25" s="1"/>
  <c r="AL498" i="25" s="1"/>
  <c r="AL499" i="25" s="1"/>
  <c r="AL500" i="25" s="1"/>
  <c r="AL501" i="25" s="1"/>
  <c r="AL502" i="25" s="1"/>
  <c r="AL503" i="25" s="1"/>
  <c r="AL504" i="25" s="1"/>
  <c r="AL300" i="24"/>
  <c r="AL301" i="24" s="1"/>
  <c r="AL302" i="24" s="1"/>
  <c r="AL303" i="24" s="1"/>
  <c r="AL304" i="24" s="1"/>
  <c r="AL305" i="24" s="1"/>
  <c r="AL306" i="24" s="1"/>
  <c r="AL307" i="24" s="1"/>
  <c r="AL308" i="24" s="1"/>
  <c r="AL309" i="24" s="1"/>
  <c r="AL310" i="24" s="1"/>
  <c r="AL311" i="24" s="1"/>
  <c r="AL312" i="24" s="1"/>
  <c r="AL313" i="24" s="1"/>
  <c r="AL314" i="24" s="1"/>
  <c r="AL315" i="24" s="1"/>
  <c r="AL316" i="24" s="1"/>
  <c r="AL317" i="24" s="1"/>
  <c r="AL318" i="24" s="1"/>
  <c r="AL319" i="24" s="1"/>
  <c r="AL320" i="24" s="1"/>
  <c r="AL321" i="24" s="1"/>
  <c r="AL322" i="24" s="1"/>
  <c r="AL323" i="24" s="1"/>
  <c r="AL324" i="24" s="1"/>
  <c r="AL325" i="24" s="1"/>
  <c r="AL326" i="24" s="1"/>
  <c r="AL327" i="24" s="1"/>
  <c r="AL328" i="24" s="1"/>
  <c r="AL329" i="24" s="1"/>
  <c r="AL330" i="24" s="1"/>
  <c r="AL331" i="24" s="1"/>
  <c r="AL332" i="24" s="1"/>
  <c r="AL333" i="24" s="1"/>
  <c r="AL334" i="24" s="1"/>
  <c r="AL335" i="24" s="1"/>
  <c r="AL336" i="24" s="1"/>
  <c r="AL337" i="24" s="1"/>
  <c r="AL338" i="24" s="1"/>
  <c r="AL339" i="24" s="1"/>
  <c r="AL340" i="24" s="1"/>
  <c r="AL341" i="24" s="1"/>
  <c r="AL342" i="24" s="1"/>
  <c r="AL343" i="24" s="1"/>
  <c r="AL344" i="24" s="1"/>
  <c r="AL345" i="24" s="1"/>
  <c r="AL346" i="24" s="1"/>
  <c r="AL347" i="24" s="1"/>
  <c r="AL348" i="24" s="1"/>
  <c r="AL349" i="24" s="1"/>
  <c r="AL350" i="24" s="1"/>
  <c r="AL351" i="24" s="1"/>
  <c r="AL352" i="24" s="1"/>
  <c r="AL353" i="24" s="1"/>
  <c r="AL354" i="24" s="1"/>
  <c r="AL355" i="24" s="1"/>
  <c r="AL356" i="24" s="1"/>
  <c r="AL357" i="24" s="1"/>
  <c r="AL358" i="24" s="1"/>
  <c r="AL359" i="24" s="1"/>
  <c r="AL360" i="24" s="1"/>
  <c r="AL361" i="24" s="1"/>
  <c r="AL362" i="24" s="1"/>
  <c r="AL363" i="24" s="1"/>
  <c r="AL364" i="24" s="1"/>
  <c r="AL365" i="24" s="1"/>
  <c r="AL366" i="24" s="1"/>
  <c r="AL367" i="24" s="1"/>
  <c r="AL368" i="24" s="1"/>
  <c r="AL369" i="24" s="1"/>
  <c r="AL370" i="24" s="1"/>
  <c r="AL371" i="24" s="1"/>
  <c r="AL372" i="24" s="1"/>
  <c r="AL373" i="24" s="1"/>
  <c r="AL374" i="24" s="1"/>
  <c r="AL375" i="24" s="1"/>
  <c r="AL376" i="24" s="1"/>
  <c r="AL377" i="24" s="1"/>
  <c r="AL378" i="24" s="1"/>
  <c r="AL379" i="24" s="1"/>
  <c r="AL380" i="24" s="1"/>
  <c r="AL381" i="24" s="1"/>
  <c r="AL382" i="24" s="1"/>
  <c r="AL383" i="24" s="1"/>
  <c r="AL384" i="24" s="1"/>
  <c r="AL385" i="24" s="1"/>
  <c r="AL386" i="24" s="1"/>
  <c r="AL387" i="24" s="1"/>
  <c r="AL388" i="24" s="1"/>
  <c r="AL389" i="24" s="1"/>
  <c r="AL390" i="24" s="1"/>
  <c r="AL391" i="24" s="1"/>
  <c r="AL392" i="24" s="1"/>
  <c r="AL393" i="24" s="1"/>
  <c r="AL394" i="24" s="1"/>
  <c r="AL395" i="24" s="1"/>
  <c r="AL396" i="24" s="1"/>
  <c r="AL397" i="24" s="1"/>
  <c r="AL398" i="24" s="1"/>
  <c r="AL399" i="24" s="1"/>
  <c r="AG299" i="24"/>
  <c r="AD299" i="24" s="1"/>
  <c r="AI204" i="12"/>
  <c r="AI205" i="12" s="1"/>
  <c r="AI206" i="12" s="1"/>
  <c r="AM217" i="22"/>
  <c r="AM218" i="22" s="1"/>
  <c r="AM219" i="22" s="1"/>
  <c r="AI636" i="22" l="1"/>
  <c r="AI637" i="22" s="1"/>
  <c r="C96" i="12"/>
  <c r="B97" i="12"/>
  <c r="AA402" i="23"/>
  <c r="AB401" i="23"/>
  <c r="AB301" i="24"/>
  <c r="AA302" i="24"/>
  <c r="AA303" i="24" s="1"/>
  <c r="C117" i="19"/>
  <c r="AA638" i="22"/>
  <c r="AB638" i="22" s="1"/>
  <c r="C94" i="12"/>
  <c r="AB510" i="25"/>
  <c r="AG636" i="22"/>
  <c r="AD636" i="22" s="1"/>
  <c r="AL190" i="23"/>
  <c r="AL191" i="23" s="1"/>
  <c r="AL192" i="23" s="1"/>
  <c r="AL193" i="23" s="1"/>
  <c r="AL194" i="23" s="1"/>
  <c r="AL195" i="23" s="1"/>
  <c r="AL196" i="23" s="1"/>
  <c r="AL197" i="23" s="1"/>
  <c r="AL198" i="23" s="1"/>
  <c r="AL199" i="23" s="1"/>
  <c r="AL200" i="23" s="1"/>
  <c r="AL201" i="23" s="1"/>
  <c r="AL202" i="23" s="1"/>
  <c r="AL203" i="23" s="1"/>
  <c r="AL204" i="23" s="1"/>
  <c r="AL205" i="23" s="1"/>
  <c r="AL206" i="23" s="1"/>
  <c r="AL207" i="23" s="1"/>
  <c r="AL208" i="23" s="1"/>
  <c r="AL209" i="23" s="1"/>
  <c r="AL210" i="23" s="1"/>
  <c r="AL211" i="23" s="1"/>
  <c r="AL212" i="23" s="1"/>
  <c r="AL213" i="23" s="1"/>
  <c r="AL214" i="23" s="1"/>
  <c r="AL215" i="23" s="1"/>
  <c r="AL216" i="23" s="1"/>
  <c r="AL217" i="23" s="1"/>
  <c r="AL218" i="23" s="1"/>
  <c r="AL219" i="23" s="1"/>
  <c r="AL220" i="23" s="1"/>
  <c r="AL221" i="23" s="1"/>
  <c r="AL222" i="23" s="1"/>
  <c r="AL223" i="23" s="1"/>
  <c r="AL224" i="23" s="1"/>
  <c r="AL225" i="23" s="1"/>
  <c r="AL226" i="23" s="1"/>
  <c r="AL227" i="23" s="1"/>
  <c r="AL228" i="23" s="1"/>
  <c r="AL229" i="23" s="1"/>
  <c r="AL230" i="23" s="1"/>
  <c r="AL231" i="23" s="1"/>
  <c r="AL232" i="23" s="1"/>
  <c r="AL233" i="23" s="1"/>
  <c r="AL234" i="23" s="1"/>
  <c r="AL235" i="23" s="1"/>
  <c r="AL236" i="23" s="1"/>
  <c r="AL237" i="23" s="1"/>
  <c r="AL238" i="23" s="1"/>
  <c r="AL239" i="23" s="1"/>
  <c r="AL240" i="23" s="1"/>
  <c r="AL241" i="23" s="1"/>
  <c r="AL242" i="23" s="1"/>
  <c r="AL243" i="23" s="1"/>
  <c r="AL244" i="23" s="1"/>
  <c r="AL245" i="23" s="1"/>
  <c r="AL246" i="23" s="1"/>
  <c r="AL247" i="23" s="1"/>
  <c r="AL248" i="23" s="1"/>
  <c r="AL249" i="23" s="1"/>
  <c r="AL250" i="23" s="1"/>
  <c r="AL251" i="23" s="1"/>
  <c r="AL252" i="23" s="1"/>
  <c r="AL253" i="23" s="1"/>
  <c r="AL254" i="23" s="1"/>
  <c r="AL255" i="23" s="1"/>
  <c r="AL256" i="23" s="1"/>
  <c r="AL257" i="23" s="1"/>
  <c r="AL258" i="23" s="1"/>
  <c r="AL259" i="23" s="1"/>
  <c r="AL260" i="23" s="1"/>
  <c r="AL261" i="23" s="1"/>
  <c r="AL262" i="23" s="1"/>
  <c r="AL263" i="23" s="1"/>
  <c r="AL264" i="23" s="1"/>
  <c r="AL265" i="23" s="1"/>
  <c r="AL266" i="23" s="1"/>
  <c r="AL267" i="23" s="1"/>
  <c r="AL268" i="23" s="1"/>
  <c r="AL269" i="23" s="1"/>
  <c r="AL270" i="23" s="1"/>
  <c r="AL271" i="23" s="1"/>
  <c r="AL272" i="23" s="1"/>
  <c r="AL273" i="23" s="1"/>
  <c r="AL274" i="23" s="1"/>
  <c r="AL275" i="23" s="1"/>
  <c r="AL276" i="23" s="1"/>
  <c r="AL277" i="23" s="1"/>
  <c r="AL278" i="23" s="1"/>
  <c r="AL279" i="23" s="1"/>
  <c r="AL280" i="23" s="1"/>
  <c r="AL281" i="23" s="1"/>
  <c r="AL282" i="23" s="1"/>
  <c r="AL283" i="23" s="1"/>
  <c r="AL284" i="23" s="1"/>
  <c r="AL285" i="23" s="1"/>
  <c r="AL286" i="23" s="1"/>
  <c r="AL287" i="23" s="1"/>
  <c r="AL288" i="23" s="1"/>
  <c r="AL289" i="23" s="1"/>
  <c r="AA538" i="22"/>
  <c r="AB218" i="22"/>
  <c r="AA191" i="23"/>
  <c r="B112" i="26"/>
  <c r="C112" i="26" s="1"/>
  <c r="AB646" i="19"/>
  <c r="AB643" i="26"/>
  <c r="AB427" i="22"/>
  <c r="AC427" i="22" s="1"/>
  <c r="AA329" i="26"/>
  <c r="AB329" i="26" s="1"/>
  <c r="AL615" i="25"/>
  <c r="AL616" i="25" s="1"/>
  <c r="AL617" i="25" s="1"/>
  <c r="AL618" i="25" s="1"/>
  <c r="AL619" i="25" s="1"/>
  <c r="AL620" i="25" s="1"/>
  <c r="AL621" i="25" s="1"/>
  <c r="AL622" i="25" s="1"/>
  <c r="AL623" i="25" s="1"/>
  <c r="AL624" i="25" s="1"/>
  <c r="AL625" i="25" s="1"/>
  <c r="AL626" i="25" s="1"/>
  <c r="AL627" i="25" s="1"/>
  <c r="AL628" i="25" s="1"/>
  <c r="AL629" i="25" s="1"/>
  <c r="AL630" i="25" s="1"/>
  <c r="AL631" i="25" s="1"/>
  <c r="AL632" i="25" s="1"/>
  <c r="AL633" i="25" s="1"/>
  <c r="AL634" i="25" s="1"/>
  <c r="AL635" i="25" s="1"/>
  <c r="AL636" i="25" s="1"/>
  <c r="AL637" i="25" s="1"/>
  <c r="AL638" i="25" s="1"/>
  <c r="AL639" i="25" s="1"/>
  <c r="AL640" i="25" s="1"/>
  <c r="AL641" i="25" s="1"/>
  <c r="AL642" i="25" s="1"/>
  <c r="AL643" i="25" s="1"/>
  <c r="AL644" i="25" s="1"/>
  <c r="AL645" i="25" s="1"/>
  <c r="AL646" i="25" s="1"/>
  <c r="AL647" i="25" s="1"/>
  <c r="AL648" i="25" s="1"/>
  <c r="AL649" i="25" s="1"/>
  <c r="AL650" i="25" s="1"/>
  <c r="AL651" i="25" s="1"/>
  <c r="AL652" i="25" s="1"/>
  <c r="AL653" i="25" s="1"/>
  <c r="AL654" i="25" s="1"/>
  <c r="AL655" i="25" s="1"/>
  <c r="AL656" i="25" s="1"/>
  <c r="AL657" i="25" s="1"/>
  <c r="AL658" i="25" s="1"/>
  <c r="AL659" i="25" s="1"/>
  <c r="AL660" i="25" s="1"/>
  <c r="AL661" i="25" s="1"/>
  <c r="AL662" i="25" s="1"/>
  <c r="AL663" i="25" s="1"/>
  <c r="AL664" i="25" s="1"/>
  <c r="AL665" i="25" s="1"/>
  <c r="AL666" i="25" s="1"/>
  <c r="AL667" i="25" s="1"/>
  <c r="AL668" i="25" s="1"/>
  <c r="AL669" i="25" s="1"/>
  <c r="AL670" i="25" s="1"/>
  <c r="AL671" i="25" s="1"/>
  <c r="AL672" i="25" s="1"/>
  <c r="AL673" i="25" s="1"/>
  <c r="AL674" i="25" s="1"/>
  <c r="AL675" i="25" s="1"/>
  <c r="AL676" i="25" s="1"/>
  <c r="AL677" i="25" s="1"/>
  <c r="AL678" i="25" s="1"/>
  <c r="AL679" i="25" s="1"/>
  <c r="AL680" i="25" s="1"/>
  <c r="AL681" i="25" s="1"/>
  <c r="AL682" i="25" s="1"/>
  <c r="AL683" i="25" s="1"/>
  <c r="AL684" i="25" s="1"/>
  <c r="AL685" i="25" s="1"/>
  <c r="AL686" i="25" s="1"/>
  <c r="AL687" i="25" s="1"/>
  <c r="AL688" i="25" s="1"/>
  <c r="AL689" i="25" s="1"/>
  <c r="AL690" i="25" s="1"/>
  <c r="AL691" i="25" s="1"/>
  <c r="AL692" i="25" s="1"/>
  <c r="AL693" i="25" s="1"/>
  <c r="AL694" i="25" s="1"/>
  <c r="AL695" i="25" s="1"/>
  <c r="AL696" i="25" s="1"/>
  <c r="AL697" i="25" s="1"/>
  <c r="AL698" i="25" s="1"/>
  <c r="AL699" i="25" s="1"/>
  <c r="AL700" i="25" s="1"/>
  <c r="AL701" i="25" s="1"/>
  <c r="AL702" i="25" s="1"/>
  <c r="AL703" i="25" s="1"/>
  <c r="AL704" i="25" s="1"/>
  <c r="AL705" i="25" s="1"/>
  <c r="AL706" i="25" s="1"/>
  <c r="AL707" i="25" s="1"/>
  <c r="AL708" i="25" s="1"/>
  <c r="AL709" i="25" s="1"/>
  <c r="AL710" i="25" s="1"/>
  <c r="AL711" i="25" s="1"/>
  <c r="AL712" i="25" s="1"/>
  <c r="AL713" i="25" s="1"/>
  <c r="AL714" i="25" s="1"/>
  <c r="AB641" i="26"/>
  <c r="B100" i="21"/>
  <c r="C110" i="22"/>
  <c r="AB325" i="26"/>
  <c r="AI201" i="21"/>
  <c r="AB536" i="22"/>
  <c r="AB535" i="22"/>
  <c r="C92" i="27"/>
  <c r="AB642" i="26"/>
  <c r="AA311" i="27"/>
  <c r="AB311" i="27" s="1"/>
  <c r="AA204" i="21"/>
  <c r="AB409" i="24"/>
  <c r="AA410" i="24"/>
  <c r="AA436" i="14"/>
  <c r="AA437" i="14" s="1"/>
  <c r="AB435" i="14"/>
  <c r="AC435" i="14" s="1"/>
  <c r="AA309" i="21"/>
  <c r="AB308" i="21"/>
  <c r="B114" i="14"/>
  <c r="C113" i="14"/>
  <c r="AL310" i="12"/>
  <c r="AL311" i="12" s="1"/>
  <c r="AL312" i="12" s="1"/>
  <c r="AL313" i="12" s="1"/>
  <c r="AL314" i="12" s="1"/>
  <c r="AL315" i="12" s="1"/>
  <c r="AL316" i="12" s="1"/>
  <c r="AL317" i="12" s="1"/>
  <c r="AL318" i="12" s="1"/>
  <c r="AL319" i="12" s="1"/>
  <c r="AL320" i="12" s="1"/>
  <c r="AL321" i="12" s="1"/>
  <c r="AL322" i="12" s="1"/>
  <c r="AL323" i="12" s="1"/>
  <c r="AL324" i="12" s="1"/>
  <c r="AL325" i="12" s="1"/>
  <c r="AL326" i="12" s="1"/>
  <c r="AL327" i="12" s="1"/>
  <c r="AL328" i="12" s="1"/>
  <c r="AL329" i="12" s="1"/>
  <c r="AL330" i="12" s="1"/>
  <c r="AL331" i="12" s="1"/>
  <c r="AL332" i="12" s="1"/>
  <c r="AL333" i="12" s="1"/>
  <c r="AL334" i="12" s="1"/>
  <c r="AL335" i="12" s="1"/>
  <c r="AL336" i="12" s="1"/>
  <c r="AL337" i="12" s="1"/>
  <c r="AL338" i="12" s="1"/>
  <c r="AL339" i="12" s="1"/>
  <c r="AL340" i="12" s="1"/>
  <c r="AL341" i="12" s="1"/>
  <c r="AL342" i="12" s="1"/>
  <c r="AL343" i="12" s="1"/>
  <c r="AL344" i="12" s="1"/>
  <c r="AL345" i="12" s="1"/>
  <c r="AL346" i="12" s="1"/>
  <c r="AL347" i="12" s="1"/>
  <c r="AL348" i="12" s="1"/>
  <c r="AL349" i="12" s="1"/>
  <c r="AL350" i="12" s="1"/>
  <c r="AL351" i="12" s="1"/>
  <c r="AL352" i="12" s="1"/>
  <c r="AL353" i="12" s="1"/>
  <c r="AL354" i="12" s="1"/>
  <c r="AL355" i="12" s="1"/>
  <c r="AL356" i="12" s="1"/>
  <c r="AL357" i="12" s="1"/>
  <c r="AL358" i="12" s="1"/>
  <c r="AL359" i="12" s="1"/>
  <c r="AL360" i="12" s="1"/>
  <c r="AL361" i="12" s="1"/>
  <c r="AL362" i="12" s="1"/>
  <c r="AL363" i="12" s="1"/>
  <c r="AL364" i="12" s="1"/>
  <c r="AL365" i="12" s="1"/>
  <c r="AL366" i="12" s="1"/>
  <c r="AL367" i="12" s="1"/>
  <c r="AL368" i="12" s="1"/>
  <c r="AL369" i="12" s="1"/>
  <c r="AL370" i="12" s="1"/>
  <c r="AL371" i="12" s="1"/>
  <c r="AL372" i="12" s="1"/>
  <c r="AL373" i="12" s="1"/>
  <c r="AL374" i="12" s="1"/>
  <c r="AL375" i="12" s="1"/>
  <c r="AL376" i="12" s="1"/>
  <c r="AL377" i="12" s="1"/>
  <c r="AL378" i="12" s="1"/>
  <c r="AL379" i="12" s="1"/>
  <c r="AL380" i="12" s="1"/>
  <c r="AL381" i="12" s="1"/>
  <c r="AL382" i="12" s="1"/>
  <c r="AL383" i="12" s="1"/>
  <c r="AL384" i="12" s="1"/>
  <c r="AL385" i="12" s="1"/>
  <c r="AL386" i="12" s="1"/>
  <c r="AL387" i="12" s="1"/>
  <c r="AL388" i="12" s="1"/>
  <c r="AL389" i="12" s="1"/>
  <c r="AL390" i="12" s="1"/>
  <c r="AL391" i="12" s="1"/>
  <c r="AL392" i="12" s="1"/>
  <c r="AL393" i="12" s="1"/>
  <c r="AL394" i="12" s="1"/>
  <c r="AL395" i="12" s="1"/>
  <c r="AL396" i="12" s="1"/>
  <c r="AL397" i="12" s="1"/>
  <c r="AL398" i="12" s="1"/>
  <c r="AL399" i="12" s="1"/>
  <c r="AL400" i="12" s="1"/>
  <c r="AL401" i="12" s="1"/>
  <c r="AL402" i="12" s="1"/>
  <c r="AL403" i="12" s="1"/>
  <c r="AL404" i="12" s="1"/>
  <c r="AL405" i="12" s="1"/>
  <c r="AL406" i="12" s="1"/>
  <c r="AL407" i="12" s="1"/>
  <c r="AL408" i="12" s="1"/>
  <c r="AL409" i="12" s="1"/>
  <c r="AG400" i="23"/>
  <c r="AG401" i="23" s="1"/>
  <c r="AG402" i="23" s="1"/>
  <c r="AG403" i="23" s="1"/>
  <c r="AG404" i="23" s="1"/>
  <c r="AG405" i="23" s="1"/>
  <c r="AA539" i="22"/>
  <c r="AB538" i="22"/>
  <c r="AB219" i="22"/>
  <c r="AA313" i="12"/>
  <c r="AA314" i="12" s="1"/>
  <c r="AB312" i="12"/>
  <c r="C83" i="23"/>
  <c r="B88" i="24"/>
  <c r="B89" i="24" s="1"/>
  <c r="AA207" i="12"/>
  <c r="AB206" i="12"/>
  <c r="C95" i="12"/>
  <c r="AA539" i="26"/>
  <c r="C95" i="20"/>
  <c r="B96" i="20"/>
  <c r="C96" i="20" s="1"/>
  <c r="AB302" i="24"/>
  <c r="AB195" i="24"/>
  <c r="AA302" i="25"/>
  <c r="AB301" i="25"/>
  <c r="AA229" i="19"/>
  <c r="AB228" i="19"/>
  <c r="AB328" i="14"/>
  <c r="AA329" i="14"/>
  <c r="AB206" i="20"/>
  <c r="AA207" i="20"/>
  <c r="AA430" i="22"/>
  <c r="AB429" i="22"/>
  <c r="AC429" i="22" s="1"/>
  <c r="AL295" i="23"/>
  <c r="AL296" i="23" s="1"/>
  <c r="AL297" i="23" s="1"/>
  <c r="AL298" i="23" s="1"/>
  <c r="AL299" i="23" s="1"/>
  <c r="AL300" i="23" s="1"/>
  <c r="AL301" i="23" s="1"/>
  <c r="AL302" i="23" s="1"/>
  <c r="AL303" i="23" s="1"/>
  <c r="AL304" i="23" s="1"/>
  <c r="AL305" i="23" s="1"/>
  <c r="AL306" i="23" s="1"/>
  <c r="AL307" i="23" s="1"/>
  <c r="AL308" i="23" s="1"/>
  <c r="AL309" i="23" s="1"/>
  <c r="AL310" i="23" s="1"/>
  <c r="AL311" i="23" s="1"/>
  <c r="AL312" i="23" s="1"/>
  <c r="AL313" i="23" s="1"/>
  <c r="AL314" i="23" s="1"/>
  <c r="AL315" i="23" s="1"/>
  <c r="AL316" i="23" s="1"/>
  <c r="AL317" i="23" s="1"/>
  <c r="AL318" i="23" s="1"/>
  <c r="AL319" i="23" s="1"/>
  <c r="AL320" i="23" s="1"/>
  <c r="AL321" i="23" s="1"/>
  <c r="AL322" i="23" s="1"/>
  <c r="AL323" i="23" s="1"/>
  <c r="AL324" i="23" s="1"/>
  <c r="AL325" i="23" s="1"/>
  <c r="AL326" i="23" s="1"/>
  <c r="AL327" i="23" s="1"/>
  <c r="AL328" i="23" s="1"/>
  <c r="AL329" i="23" s="1"/>
  <c r="AL330" i="23" s="1"/>
  <c r="AL331" i="23" s="1"/>
  <c r="AL332" i="23" s="1"/>
  <c r="AL333" i="23" s="1"/>
  <c r="AL334" i="23" s="1"/>
  <c r="AL335" i="23" s="1"/>
  <c r="AL336" i="23" s="1"/>
  <c r="AL337" i="23" s="1"/>
  <c r="AL338" i="23" s="1"/>
  <c r="AL339" i="23" s="1"/>
  <c r="AL340" i="23" s="1"/>
  <c r="AL341" i="23" s="1"/>
  <c r="AL342" i="23" s="1"/>
  <c r="AL343" i="23" s="1"/>
  <c r="AL344" i="23" s="1"/>
  <c r="AL345" i="23" s="1"/>
  <c r="AL346" i="23" s="1"/>
  <c r="AL347" i="23" s="1"/>
  <c r="AL348" i="23" s="1"/>
  <c r="AL349" i="23" s="1"/>
  <c r="AL350" i="23" s="1"/>
  <c r="AL351" i="23" s="1"/>
  <c r="AL352" i="23" s="1"/>
  <c r="AL353" i="23" s="1"/>
  <c r="AL354" i="23" s="1"/>
  <c r="AL355" i="23" s="1"/>
  <c r="AL356" i="23" s="1"/>
  <c r="AL357" i="23" s="1"/>
  <c r="AL358" i="23" s="1"/>
  <c r="AL359" i="23" s="1"/>
  <c r="AL360" i="23" s="1"/>
  <c r="AL361" i="23" s="1"/>
  <c r="AL362" i="23" s="1"/>
  <c r="AL363" i="23" s="1"/>
  <c r="AL364" i="23" s="1"/>
  <c r="AL365" i="23" s="1"/>
  <c r="AL366" i="23" s="1"/>
  <c r="AL367" i="23" s="1"/>
  <c r="AL368" i="23" s="1"/>
  <c r="AL369" i="23" s="1"/>
  <c r="AL370" i="23" s="1"/>
  <c r="AL371" i="23" s="1"/>
  <c r="AL372" i="23" s="1"/>
  <c r="AL373" i="23" s="1"/>
  <c r="AL374" i="23" s="1"/>
  <c r="AL375" i="23" s="1"/>
  <c r="AL376" i="23" s="1"/>
  <c r="AL377" i="23" s="1"/>
  <c r="AL378" i="23" s="1"/>
  <c r="AL379" i="23" s="1"/>
  <c r="AL380" i="23" s="1"/>
  <c r="AL381" i="23" s="1"/>
  <c r="AL382" i="23" s="1"/>
  <c r="AL383" i="23" s="1"/>
  <c r="AL384" i="23" s="1"/>
  <c r="AL385" i="23" s="1"/>
  <c r="AL386" i="23" s="1"/>
  <c r="AL387" i="23" s="1"/>
  <c r="AL388" i="23" s="1"/>
  <c r="AL389" i="23" s="1"/>
  <c r="AL390" i="23" s="1"/>
  <c r="AL391" i="23" s="1"/>
  <c r="AL392" i="23" s="1"/>
  <c r="AL393" i="23" s="1"/>
  <c r="AL394" i="23" s="1"/>
  <c r="AI294" i="23"/>
  <c r="AG294" i="23"/>
  <c r="AG295" i="23" s="1"/>
  <c r="AI324" i="26"/>
  <c r="AK325" i="26"/>
  <c r="AK326" i="26" s="1"/>
  <c r="AK327" i="26" s="1"/>
  <c r="AK328" i="26" s="1"/>
  <c r="AK329" i="26" s="1"/>
  <c r="AK330" i="26" s="1"/>
  <c r="AK331" i="26" s="1"/>
  <c r="AK332" i="26" s="1"/>
  <c r="AK333" i="26" s="1"/>
  <c r="AK334" i="26" s="1"/>
  <c r="AK335" i="26" s="1"/>
  <c r="AK336" i="26" s="1"/>
  <c r="AK337" i="26" s="1"/>
  <c r="AK338" i="26" s="1"/>
  <c r="AK339" i="26" s="1"/>
  <c r="AK340" i="26" s="1"/>
  <c r="AK341" i="26" s="1"/>
  <c r="AK342" i="26" s="1"/>
  <c r="AK343" i="26" s="1"/>
  <c r="AK344" i="26" s="1"/>
  <c r="AK345" i="26" s="1"/>
  <c r="AK346" i="26" s="1"/>
  <c r="AK347" i="26" s="1"/>
  <c r="AK348" i="26" s="1"/>
  <c r="AK349" i="26" s="1"/>
  <c r="AK350" i="26" s="1"/>
  <c r="AK351" i="26" s="1"/>
  <c r="AK352" i="26" s="1"/>
  <c r="AK353" i="26" s="1"/>
  <c r="AK354" i="26" s="1"/>
  <c r="AK355" i="26" s="1"/>
  <c r="AK356" i="26" s="1"/>
  <c r="AK357" i="26" s="1"/>
  <c r="AK358" i="26" s="1"/>
  <c r="AK359" i="26" s="1"/>
  <c r="AK360" i="26" s="1"/>
  <c r="AK361" i="26" s="1"/>
  <c r="AK362" i="26" s="1"/>
  <c r="AK363" i="26" s="1"/>
  <c r="AK364" i="26" s="1"/>
  <c r="AK365" i="26" s="1"/>
  <c r="AK366" i="26" s="1"/>
  <c r="AK367" i="26" s="1"/>
  <c r="AK368" i="26" s="1"/>
  <c r="AK369" i="26" s="1"/>
  <c r="AK370" i="26" s="1"/>
  <c r="AK371" i="26" s="1"/>
  <c r="AK372" i="26" s="1"/>
  <c r="AK373" i="26" s="1"/>
  <c r="AK374" i="26" s="1"/>
  <c r="AK375" i="26" s="1"/>
  <c r="AK376" i="26" s="1"/>
  <c r="AK377" i="26" s="1"/>
  <c r="AK378" i="26" s="1"/>
  <c r="AK379" i="26" s="1"/>
  <c r="AK380" i="26" s="1"/>
  <c r="AK381" i="26" s="1"/>
  <c r="AK382" i="26" s="1"/>
  <c r="AK383" i="26" s="1"/>
  <c r="AK384" i="26" s="1"/>
  <c r="AK385" i="26" s="1"/>
  <c r="AK386" i="26" s="1"/>
  <c r="AK387" i="26" s="1"/>
  <c r="AK388" i="26" s="1"/>
  <c r="AK389" i="26" s="1"/>
  <c r="AK390" i="26" s="1"/>
  <c r="AK391" i="26" s="1"/>
  <c r="AK392" i="26" s="1"/>
  <c r="AK393" i="26" s="1"/>
  <c r="AK394" i="26" s="1"/>
  <c r="AK395" i="26" s="1"/>
  <c r="AK396" i="26" s="1"/>
  <c r="AK397" i="26" s="1"/>
  <c r="AK398" i="26" s="1"/>
  <c r="AK399" i="26" s="1"/>
  <c r="AK400" i="26" s="1"/>
  <c r="AK401" i="26" s="1"/>
  <c r="AK402" i="26" s="1"/>
  <c r="AK403" i="26" s="1"/>
  <c r="AK404" i="26" s="1"/>
  <c r="AK405" i="26" s="1"/>
  <c r="AK406" i="26" s="1"/>
  <c r="AK407" i="26" s="1"/>
  <c r="AK408" i="26" s="1"/>
  <c r="AK409" i="26" s="1"/>
  <c r="AK410" i="26" s="1"/>
  <c r="AK411" i="26" s="1"/>
  <c r="AK412" i="26" s="1"/>
  <c r="AK413" i="26" s="1"/>
  <c r="AK414" i="26" s="1"/>
  <c r="AK415" i="26" s="1"/>
  <c r="AK416" i="26" s="1"/>
  <c r="AK417" i="26" s="1"/>
  <c r="AK418" i="26" s="1"/>
  <c r="AK419" i="26" s="1"/>
  <c r="AK420" i="26" s="1"/>
  <c r="AK421" i="26" s="1"/>
  <c r="AK422" i="26" s="1"/>
  <c r="AK423" i="26" s="1"/>
  <c r="AK424" i="26" s="1"/>
  <c r="AB430" i="26"/>
  <c r="AC430" i="26" s="1"/>
  <c r="AA431" i="26"/>
  <c r="AA414" i="27"/>
  <c r="AB413" i="27"/>
  <c r="AA206" i="27"/>
  <c r="AB205" i="27"/>
  <c r="AG541" i="19"/>
  <c r="AG542" i="19" s="1"/>
  <c r="AG543" i="19" s="1"/>
  <c r="AG544" i="19" s="1"/>
  <c r="AI404" i="25"/>
  <c r="AI321" i="22"/>
  <c r="AI309" i="12"/>
  <c r="AI310" i="12" s="1"/>
  <c r="AG331" i="19"/>
  <c r="AG332" i="19" s="1"/>
  <c r="AG333" i="19" s="1"/>
  <c r="AG334" i="19" s="1"/>
  <c r="AG335" i="19" s="1"/>
  <c r="AG336" i="19" s="1"/>
  <c r="AI331" i="19"/>
  <c r="AI332" i="19" s="1"/>
  <c r="AI333" i="19" s="1"/>
  <c r="AI334" i="19" s="1"/>
  <c r="AG189" i="23"/>
  <c r="AC189" i="23" s="1"/>
  <c r="AD307" i="21"/>
  <c r="AA227" i="14"/>
  <c r="AB226" i="14"/>
  <c r="C114" i="14"/>
  <c r="B115" i="14"/>
  <c r="AD299" i="25"/>
  <c r="AG300" i="25"/>
  <c r="AG301" i="25" s="1"/>
  <c r="AC299" i="25"/>
  <c r="AG216" i="22"/>
  <c r="AD216" i="22" s="1"/>
  <c r="AG204" i="12"/>
  <c r="AI436" i="19"/>
  <c r="AI437" i="19" s="1"/>
  <c r="AI438" i="19" s="1"/>
  <c r="AL202" i="21"/>
  <c r="AI202" i="21" s="1"/>
  <c r="AI220" i="26"/>
  <c r="AG220" i="26"/>
  <c r="AD220" i="26" s="1"/>
  <c r="AL308" i="27"/>
  <c r="AL309" i="27" s="1"/>
  <c r="AI306" i="21"/>
  <c r="AE306" i="21" s="1"/>
  <c r="AF306" i="21" s="1"/>
  <c r="AI404" i="24"/>
  <c r="AI405" i="24" s="1"/>
  <c r="AI406" i="24" s="1"/>
  <c r="AG404" i="24"/>
  <c r="AD404" i="24" s="1"/>
  <c r="AG194" i="24"/>
  <c r="AG195" i="24" s="1"/>
  <c r="AG196" i="24" s="1"/>
  <c r="AG197" i="24" s="1"/>
  <c r="AG198" i="24" s="1"/>
  <c r="AG199" i="24" s="1"/>
  <c r="AG200" i="24" s="1"/>
  <c r="AG201" i="24" s="1"/>
  <c r="AG202" i="24" s="1"/>
  <c r="AG203" i="24" s="1"/>
  <c r="AI639" i="26"/>
  <c r="AI412" i="27"/>
  <c r="AI413" i="27" s="1"/>
  <c r="AI614" i="25"/>
  <c r="AE614" i="25" s="1"/>
  <c r="AF614" i="25" s="1"/>
  <c r="AD399" i="23"/>
  <c r="AD201" i="21"/>
  <c r="AG202" i="21"/>
  <c r="AG203" i="21" s="1"/>
  <c r="AG204" i="21" s="1"/>
  <c r="AC204" i="21" s="1"/>
  <c r="D101" i="21" s="1"/>
  <c r="AC201" i="21"/>
  <c r="D98" i="21" s="1"/>
  <c r="E34" i="21" s="1"/>
  <c r="AK191" i="23"/>
  <c r="AG300" i="24"/>
  <c r="AC300" i="24" s="1"/>
  <c r="AD541" i="19"/>
  <c r="AC331" i="19"/>
  <c r="AC308" i="21"/>
  <c r="AI541" i="19"/>
  <c r="AI542" i="19" s="1"/>
  <c r="AG436" i="19"/>
  <c r="AD436" i="19" s="1"/>
  <c r="AG226" i="19"/>
  <c r="AD226" i="19" s="1"/>
  <c r="AI226" i="19"/>
  <c r="AD306" i="21"/>
  <c r="AI307" i="21"/>
  <c r="AE307" i="21" s="1"/>
  <c r="AF307" i="21" s="1"/>
  <c r="AI216" i="22"/>
  <c r="AI194" i="24"/>
  <c r="AI195" i="24" s="1"/>
  <c r="AE195" i="24" s="1"/>
  <c r="AF195" i="24" s="1"/>
  <c r="AG194" i="25"/>
  <c r="AG404" i="25"/>
  <c r="AI202" i="27"/>
  <c r="AA312" i="27"/>
  <c r="AL413" i="27"/>
  <c r="AL414" i="27" s="1"/>
  <c r="AL415" i="27" s="1"/>
  <c r="AL416" i="27" s="1"/>
  <c r="AL417" i="27" s="1"/>
  <c r="AL418" i="27" s="1"/>
  <c r="AL419" i="27" s="1"/>
  <c r="AL420" i="27" s="1"/>
  <c r="AL421" i="27" s="1"/>
  <c r="AL422" i="27" s="1"/>
  <c r="AL423" i="27" s="1"/>
  <c r="AL424" i="27" s="1"/>
  <c r="AL425" i="27" s="1"/>
  <c r="AL426" i="27" s="1"/>
  <c r="AL427" i="27" s="1"/>
  <c r="AL428" i="27" s="1"/>
  <c r="AL429" i="27" s="1"/>
  <c r="AL430" i="27" s="1"/>
  <c r="AL431" i="27" s="1"/>
  <c r="AL432" i="27" s="1"/>
  <c r="AL433" i="27" s="1"/>
  <c r="AL434" i="27" s="1"/>
  <c r="AL435" i="27" s="1"/>
  <c r="AL436" i="27" s="1"/>
  <c r="AL437" i="27" s="1"/>
  <c r="AL438" i="27" s="1"/>
  <c r="AL439" i="27" s="1"/>
  <c r="AL440" i="27" s="1"/>
  <c r="AL441" i="27" s="1"/>
  <c r="AL442" i="27" s="1"/>
  <c r="AL443" i="27" s="1"/>
  <c r="AL444" i="27" s="1"/>
  <c r="AL445" i="27" s="1"/>
  <c r="AL446" i="27" s="1"/>
  <c r="AL447" i="27" s="1"/>
  <c r="AL448" i="27" s="1"/>
  <c r="AL449" i="27" s="1"/>
  <c r="AL450" i="27" s="1"/>
  <c r="AL451" i="27" s="1"/>
  <c r="AL452" i="27" s="1"/>
  <c r="AL453" i="27" s="1"/>
  <c r="AL454" i="27" s="1"/>
  <c r="AL455" i="27" s="1"/>
  <c r="AL456" i="27" s="1"/>
  <c r="AL457" i="27" s="1"/>
  <c r="AL458" i="27" s="1"/>
  <c r="AL459" i="27" s="1"/>
  <c r="AL460" i="27" s="1"/>
  <c r="AL461" i="27" s="1"/>
  <c r="AL462" i="27" s="1"/>
  <c r="AL463" i="27" s="1"/>
  <c r="AL464" i="27" s="1"/>
  <c r="AL465" i="27" s="1"/>
  <c r="AL466" i="27" s="1"/>
  <c r="AL467" i="27" s="1"/>
  <c r="AL468" i="27" s="1"/>
  <c r="AL469" i="27" s="1"/>
  <c r="AL470" i="27" s="1"/>
  <c r="AL471" i="27" s="1"/>
  <c r="AL472" i="27" s="1"/>
  <c r="AL473" i="27" s="1"/>
  <c r="AL474" i="27" s="1"/>
  <c r="AL475" i="27" s="1"/>
  <c r="AL476" i="27" s="1"/>
  <c r="AL477" i="27" s="1"/>
  <c r="AL478" i="27" s="1"/>
  <c r="AL479" i="27" s="1"/>
  <c r="AL480" i="27" s="1"/>
  <c r="AL481" i="27" s="1"/>
  <c r="AL482" i="27" s="1"/>
  <c r="AL483" i="27" s="1"/>
  <c r="AL484" i="27" s="1"/>
  <c r="AL485" i="27" s="1"/>
  <c r="AL486" i="27" s="1"/>
  <c r="AL487" i="27" s="1"/>
  <c r="AL488" i="27" s="1"/>
  <c r="AL489" i="27" s="1"/>
  <c r="AL490" i="27" s="1"/>
  <c r="AL491" i="27" s="1"/>
  <c r="AL492" i="27" s="1"/>
  <c r="AL493" i="27" s="1"/>
  <c r="AL494" i="27" s="1"/>
  <c r="AL495" i="27" s="1"/>
  <c r="AL496" i="27" s="1"/>
  <c r="AL497" i="27" s="1"/>
  <c r="AL498" i="27" s="1"/>
  <c r="AL499" i="27" s="1"/>
  <c r="AL500" i="27" s="1"/>
  <c r="AL501" i="27" s="1"/>
  <c r="AL502" i="27" s="1"/>
  <c r="AL503" i="27" s="1"/>
  <c r="AL504" i="27" s="1"/>
  <c r="AL505" i="27" s="1"/>
  <c r="AL506" i="27" s="1"/>
  <c r="AL507" i="27" s="1"/>
  <c r="AL508" i="27" s="1"/>
  <c r="AL509" i="27" s="1"/>
  <c r="AL510" i="27" s="1"/>
  <c r="AL511" i="27" s="1"/>
  <c r="AL512" i="27" s="1"/>
  <c r="C93" i="27"/>
  <c r="B94" i="27"/>
  <c r="AA207" i="27"/>
  <c r="AB206" i="27"/>
  <c r="AC307" i="27"/>
  <c r="AC412" i="27"/>
  <c r="AG413" i="27"/>
  <c r="AD413" i="27" s="1"/>
  <c r="AD412" i="27"/>
  <c r="AK414" i="27"/>
  <c r="AG202" i="27"/>
  <c r="AC308" i="27"/>
  <c r="AG309" i="27"/>
  <c r="AD309" i="27" s="1"/>
  <c r="AD308" i="27"/>
  <c r="AD307" i="27"/>
  <c r="AB221" i="26"/>
  <c r="B113" i="26"/>
  <c r="AA330" i="26"/>
  <c r="AB330" i="26" s="1"/>
  <c r="AA645" i="26"/>
  <c r="AB644" i="26"/>
  <c r="AA223" i="26"/>
  <c r="AB222" i="26"/>
  <c r="AA331" i="26"/>
  <c r="AD534" i="26"/>
  <c r="AC534" i="26"/>
  <c r="AG535" i="26"/>
  <c r="AG325" i="26"/>
  <c r="AD325" i="26" s="1"/>
  <c r="AG221" i="26"/>
  <c r="AD221" i="26" s="1"/>
  <c r="AC325" i="26"/>
  <c r="AG324" i="26"/>
  <c r="AL326" i="26"/>
  <c r="AL327" i="26" s="1"/>
  <c r="AI327" i="26" s="1"/>
  <c r="AI221" i="26"/>
  <c r="AE221" i="26" s="1"/>
  <c r="AF221" i="26" s="1"/>
  <c r="AG219" i="26"/>
  <c r="AC219" i="26" s="1"/>
  <c r="AI219" i="26"/>
  <c r="AE219" i="26" s="1"/>
  <c r="AF219" i="26" s="1"/>
  <c r="AC639" i="26"/>
  <c r="AD639" i="26"/>
  <c r="AG640" i="26"/>
  <c r="AG641" i="26" s="1"/>
  <c r="AG642" i="26" s="1"/>
  <c r="AG222" i="26"/>
  <c r="AD222" i="26" s="1"/>
  <c r="AG327" i="26"/>
  <c r="AC327" i="26" s="1"/>
  <c r="AL328" i="26"/>
  <c r="AI328" i="26" s="1"/>
  <c r="AM223" i="26"/>
  <c r="AM224" i="26" s="1"/>
  <c r="AC221" i="26"/>
  <c r="AE324" i="26"/>
  <c r="AF324" i="26" s="1"/>
  <c r="AG536" i="26"/>
  <c r="AD536" i="26" s="1"/>
  <c r="AB430" i="22"/>
  <c r="AC430" i="22" s="1"/>
  <c r="AA431" i="22"/>
  <c r="AA221" i="22"/>
  <c r="AB220" i="22"/>
  <c r="AG533" i="22"/>
  <c r="AD533" i="22" s="1"/>
  <c r="AA639" i="22"/>
  <c r="AB639" i="22" s="1"/>
  <c r="AA323" i="22"/>
  <c r="AB539" i="22"/>
  <c r="AA540" i="22"/>
  <c r="AG321" i="22"/>
  <c r="AD321" i="22" s="1"/>
  <c r="AI217" i="22"/>
  <c r="AD531" i="22"/>
  <c r="AI531" i="22"/>
  <c r="AI532" i="22" s="1"/>
  <c r="AI533" i="22" s="1"/>
  <c r="C111" i="22"/>
  <c r="B112" i="22"/>
  <c r="AD532" i="22"/>
  <c r="AG218" i="22"/>
  <c r="AC218" i="22" s="1"/>
  <c r="AC531" i="22"/>
  <c r="AI218" i="22"/>
  <c r="AG217" i="22"/>
  <c r="AK539" i="22"/>
  <c r="AK638" i="22"/>
  <c r="AB309" i="21"/>
  <c r="AA310" i="21"/>
  <c r="AD308" i="21"/>
  <c r="AG310" i="21"/>
  <c r="AC310" i="21" s="1"/>
  <c r="AC309" i="21"/>
  <c r="AL203" i="21"/>
  <c r="AE201" i="21"/>
  <c r="AF201" i="21" s="1"/>
  <c r="AC203" i="21"/>
  <c r="D100" i="21" s="1"/>
  <c r="AD203" i="21"/>
  <c r="AD202" i="21"/>
  <c r="E99" i="21" s="1"/>
  <c r="AI308" i="21"/>
  <c r="AE308" i="21" s="1"/>
  <c r="AF308" i="21" s="1"/>
  <c r="B97" i="20"/>
  <c r="AI203" i="20"/>
  <c r="AG203" i="20"/>
  <c r="AA334" i="19"/>
  <c r="AA438" i="19"/>
  <c r="AB542" i="19"/>
  <c r="AA649" i="19"/>
  <c r="AA650" i="19" s="1"/>
  <c r="AA651" i="19" s="1"/>
  <c r="AA230" i="19"/>
  <c r="AB229" i="19"/>
  <c r="C118" i="19"/>
  <c r="B119" i="19"/>
  <c r="AB543" i="19"/>
  <c r="AA544" i="19"/>
  <c r="AE646" i="19"/>
  <c r="AC647" i="19"/>
  <c r="AE647" i="19" s="1"/>
  <c r="AH543" i="19"/>
  <c r="AG327" i="14"/>
  <c r="AD327" i="14" s="1"/>
  <c r="AG222" i="14"/>
  <c r="AD222" i="14" s="1"/>
  <c r="AI222" i="14"/>
  <c r="AI223" i="14" s="1"/>
  <c r="AI224" i="14" s="1"/>
  <c r="AI327" i="14"/>
  <c r="AI328" i="14" s="1"/>
  <c r="AI329" i="14" s="1"/>
  <c r="AK224" i="14"/>
  <c r="AK225" i="14" s="1"/>
  <c r="AK226" i="14" s="1"/>
  <c r="AK227" i="14" s="1"/>
  <c r="AK228" i="14" s="1"/>
  <c r="AK229" i="14" s="1"/>
  <c r="AK230" i="14" s="1"/>
  <c r="AK231" i="14" s="1"/>
  <c r="AK232" i="14" s="1"/>
  <c r="AK233" i="14" s="1"/>
  <c r="AK234" i="14" s="1"/>
  <c r="AK235" i="14" s="1"/>
  <c r="AK236" i="14" s="1"/>
  <c r="AK237" i="14" s="1"/>
  <c r="AK238" i="14" s="1"/>
  <c r="AK239" i="14" s="1"/>
  <c r="AK240" i="14" s="1"/>
  <c r="AK241" i="14" s="1"/>
  <c r="AK242" i="14" s="1"/>
  <c r="AK243" i="14" s="1"/>
  <c r="AK244" i="14" s="1"/>
  <c r="AK245" i="14" s="1"/>
  <c r="AK246" i="14" s="1"/>
  <c r="AK247" i="14" s="1"/>
  <c r="AK248" i="14" s="1"/>
  <c r="AK249" i="14" s="1"/>
  <c r="AK250" i="14" s="1"/>
  <c r="AK251" i="14" s="1"/>
  <c r="AK252" i="14" s="1"/>
  <c r="AK253" i="14" s="1"/>
  <c r="AK254" i="14" s="1"/>
  <c r="AK255" i="14" s="1"/>
  <c r="AK256" i="14" s="1"/>
  <c r="AK257" i="14" s="1"/>
  <c r="AK258" i="14" s="1"/>
  <c r="AK259" i="14" s="1"/>
  <c r="AK260" i="14" s="1"/>
  <c r="AK261" i="14" s="1"/>
  <c r="AK262" i="14" s="1"/>
  <c r="AK263" i="14" s="1"/>
  <c r="AK264" i="14" s="1"/>
  <c r="AK265" i="14" s="1"/>
  <c r="AK266" i="14" s="1"/>
  <c r="AK267" i="14" s="1"/>
  <c r="AK268" i="14" s="1"/>
  <c r="AK269" i="14" s="1"/>
  <c r="AK270" i="14" s="1"/>
  <c r="AK271" i="14" s="1"/>
  <c r="AK272" i="14" s="1"/>
  <c r="AK273" i="14" s="1"/>
  <c r="AK274" i="14" s="1"/>
  <c r="AK275" i="14" s="1"/>
  <c r="AK276" i="14" s="1"/>
  <c r="AK277" i="14" s="1"/>
  <c r="AK278" i="14" s="1"/>
  <c r="AK279" i="14" s="1"/>
  <c r="AK280" i="14" s="1"/>
  <c r="AK281" i="14" s="1"/>
  <c r="AK282" i="14" s="1"/>
  <c r="AK283" i="14" s="1"/>
  <c r="AK284" i="14" s="1"/>
  <c r="AK285" i="14" s="1"/>
  <c r="AK286" i="14" s="1"/>
  <c r="AK287" i="14" s="1"/>
  <c r="AK288" i="14" s="1"/>
  <c r="AK289" i="14" s="1"/>
  <c r="AK290" i="14" s="1"/>
  <c r="AK291" i="14" s="1"/>
  <c r="AK292" i="14" s="1"/>
  <c r="AK293" i="14" s="1"/>
  <c r="AK294" i="14" s="1"/>
  <c r="AK295" i="14" s="1"/>
  <c r="AK296" i="14" s="1"/>
  <c r="AK297" i="14" s="1"/>
  <c r="AK298" i="14" s="1"/>
  <c r="AK299" i="14" s="1"/>
  <c r="AK300" i="14" s="1"/>
  <c r="AK301" i="14" s="1"/>
  <c r="AK302" i="14" s="1"/>
  <c r="AK303" i="14" s="1"/>
  <c r="AK304" i="14" s="1"/>
  <c r="AK305" i="14" s="1"/>
  <c r="AK306" i="14" s="1"/>
  <c r="AK307" i="14" s="1"/>
  <c r="AK308" i="14" s="1"/>
  <c r="AK309" i="14" s="1"/>
  <c r="AK310" i="14" s="1"/>
  <c r="AK311" i="14" s="1"/>
  <c r="AK312" i="14" s="1"/>
  <c r="AK313" i="14" s="1"/>
  <c r="AK314" i="14" s="1"/>
  <c r="AK315" i="14" s="1"/>
  <c r="AK316" i="14" s="1"/>
  <c r="AK317" i="14" s="1"/>
  <c r="AK318" i="14" s="1"/>
  <c r="AK319" i="14" s="1"/>
  <c r="AK320" i="14" s="1"/>
  <c r="AK321" i="14" s="1"/>
  <c r="AK322" i="14" s="1"/>
  <c r="AA303" i="25"/>
  <c r="AB302" i="25"/>
  <c r="AB511" i="25"/>
  <c r="AA512" i="25"/>
  <c r="AA406" i="25"/>
  <c r="AA616" i="25"/>
  <c r="AB195" i="25"/>
  <c r="AE195" i="25" s="1"/>
  <c r="AF195" i="25" s="1"/>
  <c r="AA196" i="25"/>
  <c r="B88" i="25"/>
  <c r="C87" i="25"/>
  <c r="C86" i="25"/>
  <c r="AC194" i="25"/>
  <c r="AD194" i="25"/>
  <c r="AG195" i="25"/>
  <c r="AG196" i="25" s="1"/>
  <c r="AG197" i="25" s="1"/>
  <c r="AG198" i="25" s="1"/>
  <c r="AG509" i="25"/>
  <c r="AE509" i="25" s="1"/>
  <c r="AF509" i="25" s="1"/>
  <c r="AC300" i="25"/>
  <c r="AK511" i="25"/>
  <c r="AK196" i="25"/>
  <c r="AK197" i="25" s="1"/>
  <c r="AK198" i="25" s="1"/>
  <c r="AK199" i="25" s="1"/>
  <c r="AK200" i="25" s="1"/>
  <c r="AK201" i="25" s="1"/>
  <c r="AK202" i="25" s="1"/>
  <c r="AK203" i="25" s="1"/>
  <c r="AK204" i="25" s="1"/>
  <c r="AK205" i="25" s="1"/>
  <c r="AK206" i="25" s="1"/>
  <c r="AK207" i="25" s="1"/>
  <c r="AK208" i="25" s="1"/>
  <c r="AK209" i="25" s="1"/>
  <c r="AK210" i="25" s="1"/>
  <c r="AK211" i="25" s="1"/>
  <c r="AK212" i="25" s="1"/>
  <c r="AK213" i="25" s="1"/>
  <c r="AK214" i="25" s="1"/>
  <c r="AK215" i="25" s="1"/>
  <c r="AK216" i="25" s="1"/>
  <c r="AK217" i="25" s="1"/>
  <c r="AK218" i="25" s="1"/>
  <c r="AK219" i="25" s="1"/>
  <c r="AK220" i="25" s="1"/>
  <c r="AK221" i="25" s="1"/>
  <c r="AK222" i="25" s="1"/>
  <c r="AK223" i="25" s="1"/>
  <c r="AK224" i="25" s="1"/>
  <c r="AK225" i="25" s="1"/>
  <c r="AK226" i="25" s="1"/>
  <c r="AK227" i="25" s="1"/>
  <c r="AK228" i="25" s="1"/>
  <c r="AK229" i="25" s="1"/>
  <c r="AK230" i="25" s="1"/>
  <c r="AK231" i="25" s="1"/>
  <c r="AK232" i="25" s="1"/>
  <c r="AK233" i="25" s="1"/>
  <c r="AK234" i="25" s="1"/>
  <c r="AK235" i="25" s="1"/>
  <c r="AK236" i="25" s="1"/>
  <c r="AK237" i="25" s="1"/>
  <c r="AK238" i="25" s="1"/>
  <c r="AK239" i="25" s="1"/>
  <c r="AK240" i="25" s="1"/>
  <c r="AK241" i="25" s="1"/>
  <c r="AK242" i="25" s="1"/>
  <c r="AK243" i="25" s="1"/>
  <c r="AK244" i="25" s="1"/>
  <c r="AK245" i="25" s="1"/>
  <c r="AK246" i="25" s="1"/>
  <c r="AK247" i="25" s="1"/>
  <c r="AK248" i="25" s="1"/>
  <c r="AK249" i="25" s="1"/>
  <c r="AK250" i="25" s="1"/>
  <c r="AK251" i="25" s="1"/>
  <c r="AK252" i="25" s="1"/>
  <c r="AK253" i="25" s="1"/>
  <c r="AK254" i="25" s="1"/>
  <c r="AK255" i="25" s="1"/>
  <c r="AK256" i="25" s="1"/>
  <c r="AK257" i="25" s="1"/>
  <c r="AK258" i="25" s="1"/>
  <c r="AK259" i="25" s="1"/>
  <c r="AK260" i="25" s="1"/>
  <c r="AK261" i="25" s="1"/>
  <c r="AK262" i="25" s="1"/>
  <c r="AK263" i="25" s="1"/>
  <c r="AK264" i="25" s="1"/>
  <c r="AK265" i="25" s="1"/>
  <c r="AK266" i="25" s="1"/>
  <c r="AK267" i="25" s="1"/>
  <c r="AK268" i="25" s="1"/>
  <c r="AK269" i="25" s="1"/>
  <c r="AK270" i="25" s="1"/>
  <c r="AK271" i="25" s="1"/>
  <c r="AK272" i="25" s="1"/>
  <c r="AK273" i="25" s="1"/>
  <c r="AK274" i="25" s="1"/>
  <c r="AK275" i="25" s="1"/>
  <c r="AK276" i="25" s="1"/>
  <c r="AK277" i="25" s="1"/>
  <c r="AK278" i="25" s="1"/>
  <c r="AK279" i="25" s="1"/>
  <c r="AK280" i="25" s="1"/>
  <c r="AK281" i="25" s="1"/>
  <c r="AK282" i="25" s="1"/>
  <c r="AK283" i="25" s="1"/>
  <c r="AK284" i="25" s="1"/>
  <c r="AK285" i="25" s="1"/>
  <c r="AK286" i="25" s="1"/>
  <c r="AK287" i="25" s="1"/>
  <c r="AK288" i="25" s="1"/>
  <c r="AK289" i="25" s="1"/>
  <c r="AK290" i="25" s="1"/>
  <c r="AK291" i="25" s="1"/>
  <c r="AK292" i="25" s="1"/>
  <c r="AK293" i="25" s="1"/>
  <c r="AK294" i="25" s="1"/>
  <c r="AG405" i="25"/>
  <c r="AC404" i="25"/>
  <c r="AE404" i="25"/>
  <c r="AF404" i="25" s="1"/>
  <c r="AG302" i="25"/>
  <c r="AC301" i="25"/>
  <c r="AD404" i="25"/>
  <c r="C88" i="24"/>
  <c r="AA197" i="24"/>
  <c r="AA511" i="24"/>
  <c r="AB405" i="24"/>
  <c r="B90" i="24"/>
  <c r="C89" i="24"/>
  <c r="AC299" i="24"/>
  <c r="AG405" i="24"/>
  <c r="AG406" i="24" s="1"/>
  <c r="AC406" i="24" s="1"/>
  <c r="AK302" i="24"/>
  <c r="AC404" i="24"/>
  <c r="AC194" i="24"/>
  <c r="AG509" i="24"/>
  <c r="AE509" i="24" s="1"/>
  <c r="AF509" i="24" s="1"/>
  <c r="B86" i="23"/>
  <c r="AH301" i="24"/>
  <c r="AD300" i="24"/>
  <c r="AH191" i="23"/>
  <c r="AH192" i="23" s="1"/>
  <c r="AH193" i="23" s="1"/>
  <c r="AH194" i="23" s="1"/>
  <c r="AH195" i="23" s="1"/>
  <c r="AH196" i="23" s="1"/>
  <c r="AH197" i="23" s="1"/>
  <c r="AH198" i="23" s="1"/>
  <c r="AH199" i="23" s="1"/>
  <c r="AH200" i="23" s="1"/>
  <c r="AH201" i="23" s="1"/>
  <c r="AH202" i="23" s="1"/>
  <c r="AH203" i="23" s="1"/>
  <c r="AH204" i="23" s="1"/>
  <c r="AH205" i="23" s="1"/>
  <c r="AH206" i="23" s="1"/>
  <c r="AH207" i="23" s="1"/>
  <c r="AH208" i="23" s="1"/>
  <c r="AH209" i="23" s="1"/>
  <c r="AH210" i="23" s="1"/>
  <c r="AH211" i="23" s="1"/>
  <c r="AH212" i="23" s="1"/>
  <c r="AH213" i="23" s="1"/>
  <c r="AH214" i="23" s="1"/>
  <c r="AH215" i="23" s="1"/>
  <c r="AH216" i="23" s="1"/>
  <c r="AH217" i="23" s="1"/>
  <c r="AH218" i="23" s="1"/>
  <c r="AH219" i="23" s="1"/>
  <c r="AH220" i="23" s="1"/>
  <c r="AH221" i="23" s="1"/>
  <c r="AH222" i="23" s="1"/>
  <c r="AH223" i="23" s="1"/>
  <c r="AH224" i="23" s="1"/>
  <c r="AH225" i="23" s="1"/>
  <c r="AH226" i="23" s="1"/>
  <c r="AH227" i="23" s="1"/>
  <c r="AH228" i="23" s="1"/>
  <c r="AH229" i="23" s="1"/>
  <c r="AH230" i="23" s="1"/>
  <c r="AH231" i="23" s="1"/>
  <c r="AH232" i="23" s="1"/>
  <c r="AH233" i="23" s="1"/>
  <c r="AH234" i="23" s="1"/>
  <c r="AH235" i="23" s="1"/>
  <c r="AH236" i="23" s="1"/>
  <c r="AH237" i="23" s="1"/>
  <c r="AH238" i="23" s="1"/>
  <c r="AH239" i="23" s="1"/>
  <c r="AH240" i="23" s="1"/>
  <c r="AH241" i="23" s="1"/>
  <c r="AH242" i="23" s="1"/>
  <c r="AH243" i="23" s="1"/>
  <c r="AH244" i="23" s="1"/>
  <c r="AH245" i="23" s="1"/>
  <c r="AH246" i="23" s="1"/>
  <c r="AH247" i="23" s="1"/>
  <c r="AH248" i="23" s="1"/>
  <c r="AH249" i="23" s="1"/>
  <c r="AH250" i="23" s="1"/>
  <c r="AH251" i="23" s="1"/>
  <c r="AH252" i="23" s="1"/>
  <c r="AH253" i="23" s="1"/>
  <c r="AH254" i="23" s="1"/>
  <c r="AH255" i="23" s="1"/>
  <c r="AH256" i="23" s="1"/>
  <c r="AH257" i="23" s="1"/>
  <c r="AH258" i="23" s="1"/>
  <c r="AH259" i="23" s="1"/>
  <c r="AH260" i="23" s="1"/>
  <c r="AH261" i="23" s="1"/>
  <c r="AH262" i="23" s="1"/>
  <c r="AH263" i="23" s="1"/>
  <c r="AH264" i="23" s="1"/>
  <c r="AH265" i="23" s="1"/>
  <c r="AH266" i="23" s="1"/>
  <c r="AH267" i="23" s="1"/>
  <c r="AH268" i="23" s="1"/>
  <c r="AH269" i="23" s="1"/>
  <c r="AH270" i="23" s="1"/>
  <c r="AH271" i="23" s="1"/>
  <c r="AH272" i="23" s="1"/>
  <c r="AH273" i="23" s="1"/>
  <c r="AH274" i="23" s="1"/>
  <c r="AH275" i="23" s="1"/>
  <c r="AH276" i="23" s="1"/>
  <c r="AH277" i="23" s="1"/>
  <c r="AH278" i="23" s="1"/>
  <c r="AH279" i="23" s="1"/>
  <c r="AH280" i="23" s="1"/>
  <c r="AH281" i="23" s="1"/>
  <c r="AH282" i="23" s="1"/>
  <c r="AH283" i="23" s="1"/>
  <c r="AH284" i="23" s="1"/>
  <c r="AH285" i="23" s="1"/>
  <c r="AH286" i="23" s="1"/>
  <c r="AH287" i="23" s="1"/>
  <c r="AH288" i="23" s="1"/>
  <c r="AH289" i="23" s="1"/>
  <c r="AA297" i="23"/>
  <c r="AB297" i="23" s="1"/>
  <c r="AB296" i="23"/>
  <c r="AA298" i="23"/>
  <c r="AK403" i="23"/>
  <c r="AK404" i="23" s="1"/>
  <c r="AK405" i="23" s="1"/>
  <c r="AK406" i="23" s="1"/>
  <c r="AK407" i="23" s="1"/>
  <c r="AD294" i="23"/>
  <c r="AC294" i="23"/>
  <c r="D81" i="23" s="1"/>
  <c r="E28" i="23" s="1"/>
  <c r="AM220" i="22"/>
  <c r="AM221" i="22" s="1"/>
  <c r="AM222" i="22" s="1"/>
  <c r="AM223" i="22" s="1"/>
  <c r="AM224" i="22" s="1"/>
  <c r="AM225" i="22" s="1"/>
  <c r="AM226" i="22" s="1"/>
  <c r="AM227" i="22" s="1"/>
  <c r="AM228" i="22" s="1"/>
  <c r="AM229" i="22" s="1"/>
  <c r="AM230" i="22" s="1"/>
  <c r="AM231" i="22" s="1"/>
  <c r="AM232" i="22" s="1"/>
  <c r="AM233" i="22" s="1"/>
  <c r="AM234" i="22" s="1"/>
  <c r="AM235" i="22" s="1"/>
  <c r="AM236" i="22" s="1"/>
  <c r="AM237" i="22" s="1"/>
  <c r="AM238" i="22" s="1"/>
  <c r="AM239" i="22" s="1"/>
  <c r="AM240" i="22" s="1"/>
  <c r="AM241" i="22" s="1"/>
  <c r="AM242" i="22" s="1"/>
  <c r="AM243" i="22" s="1"/>
  <c r="AM244" i="22" s="1"/>
  <c r="AM245" i="22" s="1"/>
  <c r="AM246" i="22" s="1"/>
  <c r="AM247" i="22" s="1"/>
  <c r="AM248" i="22" s="1"/>
  <c r="AM249" i="22" s="1"/>
  <c r="AM250" i="22" s="1"/>
  <c r="AM251" i="22" s="1"/>
  <c r="AM252" i="22" s="1"/>
  <c r="AM253" i="22" s="1"/>
  <c r="AM254" i="22" s="1"/>
  <c r="AM255" i="22" s="1"/>
  <c r="AM256" i="22" s="1"/>
  <c r="AM257" i="22" s="1"/>
  <c r="AM258" i="22" s="1"/>
  <c r="AM259" i="22" s="1"/>
  <c r="AM260" i="22" s="1"/>
  <c r="AM261" i="22" s="1"/>
  <c r="AM262" i="22" s="1"/>
  <c r="AM263" i="22" s="1"/>
  <c r="AM264" i="22" s="1"/>
  <c r="AM265" i="22" s="1"/>
  <c r="AM266" i="22" s="1"/>
  <c r="AM267" i="22" s="1"/>
  <c r="AM268" i="22" s="1"/>
  <c r="AM269" i="22" s="1"/>
  <c r="AM270" i="22" s="1"/>
  <c r="AM271" i="22" s="1"/>
  <c r="AM272" i="22" s="1"/>
  <c r="AM273" i="22" s="1"/>
  <c r="AM274" i="22" s="1"/>
  <c r="AM275" i="22" s="1"/>
  <c r="AM276" i="22" s="1"/>
  <c r="AM277" i="22" s="1"/>
  <c r="AM278" i="22" s="1"/>
  <c r="AM279" i="22" s="1"/>
  <c r="AM280" i="22" s="1"/>
  <c r="AM281" i="22" s="1"/>
  <c r="AM282" i="22" s="1"/>
  <c r="AM283" i="22" s="1"/>
  <c r="AM284" i="22" s="1"/>
  <c r="AM285" i="22" s="1"/>
  <c r="AM286" i="22" s="1"/>
  <c r="AM287" i="22" s="1"/>
  <c r="AM288" i="22" s="1"/>
  <c r="AM289" i="22" s="1"/>
  <c r="AM290" i="22" s="1"/>
  <c r="AM291" i="22" s="1"/>
  <c r="AM292" i="22" s="1"/>
  <c r="AM293" i="22" s="1"/>
  <c r="AM294" i="22" s="1"/>
  <c r="AM295" i="22" s="1"/>
  <c r="AM296" i="22" s="1"/>
  <c r="AM297" i="22" s="1"/>
  <c r="AM298" i="22" s="1"/>
  <c r="AM299" i="22" s="1"/>
  <c r="AM300" i="22" s="1"/>
  <c r="AM301" i="22" s="1"/>
  <c r="AM302" i="22" s="1"/>
  <c r="AM303" i="22" s="1"/>
  <c r="AM304" i="22" s="1"/>
  <c r="AM305" i="22" s="1"/>
  <c r="AM306" i="22" s="1"/>
  <c r="AM307" i="22" s="1"/>
  <c r="AM308" i="22" s="1"/>
  <c r="AM309" i="22" s="1"/>
  <c r="AM310" i="22" s="1"/>
  <c r="AM311" i="22" s="1"/>
  <c r="AM312" i="22" s="1"/>
  <c r="AM313" i="22" s="1"/>
  <c r="AM314" i="22" s="1"/>
  <c r="AM315" i="22" s="1"/>
  <c r="AM316" i="22" s="1"/>
  <c r="AG219" i="22"/>
  <c r="AI219" i="22"/>
  <c r="AD327" i="26"/>
  <c r="AI309" i="21"/>
  <c r="AE309" i="21" s="1"/>
  <c r="AF309" i="21" s="1"/>
  <c r="AK310" i="21"/>
  <c r="AD309" i="21"/>
  <c r="AG296" i="23"/>
  <c r="AC295" i="23"/>
  <c r="AK512" i="24"/>
  <c r="AK192" i="23"/>
  <c r="AK333" i="19"/>
  <c r="AC332" i="19"/>
  <c r="AD332" i="19"/>
  <c r="AK205" i="20"/>
  <c r="AH296" i="23"/>
  <c r="AD295" i="23"/>
  <c r="AH196" i="25"/>
  <c r="AH301" i="25"/>
  <c r="AD300" i="25"/>
  <c r="AH616" i="25"/>
  <c r="AH617" i="25" s="1"/>
  <c r="AH618" i="25" s="1"/>
  <c r="AH619" i="25" s="1"/>
  <c r="AH620" i="25" s="1"/>
  <c r="AH621" i="25" s="1"/>
  <c r="AH622" i="25" s="1"/>
  <c r="AH623" i="25" s="1"/>
  <c r="AH624" i="25" s="1"/>
  <c r="AH625" i="25" s="1"/>
  <c r="AH626" i="25" s="1"/>
  <c r="AH627" i="25" s="1"/>
  <c r="AH628" i="25" s="1"/>
  <c r="AH629" i="25" s="1"/>
  <c r="AH630" i="25" s="1"/>
  <c r="AH631" i="25" s="1"/>
  <c r="AH632" i="25" s="1"/>
  <c r="AH633" i="25" s="1"/>
  <c r="AH634" i="25" s="1"/>
  <c r="AH635" i="25" s="1"/>
  <c r="AH636" i="25" s="1"/>
  <c r="AH637" i="25" s="1"/>
  <c r="AH638" i="25" s="1"/>
  <c r="AH639" i="25" s="1"/>
  <c r="AH640" i="25" s="1"/>
  <c r="AH641" i="25" s="1"/>
  <c r="AH642" i="25" s="1"/>
  <c r="AH643" i="25" s="1"/>
  <c r="AH644" i="25" s="1"/>
  <c r="AH645" i="25" s="1"/>
  <c r="AH646" i="25" s="1"/>
  <c r="AH647" i="25" s="1"/>
  <c r="AH648" i="25" s="1"/>
  <c r="AH649" i="25" s="1"/>
  <c r="AH650" i="25" s="1"/>
  <c r="AH651" i="25" s="1"/>
  <c r="AH652" i="25" s="1"/>
  <c r="AH653" i="25" s="1"/>
  <c r="AH654" i="25" s="1"/>
  <c r="AH655" i="25" s="1"/>
  <c r="AH656" i="25" s="1"/>
  <c r="AH657" i="25" s="1"/>
  <c r="AH658" i="25" s="1"/>
  <c r="AH659" i="25" s="1"/>
  <c r="AH660" i="25" s="1"/>
  <c r="AH661" i="25" s="1"/>
  <c r="AH662" i="25" s="1"/>
  <c r="AH663" i="25" s="1"/>
  <c r="AH664" i="25" s="1"/>
  <c r="AH665" i="25" s="1"/>
  <c r="AH666" i="25" s="1"/>
  <c r="AH667" i="25" s="1"/>
  <c r="AH668" i="25" s="1"/>
  <c r="AH669" i="25" s="1"/>
  <c r="AH670" i="25" s="1"/>
  <c r="AH671" i="25" s="1"/>
  <c r="AH672" i="25" s="1"/>
  <c r="AH673" i="25" s="1"/>
  <c r="AH674" i="25" s="1"/>
  <c r="AH675" i="25" s="1"/>
  <c r="AH676" i="25" s="1"/>
  <c r="AH677" i="25" s="1"/>
  <c r="AH678" i="25" s="1"/>
  <c r="AH679" i="25" s="1"/>
  <c r="AH680" i="25" s="1"/>
  <c r="AH681" i="25" s="1"/>
  <c r="AH682" i="25" s="1"/>
  <c r="AH683" i="25" s="1"/>
  <c r="AH684" i="25" s="1"/>
  <c r="AH685" i="25" s="1"/>
  <c r="AH686" i="25" s="1"/>
  <c r="AH687" i="25" s="1"/>
  <c r="AH688" i="25" s="1"/>
  <c r="AH689" i="25" s="1"/>
  <c r="AH690" i="25" s="1"/>
  <c r="AH691" i="25" s="1"/>
  <c r="AH692" i="25" s="1"/>
  <c r="AH693" i="25" s="1"/>
  <c r="AH694" i="25" s="1"/>
  <c r="AH695" i="25" s="1"/>
  <c r="AH696" i="25" s="1"/>
  <c r="AH697" i="25" s="1"/>
  <c r="AH698" i="25" s="1"/>
  <c r="AH699" i="25" s="1"/>
  <c r="AH700" i="25" s="1"/>
  <c r="AH701" i="25" s="1"/>
  <c r="AH702" i="25" s="1"/>
  <c r="AH703" i="25" s="1"/>
  <c r="AH704" i="25" s="1"/>
  <c r="AH705" i="25" s="1"/>
  <c r="AH706" i="25" s="1"/>
  <c r="AH707" i="25" s="1"/>
  <c r="AH708" i="25" s="1"/>
  <c r="AH709" i="25" s="1"/>
  <c r="AH710" i="25" s="1"/>
  <c r="AH711" i="25" s="1"/>
  <c r="AH712" i="25" s="1"/>
  <c r="AH713" i="25" s="1"/>
  <c r="AH714" i="25" s="1"/>
  <c r="AH205" i="27"/>
  <c r="AG322" i="22"/>
  <c r="AM323" i="22"/>
  <c r="AI322" i="22"/>
  <c r="AA208" i="12"/>
  <c r="AB207" i="12"/>
  <c r="AK409" i="25"/>
  <c r="AK642" i="26"/>
  <c r="AK617" i="25"/>
  <c r="AK329" i="14"/>
  <c r="AH401" i="23"/>
  <c r="AD400" i="23"/>
  <c r="AH406" i="24"/>
  <c r="AC614" i="25"/>
  <c r="AD614" i="25"/>
  <c r="AG615" i="25"/>
  <c r="AD615" i="25" s="1"/>
  <c r="AK196" i="24"/>
  <c r="AD195" i="24"/>
  <c r="AC195" i="24"/>
  <c r="AH405" i="25"/>
  <c r="AE220" i="26"/>
  <c r="AF220" i="26" s="1"/>
  <c r="AB313" i="12"/>
  <c r="AD194" i="24"/>
  <c r="AL330" i="22"/>
  <c r="AM229" i="19"/>
  <c r="AL537" i="26"/>
  <c r="AL221" i="22"/>
  <c r="AG204" i="24"/>
  <c r="AL318" i="21"/>
  <c r="AG337" i="19"/>
  <c r="AL310" i="27"/>
  <c r="AA315" i="12"/>
  <c r="AB314" i="12"/>
  <c r="AK299" i="23"/>
  <c r="AE300" i="25"/>
  <c r="AF300" i="25" s="1"/>
  <c r="AB648" i="19"/>
  <c r="AE648" i="19" s="1"/>
  <c r="AC202" i="27"/>
  <c r="D90" i="27" s="1"/>
  <c r="AG310" i="12"/>
  <c r="AD310" i="12" s="1"/>
  <c r="AC309" i="12"/>
  <c r="AG311" i="12"/>
  <c r="AG312" i="12" s="1"/>
  <c r="AG313" i="12" s="1"/>
  <c r="AG314" i="12" s="1"/>
  <c r="AG315" i="12" s="1"/>
  <c r="AG316" i="12" s="1"/>
  <c r="AG317" i="12" s="1"/>
  <c r="AG318" i="12" s="1"/>
  <c r="AG319" i="12" s="1"/>
  <c r="AG320" i="12" s="1"/>
  <c r="AG321" i="12" s="1"/>
  <c r="AG322" i="12" s="1"/>
  <c r="AG323" i="12" s="1"/>
  <c r="AG324" i="12" s="1"/>
  <c r="AG325" i="12" s="1"/>
  <c r="AG326" i="12" s="1"/>
  <c r="AG327" i="12" s="1"/>
  <c r="AG328" i="12" s="1"/>
  <c r="AG329" i="12" s="1"/>
  <c r="AG330" i="12" s="1"/>
  <c r="AG331" i="12" s="1"/>
  <c r="AG332" i="12" s="1"/>
  <c r="AG333" i="12" s="1"/>
  <c r="AG334" i="12" s="1"/>
  <c r="AG335" i="12" s="1"/>
  <c r="AG336" i="12" s="1"/>
  <c r="AG337" i="12" s="1"/>
  <c r="AG338" i="12" s="1"/>
  <c r="AG339" i="12" s="1"/>
  <c r="AG340" i="12" s="1"/>
  <c r="AG341" i="12" s="1"/>
  <c r="AG342" i="12" s="1"/>
  <c r="AG343" i="12" s="1"/>
  <c r="AG344" i="12" s="1"/>
  <c r="AG345" i="12" s="1"/>
  <c r="AG346" i="12" s="1"/>
  <c r="AG347" i="12" s="1"/>
  <c r="AG348" i="12" s="1"/>
  <c r="AG349" i="12" s="1"/>
  <c r="AG350" i="12" s="1"/>
  <c r="AG351" i="12" s="1"/>
  <c r="AG352" i="12" s="1"/>
  <c r="AG353" i="12" s="1"/>
  <c r="AG354" i="12" s="1"/>
  <c r="AG355" i="12" s="1"/>
  <c r="AG356" i="12" s="1"/>
  <c r="AG357" i="12" s="1"/>
  <c r="AG358" i="12" s="1"/>
  <c r="AG359" i="12" s="1"/>
  <c r="AG360" i="12" s="1"/>
  <c r="AG361" i="12" s="1"/>
  <c r="AG362" i="12" s="1"/>
  <c r="AG363" i="12" s="1"/>
  <c r="AG364" i="12" s="1"/>
  <c r="AG365" i="12" s="1"/>
  <c r="AG366" i="12" s="1"/>
  <c r="AG367" i="12" s="1"/>
  <c r="AG368" i="12" s="1"/>
  <c r="AG369" i="12" s="1"/>
  <c r="AG370" i="12" s="1"/>
  <c r="AG371" i="12" s="1"/>
  <c r="AG372" i="12" s="1"/>
  <c r="AG373" i="12" s="1"/>
  <c r="AG374" i="12" s="1"/>
  <c r="AG375" i="12" s="1"/>
  <c r="AG376" i="12" s="1"/>
  <c r="AG377" i="12" s="1"/>
  <c r="AG378" i="12" s="1"/>
  <c r="AG379" i="12" s="1"/>
  <c r="AG380" i="12" s="1"/>
  <c r="AG381" i="12" s="1"/>
  <c r="AG382" i="12" s="1"/>
  <c r="AG383" i="12" s="1"/>
  <c r="AG384" i="12" s="1"/>
  <c r="AG385" i="12" s="1"/>
  <c r="AG386" i="12" s="1"/>
  <c r="AG387" i="12" s="1"/>
  <c r="AG388" i="12" s="1"/>
  <c r="AG389" i="12" s="1"/>
  <c r="AG390" i="12" s="1"/>
  <c r="AG391" i="12" s="1"/>
  <c r="AG392" i="12" s="1"/>
  <c r="AG393" i="12" s="1"/>
  <c r="AG394" i="12" s="1"/>
  <c r="AG395" i="12" s="1"/>
  <c r="AG396" i="12" s="1"/>
  <c r="AG397" i="12" s="1"/>
  <c r="AG398" i="12" s="1"/>
  <c r="AG399" i="12" s="1"/>
  <c r="AG400" i="12" s="1"/>
  <c r="AG401" i="12" s="1"/>
  <c r="AG402" i="12" s="1"/>
  <c r="AG403" i="12" s="1"/>
  <c r="AG404" i="12" s="1"/>
  <c r="AG405" i="12" s="1"/>
  <c r="AG406" i="12" s="1"/>
  <c r="AG407" i="12" s="1"/>
  <c r="AG408" i="12" s="1"/>
  <c r="AG409" i="12" s="1"/>
  <c r="AD309" i="12"/>
  <c r="AK311" i="12"/>
  <c r="AA197" i="2"/>
  <c r="AA198" i="2" s="1"/>
  <c r="AB198" i="2"/>
  <c r="AA199" i="2"/>
  <c r="AB197" i="2"/>
  <c r="C86" i="2"/>
  <c r="B89" i="2"/>
  <c r="C88" i="2"/>
  <c r="C87" i="2"/>
  <c r="AI301" i="25"/>
  <c r="AI302" i="25" s="1"/>
  <c r="AE222" i="14"/>
  <c r="AF222" i="14" s="1"/>
  <c r="AE299" i="24"/>
  <c r="AF299" i="24" s="1"/>
  <c r="AI510" i="24"/>
  <c r="AI511" i="24" s="1"/>
  <c r="AE194" i="24"/>
  <c r="AF194" i="24" s="1"/>
  <c r="AE194" i="25"/>
  <c r="AF194" i="25" s="1"/>
  <c r="AE307" i="27"/>
  <c r="AF307" i="27" s="1"/>
  <c r="AI195" i="2"/>
  <c r="AI196" i="2" s="1"/>
  <c r="AI197" i="2" s="1"/>
  <c r="AI301" i="24"/>
  <c r="AE300" i="24"/>
  <c r="AF300" i="24" s="1"/>
  <c r="AE331" i="19"/>
  <c r="AF331" i="19" s="1"/>
  <c r="AG195" i="2"/>
  <c r="AD195" i="2" s="1"/>
  <c r="E85" i="2" s="1"/>
  <c r="AI198" i="25"/>
  <c r="AI199" i="25" s="1"/>
  <c r="AI311" i="12"/>
  <c r="AI510" i="25"/>
  <c r="AI511" i="25" s="1"/>
  <c r="AE332" i="19"/>
  <c r="AF332" i="19" s="1"/>
  <c r="AI400" i="23"/>
  <c r="AE399" i="23"/>
  <c r="AF399" i="23" s="1"/>
  <c r="AI203" i="27"/>
  <c r="AI204" i="27" s="1"/>
  <c r="AE202" i="27"/>
  <c r="AF202" i="27" s="1"/>
  <c r="AI640" i="26"/>
  <c r="AE639" i="26"/>
  <c r="AF639" i="26" s="1"/>
  <c r="AE309" i="12"/>
  <c r="AF309" i="12" s="1"/>
  <c r="AE299" i="25"/>
  <c r="AF299" i="25" s="1"/>
  <c r="AI190" i="23"/>
  <c r="AE189" i="23"/>
  <c r="AF189" i="23" s="1"/>
  <c r="AI615" i="25"/>
  <c r="AE333" i="19"/>
  <c r="AF333" i="19" s="1"/>
  <c r="AI196" i="24"/>
  <c r="AI405" i="25"/>
  <c r="AH206" i="12"/>
  <c r="AH198" i="2"/>
  <c r="AI335" i="19"/>
  <c r="AE204" i="12"/>
  <c r="AF204" i="12" s="1"/>
  <c r="AG205" i="12"/>
  <c r="AC204" i="12"/>
  <c r="AD204" i="12"/>
  <c r="AI535" i="26"/>
  <c r="AE534" i="26"/>
  <c r="AF534" i="26" s="1"/>
  <c r="AI207" i="12"/>
  <c r="AE405" i="24"/>
  <c r="AF405" i="24" s="1"/>
  <c r="AI227" i="19"/>
  <c r="AE226" i="19"/>
  <c r="AF226" i="19" s="1"/>
  <c r="AI204" i="20"/>
  <c r="AI295" i="23"/>
  <c r="AE294" i="23"/>
  <c r="AF294" i="23" s="1"/>
  <c r="AI309" i="27"/>
  <c r="AE308" i="27"/>
  <c r="AF308" i="27" s="1"/>
  <c r="AE412" i="27"/>
  <c r="AF412" i="27" s="1"/>
  <c r="AE533" i="22" l="1"/>
  <c r="AF533" i="22" s="1"/>
  <c r="AE636" i="22"/>
  <c r="AF636" i="22" s="1"/>
  <c r="AC216" i="22"/>
  <c r="AE216" i="22"/>
  <c r="AF216" i="22" s="1"/>
  <c r="AE321" i="22"/>
  <c r="AF321" i="22" s="1"/>
  <c r="E109" i="22"/>
  <c r="AE322" i="22"/>
  <c r="AF322" i="22" s="1"/>
  <c r="AC321" i="22"/>
  <c r="AE532" i="22"/>
  <c r="AF532" i="22" s="1"/>
  <c r="AC636" i="22"/>
  <c r="AG637" i="22"/>
  <c r="AE637" i="22" s="1"/>
  <c r="AF637" i="22" s="1"/>
  <c r="AG227" i="19"/>
  <c r="D92" i="12"/>
  <c r="AG301" i="24"/>
  <c r="AG302" i="24" s="1"/>
  <c r="AG303" i="24" s="1"/>
  <c r="AG304" i="24" s="1"/>
  <c r="AG305" i="24" s="1"/>
  <c r="AG306" i="24" s="1"/>
  <c r="C100" i="21"/>
  <c r="B101" i="21"/>
  <c r="AB436" i="14"/>
  <c r="AC436" i="14" s="1"/>
  <c r="AI325" i="26"/>
  <c r="AE325" i="26" s="1"/>
  <c r="AF325" i="26" s="1"/>
  <c r="AC202" i="21"/>
  <c r="D99" i="21" s="1"/>
  <c r="AC220" i="26"/>
  <c r="AC400" i="23"/>
  <c r="AA192" i="23"/>
  <c r="AB191" i="23"/>
  <c r="AA403" i="23"/>
  <c r="AB402" i="23"/>
  <c r="AC402" i="23" s="1"/>
  <c r="AC401" i="23"/>
  <c r="AB204" i="21"/>
  <c r="AD204" i="21" s="1"/>
  <c r="E101" i="21" s="1"/>
  <c r="AA205" i="21"/>
  <c r="C97" i="12"/>
  <c r="B98" i="12"/>
  <c r="F98" i="21"/>
  <c r="AA640" i="22"/>
  <c r="AA641" i="22" s="1"/>
  <c r="AE301" i="24"/>
  <c r="AF301" i="24" s="1"/>
  <c r="AG328" i="14"/>
  <c r="AE328" i="14" s="1"/>
  <c r="AF328" i="14" s="1"/>
  <c r="AC226" i="19"/>
  <c r="AD219" i="26"/>
  <c r="AD189" i="23"/>
  <c r="E81" i="23" s="1"/>
  <c r="AA415" i="27"/>
  <c r="AB414" i="27"/>
  <c r="AB207" i="20"/>
  <c r="AA208" i="20"/>
  <c r="AA330" i="14"/>
  <c r="AB329" i="14"/>
  <c r="AB303" i="24"/>
  <c r="AA304" i="24"/>
  <c r="AA411" i="24"/>
  <c r="AB410" i="24"/>
  <c r="AE202" i="21"/>
  <c r="AF202" i="21" s="1"/>
  <c r="F99" i="21" s="1"/>
  <c r="AD331" i="19"/>
  <c r="E115" i="19" s="1"/>
  <c r="AB431" i="26"/>
  <c r="AC431" i="26" s="1"/>
  <c r="AA432" i="26"/>
  <c r="AA540" i="26"/>
  <c r="AB539" i="26"/>
  <c r="AI534" i="22"/>
  <c r="AI220" i="22"/>
  <c r="AG220" i="22"/>
  <c r="E98" i="21"/>
  <c r="AE541" i="19"/>
  <c r="AF541" i="19" s="1"/>
  <c r="F115" i="19" s="1"/>
  <c r="AC541" i="19"/>
  <c r="AC542" i="19"/>
  <c r="AG190" i="23"/>
  <c r="AE190" i="23" s="1"/>
  <c r="AF190" i="23" s="1"/>
  <c r="AD405" i="24"/>
  <c r="AD195" i="25"/>
  <c r="AC543" i="19"/>
  <c r="AE217" i="22"/>
  <c r="AF217" i="22" s="1"/>
  <c r="AA438" i="14"/>
  <c r="AB437" i="14"/>
  <c r="AC437" i="14" s="1"/>
  <c r="AA228" i="14"/>
  <c r="AB227" i="14"/>
  <c r="C115" i="14"/>
  <c r="B116" i="14"/>
  <c r="AE531" i="22"/>
  <c r="AF531" i="22" s="1"/>
  <c r="AE436" i="19"/>
  <c r="AF436" i="19" s="1"/>
  <c r="AE404" i="24"/>
  <c r="AF404" i="24" s="1"/>
  <c r="AG407" i="24"/>
  <c r="AD542" i="19"/>
  <c r="AC405" i="24"/>
  <c r="AC195" i="25"/>
  <c r="AG437" i="19"/>
  <c r="AC436" i="19"/>
  <c r="D115" i="19" s="1"/>
  <c r="E42" i="19" s="1"/>
  <c r="AE203" i="20"/>
  <c r="AF203" i="20" s="1"/>
  <c r="F92" i="20" s="1"/>
  <c r="E100" i="21"/>
  <c r="AA313" i="27"/>
  <c r="AB312" i="27"/>
  <c r="C94" i="27"/>
  <c r="B95" i="27"/>
  <c r="AA208" i="27"/>
  <c r="AB207" i="27"/>
  <c r="AD202" i="27"/>
  <c r="E90" i="27" s="1"/>
  <c r="AG203" i="27"/>
  <c r="AK415" i="27"/>
  <c r="AC413" i="27"/>
  <c r="AG414" i="27"/>
  <c r="AC309" i="27"/>
  <c r="AG310" i="27"/>
  <c r="C113" i="26"/>
  <c r="B114" i="26"/>
  <c r="AA332" i="26"/>
  <c r="AB331" i="26"/>
  <c r="AB223" i="26"/>
  <c r="AA224" i="26"/>
  <c r="AB645" i="26"/>
  <c r="AA646" i="26"/>
  <c r="AE222" i="26"/>
  <c r="AF222" i="26" s="1"/>
  <c r="AE327" i="26"/>
  <c r="AF327" i="26" s="1"/>
  <c r="AD641" i="26"/>
  <c r="AC641" i="26"/>
  <c r="AI326" i="26"/>
  <c r="AC222" i="26"/>
  <c r="AG326" i="26"/>
  <c r="AD326" i="26" s="1"/>
  <c r="E112" i="26" s="1"/>
  <c r="AC642" i="26"/>
  <c r="AG643" i="26"/>
  <c r="AC535" i="26"/>
  <c r="AD535" i="26"/>
  <c r="AD324" i="26"/>
  <c r="AC324" i="26"/>
  <c r="D110" i="26" s="1"/>
  <c r="E38" i="26" s="1"/>
  <c r="AC640" i="26"/>
  <c r="D111" i="26" s="1"/>
  <c r="AD640" i="26"/>
  <c r="AL329" i="26"/>
  <c r="AG328" i="26"/>
  <c r="AE328" i="26" s="1"/>
  <c r="AF328" i="26" s="1"/>
  <c r="AI223" i="26"/>
  <c r="AG223" i="26"/>
  <c r="AG537" i="26"/>
  <c r="AC536" i="26"/>
  <c r="AI224" i="26"/>
  <c r="AG224" i="26"/>
  <c r="AM225" i="26"/>
  <c r="AB323" i="22"/>
  <c r="AA324" i="22"/>
  <c r="AC533" i="22"/>
  <c r="AG534" i="22"/>
  <c r="AA222" i="22"/>
  <c r="AB221" i="22"/>
  <c r="AB431" i="22"/>
  <c r="AC431" i="22" s="1"/>
  <c r="AA432" i="22"/>
  <c r="AB540" i="22"/>
  <c r="AA541" i="22"/>
  <c r="AE218" i="22"/>
  <c r="AF218" i="22" s="1"/>
  <c r="C112" i="22"/>
  <c r="B113" i="22"/>
  <c r="AE219" i="22"/>
  <c r="AF219" i="22" s="1"/>
  <c r="AD218" i="22"/>
  <c r="AC217" i="22"/>
  <c r="AD217" i="22"/>
  <c r="AK639" i="22"/>
  <c r="AK540" i="22"/>
  <c r="AB310" i="21"/>
  <c r="AA311" i="21"/>
  <c r="AG311" i="21"/>
  <c r="AC311" i="21" s="1"/>
  <c r="AL204" i="21"/>
  <c r="AI203" i="21"/>
  <c r="AE203" i="21" s="1"/>
  <c r="AF203" i="21" s="1"/>
  <c r="F100" i="21" s="1"/>
  <c r="AG205" i="21"/>
  <c r="AG312" i="21"/>
  <c r="B98" i="20"/>
  <c r="C97" i="20"/>
  <c r="AG204" i="20"/>
  <c r="AC203" i="20"/>
  <c r="D92" i="20" s="1"/>
  <c r="E30" i="20" s="1"/>
  <c r="AD203" i="20"/>
  <c r="E92" i="20" s="1"/>
  <c r="AB334" i="19"/>
  <c r="AE334" i="19" s="1"/>
  <c r="AA335" i="19"/>
  <c r="AD650" i="19"/>
  <c r="AB650" i="19" s="1"/>
  <c r="AB438" i="19"/>
  <c r="AA439" i="19"/>
  <c r="AD649" i="19"/>
  <c r="AC649" i="19" s="1"/>
  <c r="AA231" i="19"/>
  <c r="AB230" i="19"/>
  <c r="AD651" i="19"/>
  <c r="AA652" i="19"/>
  <c r="AC650" i="19"/>
  <c r="AB544" i="19"/>
  <c r="AC544" i="19" s="1"/>
  <c r="AA545" i="19"/>
  <c r="C119" i="19"/>
  <c r="B120" i="19"/>
  <c r="AG545" i="19"/>
  <c r="AH544" i="19"/>
  <c r="AD543" i="19"/>
  <c r="E112" i="14"/>
  <c r="AC222" i="14"/>
  <c r="AE327" i="14"/>
  <c r="AF327" i="14" s="1"/>
  <c r="AD328" i="14"/>
  <c r="AG223" i="14"/>
  <c r="AC327" i="14"/>
  <c r="D112" i="14" s="1"/>
  <c r="E34" i="14" s="1"/>
  <c r="AA304" i="25"/>
  <c r="AB303" i="25"/>
  <c r="AA513" i="25"/>
  <c r="AB512" i="25"/>
  <c r="AA407" i="25"/>
  <c r="AB406" i="25"/>
  <c r="AA197" i="25"/>
  <c r="AB196" i="25"/>
  <c r="AE196" i="25" s="1"/>
  <c r="AF196" i="25" s="1"/>
  <c r="AB616" i="25"/>
  <c r="AA617" i="25"/>
  <c r="B89" i="25"/>
  <c r="C88" i="25"/>
  <c r="AG510" i="25"/>
  <c r="AC509" i="25"/>
  <c r="AD509" i="25"/>
  <c r="E85" i="25" s="1"/>
  <c r="D85" i="25"/>
  <c r="E28" i="25" s="1"/>
  <c r="AK512" i="25"/>
  <c r="AC405" i="25"/>
  <c r="AG406" i="25"/>
  <c r="AG303" i="25"/>
  <c r="AC302" i="25"/>
  <c r="AG199" i="25"/>
  <c r="AA198" i="24"/>
  <c r="AB197" i="24"/>
  <c r="AA512" i="24"/>
  <c r="AB511" i="24"/>
  <c r="C90" i="24"/>
  <c r="B91" i="24"/>
  <c r="AK303" i="24"/>
  <c r="AC302" i="24"/>
  <c r="AG510" i="24"/>
  <c r="AD509" i="24"/>
  <c r="E85" i="24" s="1"/>
  <c r="AC509" i="24"/>
  <c r="D85" i="24" s="1"/>
  <c r="E28" i="24" s="1"/>
  <c r="C86" i="23"/>
  <c r="B87" i="23"/>
  <c r="AH302" i="24"/>
  <c r="AA299" i="23"/>
  <c r="AB298" i="23"/>
  <c r="AH406" i="25"/>
  <c r="AD405" i="25"/>
  <c r="AK197" i="24"/>
  <c r="AC196" i="24"/>
  <c r="AD196" i="24"/>
  <c r="AK330" i="14"/>
  <c r="AM324" i="22"/>
  <c r="AI323" i="22"/>
  <c r="AG323" i="22"/>
  <c r="AK334" i="19"/>
  <c r="AF334" i="19" s="1"/>
  <c r="AD333" i="19"/>
  <c r="AC333" i="19"/>
  <c r="AK513" i="24"/>
  <c r="AG297" i="23"/>
  <c r="AC296" i="23"/>
  <c r="AK311" i="21"/>
  <c r="AI310" i="21"/>
  <c r="AE310" i="21" s="1"/>
  <c r="AF310" i="21" s="1"/>
  <c r="AD310" i="21"/>
  <c r="AC615" i="25"/>
  <c r="AG616" i="25"/>
  <c r="AH407" i="24"/>
  <c r="AD406" i="24"/>
  <c r="AH402" i="23"/>
  <c r="AD401" i="23"/>
  <c r="AK618" i="25"/>
  <c r="AK643" i="26"/>
  <c r="AD642" i="26"/>
  <c r="AK410" i="25"/>
  <c r="AA209" i="12"/>
  <c r="AB208" i="12"/>
  <c r="AD322" i="22"/>
  <c r="AC322" i="22"/>
  <c r="AH206" i="27"/>
  <c r="AH302" i="25"/>
  <c r="AE302" i="25" s="1"/>
  <c r="AF302" i="25" s="1"/>
  <c r="AD301" i="25"/>
  <c r="AH197" i="25"/>
  <c r="AD196" i="25"/>
  <c r="AH297" i="23"/>
  <c r="AD296" i="23"/>
  <c r="AK206" i="20"/>
  <c r="AK193" i="23"/>
  <c r="AK194" i="23" s="1"/>
  <c r="AK195" i="23" s="1"/>
  <c r="AK196" i="23" s="1"/>
  <c r="AK197" i="23" s="1"/>
  <c r="AK198" i="23" s="1"/>
  <c r="AK199" i="23" s="1"/>
  <c r="AK200" i="23" s="1"/>
  <c r="AK201" i="23" s="1"/>
  <c r="AK202" i="23" s="1"/>
  <c r="AK203" i="23" s="1"/>
  <c r="AK204" i="23" s="1"/>
  <c r="AK205" i="23" s="1"/>
  <c r="AK206" i="23" s="1"/>
  <c r="AK207" i="23" s="1"/>
  <c r="AK208" i="23" s="1"/>
  <c r="AK209" i="23" s="1"/>
  <c r="AK210" i="23" s="1"/>
  <c r="AK211" i="23" s="1"/>
  <c r="AK212" i="23" s="1"/>
  <c r="AK213" i="23" s="1"/>
  <c r="AK214" i="23" s="1"/>
  <c r="AK215" i="23" s="1"/>
  <c r="AK216" i="23" s="1"/>
  <c r="AK217" i="23" s="1"/>
  <c r="AK218" i="23" s="1"/>
  <c r="AK219" i="23" s="1"/>
  <c r="AK220" i="23" s="1"/>
  <c r="AK221" i="23" s="1"/>
  <c r="AK222" i="23" s="1"/>
  <c r="AK223" i="23" s="1"/>
  <c r="AK224" i="23" s="1"/>
  <c r="AK225" i="23" s="1"/>
  <c r="AK226" i="23" s="1"/>
  <c r="AK227" i="23" s="1"/>
  <c r="AK228" i="23" s="1"/>
  <c r="AK229" i="23" s="1"/>
  <c r="AK230" i="23" s="1"/>
  <c r="AK231" i="23" s="1"/>
  <c r="AK232" i="23" s="1"/>
  <c r="AK233" i="23" s="1"/>
  <c r="AK234" i="23" s="1"/>
  <c r="AK235" i="23" s="1"/>
  <c r="AK236" i="23" s="1"/>
  <c r="AK237" i="23" s="1"/>
  <c r="AK238" i="23" s="1"/>
  <c r="AK239" i="23" s="1"/>
  <c r="AK240" i="23" s="1"/>
  <c r="AK241" i="23" s="1"/>
  <c r="AK242" i="23" s="1"/>
  <c r="AK243" i="23" s="1"/>
  <c r="AK244" i="23" s="1"/>
  <c r="AK245" i="23" s="1"/>
  <c r="AK246" i="23" s="1"/>
  <c r="AK247" i="23" s="1"/>
  <c r="AK248" i="23" s="1"/>
  <c r="AK249" i="23" s="1"/>
  <c r="AK250" i="23" s="1"/>
  <c r="AK251" i="23" s="1"/>
  <c r="AK252" i="23" s="1"/>
  <c r="AK253" i="23" s="1"/>
  <c r="AK254" i="23" s="1"/>
  <c r="AK255" i="23" s="1"/>
  <c r="AK256" i="23" s="1"/>
  <c r="AK257" i="23" s="1"/>
  <c r="AK258" i="23" s="1"/>
  <c r="AK259" i="23" s="1"/>
  <c r="AK260" i="23" s="1"/>
  <c r="AK261" i="23" s="1"/>
  <c r="AK262" i="23" s="1"/>
  <c r="AK263" i="23" s="1"/>
  <c r="AK264" i="23" s="1"/>
  <c r="AK265" i="23" s="1"/>
  <c r="AK266" i="23" s="1"/>
  <c r="AK267" i="23" s="1"/>
  <c r="AK268" i="23" s="1"/>
  <c r="AK269" i="23" s="1"/>
  <c r="AK270" i="23" s="1"/>
  <c r="AK271" i="23" s="1"/>
  <c r="AK272" i="23" s="1"/>
  <c r="AK273" i="23" s="1"/>
  <c r="AK274" i="23" s="1"/>
  <c r="AK275" i="23" s="1"/>
  <c r="AK276" i="23" s="1"/>
  <c r="AK277" i="23" s="1"/>
  <c r="AK278" i="23" s="1"/>
  <c r="AK279" i="23" s="1"/>
  <c r="AK280" i="23" s="1"/>
  <c r="AK281" i="23" s="1"/>
  <c r="AK282" i="23" s="1"/>
  <c r="AK283" i="23" s="1"/>
  <c r="AK284" i="23" s="1"/>
  <c r="AK285" i="23" s="1"/>
  <c r="AK286" i="23" s="1"/>
  <c r="AK287" i="23" s="1"/>
  <c r="AK288" i="23" s="1"/>
  <c r="AK289" i="23" s="1"/>
  <c r="AG644" i="26"/>
  <c r="AC643" i="26"/>
  <c r="AD219" i="22"/>
  <c r="AC219" i="22"/>
  <c r="E34" i="27"/>
  <c r="AG406" i="23"/>
  <c r="AK408" i="23"/>
  <c r="AL311" i="27"/>
  <c r="AD310" i="27"/>
  <c r="AL319" i="21"/>
  <c r="AD220" i="22"/>
  <c r="AC220" i="22"/>
  <c r="AL538" i="26"/>
  <c r="AD537" i="26"/>
  <c r="E113" i="26" s="1"/>
  <c r="AM230" i="19"/>
  <c r="AM231" i="19" s="1"/>
  <c r="AM232" i="19" s="1"/>
  <c r="AM233" i="19" s="1"/>
  <c r="AM234" i="19" s="1"/>
  <c r="AM235" i="19" s="1"/>
  <c r="AM236" i="19" s="1"/>
  <c r="AM237" i="19" s="1"/>
  <c r="AM238" i="19" s="1"/>
  <c r="AM239" i="19" s="1"/>
  <c r="AM240" i="19" s="1"/>
  <c r="AM241" i="19" s="1"/>
  <c r="AM242" i="19" s="1"/>
  <c r="AM243" i="19" s="1"/>
  <c r="AM244" i="19" s="1"/>
  <c r="AM245" i="19" s="1"/>
  <c r="AM246" i="19" s="1"/>
  <c r="AM247" i="19" s="1"/>
  <c r="AM248" i="19" s="1"/>
  <c r="AM249" i="19" s="1"/>
  <c r="AM250" i="19" s="1"/>
  <c r="AM251" i="19" s="1"/>
  <c r="AM252" i="19" s="1"/>
  <c r="AM253" i="19" s="1"/>
  <c r="AM254" i="19" s="1"/>
  <c r="AM255" i="19" s="1"/>
  <c r="AM256" i="19" s="1"/>
  <c r="AM257" i="19" s="1"/>
  <c r="AM258" i="19" s="1"/>
  <c r="AM259" i="19" s="1"/>
  <c r="AM260" i="19" s="1"/>
  <c r="AM261" i="19" s="1"/>
  <c r="AM262" i="19" s="1"/>
  <c r="AM263" i="19" s="1"/>
  <c r="AM264" i="19" s="1"/>
  <c r="AM265" i="19" s="1"/>
  <c r="AM266" i="19" s="1"/>
  <c r="AM267" i="19" s="1"/>
  <c r="AM268" i="19" s="1"/>
  <c r="AM269" i="19" s="1"/>
  <c r="AM270" i="19" s="1"/>
  <c r="AM271" i="19" s="1"/>
  <c r="AM272" i="19" s="1"/>
  <c r="AM273" i="19" s="1"/>
  <c r="AM274" i="19" s="1"/>
  <c r="AM275" i="19" s="1"/>
  <c r="AM276" i="19" s="1"/>
  <c r="AM277" i="19" s="1"/>
  <c r="AM278" i="19" s="1"/>
  <c r="AM279" i="19" s="1"/>
  <c r="AM280" i="19" s="1"/>
  <c r="AM281" i="19" s="1"/>
  <c r="AM282" i="19" s="1"/>
  <c r="AM283" i="19" s="1"/>
  <c r="AM284" i="19" s="1"/>
  <c r="AM285" i="19" s="1"/>
  <c r="AM286" i="19" s="1"/>
  <c r="AM287" i="19" s="1"/>
  <c r="AM288" i="19" s="1"/>
  <c r="AM289" i="19" s="1"/>
  <c r="AM290" i="19" s="1"/>
  <c r="AM291" i="19" s="1"/>
  <c r="AM292" i="19" s="1"/>
  <c r="AM293" i="19" s="1"/>
  <c r="AM294" i="19" s="1"/>
  <c r="AM295" i="19" s="1"/>
  <c r="AM296" i="19" s="1"/>
  <c r="AM297" i="19" s="1"/>
  <c r="AM298" i="19" s="1"/>
  <c r="AM299" i="19" s="1"/>
  <c r="AM300" i="19" s="1"/>
  <c r="AM301" i="19" s="1"/>
  <c r="AM302" i="19" s="1"/>
  <c r="AM303" i="19" s="1"/>
  <c r="AM304" i="19" s="1"/>
  <c r="AM305" i="19" s="1"/>
  <c r="AM306" i="19" s="1"/>
  <c r="AM307" i="19" s="1"/>
  <c r="AM308" i="19" s="1"/>
  <c r="AM309" i="19" s="1"/>
  <c r="AM310" i="19" s="1"/>
  <c r="AM311" i="19" s="1"/>
  <c r="AM312" i="19" s="1"/>
  <c r="AM313" i="19" s="1"/>
  <c r="AM314" i="19" s="1"/>
  <c r="AM315" i="19" s="1"/>
  <c r="AM316" i="19" s="1"/>
  <c r="AM317" i="19" s="1"/>
  <c r="AM318" i="19" s="1"/>
  <c r="AM319" i="19" s="1"/>
  <c r="AM320" i="19" s="1"/>
  <c r="AM321" i="19" s="1"/>
  <c r="AM322" i="19" s="1"/>
  <c r="AM323" i="19" s="1"/>
  <c r="AM324" i="19" s="1"/>
  <c r="AM325" i="19" s="1"/>
  <c r="AM326" i="19" s="1"/>
  <c r="AK300" i="23"/>
  <c r="AB315" i="12"/>
  <c r="AA316" i="12"/>
  <c r="AG338" i="19"/>
  <c r="AG205" i="24"/>
  <c r="AL222" i="22"/>
  <c r="AG221" i="22"/>
  <c r="AI221" i="22"/>
  <c r="AL331" i="22"/>
  <c r="AE311" i="12"/>
  <c r="AF311" i="12" s="1"/>
  <c r="AE310" i="12"/>
  <c r="AF310" i="12" s="1"/>
  <c r="AC310" i="12"/>
  <c r="E92" i="12"/>
  <c r="AC311" i="12"/>
  <c r="AK312" i="12"/>
  <c r="AD311" i="12"/>
  <c r="AB199" i="2"/>
  <c r="AA200" i="2"/>
  <c r="B90" i="2"/>
  <c r="C89" i="2"/>
  <c r="AE301" i="25"/>
  <c r="AF301" i="25" s="1"/>
  <c r="F112" i="14"/>
  <c r="AE195" i="2"/>
  <c r="AF195" i="2" s="1"/>
  <c r="F85" i="2" s="1"/>
  <c r="F85" i="24"/>
  <c r="AC195" i="2"/>
  <c r="D85" i="2" s="1"/>
  <c r="E30" i="2" s="1"/>
  <c r="AG196" i="2"/>
  <c r="AC196" i="2" s="1"/>
  <c r="D86" i="2" s="1"/>
  <c r="AI512" i="24"/>
  <c r="AI513" i="24" s="1"/>
  <c r="AE510" i="24"/>
  <c r="AF510" i="24" s="1"/>
  <c r="F86" i="24" s="1"/>
  <c r="AE203" i="27"/>
  <c r="AF203" i="27" s="1"/>
  <c r="AE510" i="25"/>
  <c r="AF510" i="25" s="1"/>
  <c r="F81" i="23"/>
  <c r="AI302" i="24"/>
  <c r="AE196" i="2"/>
  <c r="AF196" i="2" s="1"/>
  <c r="F86" i="2" s="1"/>
  <c r="AI191" i="23"/>
  <c r="AI192" i="23" s="1"/>
  <c r="F90" i="27"/>
  <c r="F85" i="25"/>
  <c r="AI312" i="12"/>
  <c r="AI638" i="22"/>
  <c r="F110" i="26"/>
  <c r="AI330" i="14"/>
  <c r="AI197" i="24"/>
  <c r="AE196" i="24"/>
  <c r="AF196" i="24" s="1"/>
  <c r="F92" i="12"/>
  <c r="AI225" i="14"/>
  <c r="AE400" i="23"/>
  <c r="AF400" i="23" s="1"/>
  <c r="AI401" i="23"/>
  <c r="AI616" i="25"/>
  <c r="AE615" i="25"/>
  <c r="AF615" i="25" s="1"/>
  <c r="AI641" i="26"/>
  <c r="AE640" i="26"/>
  <c r="AF640" i="26" s="1"/>
  <c r="AE405" i="25"/>
  <c r="AF405" i="25" s="1"/>
  <c r="AI406" i="25"/>
  <c r="AI208" i="12"/>
  <c r="AC205" i="12"/>
  <c r="AG206" i="12"/>
  <c r="AD206" i="12" s="1"/>
  <c r="AD205" i="12"/>
  <c r="E93" i="12" s="1"/>
  <c r="AI205" i="20"/>
  <c r="AE204" i="20"/>
  <c r="AF204" i="20" s="1"/>
  <c r="F93" i="20" s="1"/>
  <c r="AE535" i="26"/>
  <c r="AF535" i="26" s="1"/>
  <c r="AI536" i="26"/>
  <c r="E34" i="12"/>
  <c r="AI543" i="19"/>
  <c r="AE542" i="19"/>
  <c r="AF542" i="19" s="1"/>
  <c r="AI439" i="19"/>
  <c r="AI303" i="25"/>
  <c r="AI205" i="27"/>
  <c r="AH207" i="12"/>
  <c r="AI200" i="25"/>
  <c r="AH199" i="2"/>
  <c r="AE205" i="12"/>
  <c r="AF205" i="12" s="1"/>
  <c r="AI198" i="2"/>
  <c r="AE413" i="27"/>
  <c r="AF413" i="27" s="1"/>
  <c r="AI414" i="27"/>
  <c r="AI407" i="24"/>
  <c r="AE406" i="24"/>
  <c r="AF406" i="24" s="1"/>
  <c r="AE309" i="27"/>
  <c r="AF309" i="27" s="1"/>
  <c r="AI310" i="27"/>
  <c r="AI228" i="19"/>
  <c r="AE227" i="19"/>
  <c r="AF227" i="19" s="1"/>
  <c r="AE295" i="23"/>
  <c r="AF295" i="23" s="1"/>
  <c r="AI296" i="23"/>
  <c r="AI336" i="19"/>
  <c r="AI512" i="25"/>
  <c r="D109" i="22" l="1"/>
  <c r="E42" i="22" s="1"/>
  <c r="AE534" i="22"/>
  <c r="AF534" i="22" s="1"/>
  <c r="F109" i="22"/>
  <c r="F110" i="22"/>
  <c r="AI535" i="22"/>
  <c r="AI536" i="22" s="1"/>
  <c r="AG638" i="22"/>
  <c r="AE638" i="22" s="1"/>
  <c r="AF638" i="22" s="1"/>
  <c r="AC637" i="22"/>
  <c r="D110" i="22" s="1"/>
  <c r="AD637" i="22"/>
  <c r="E110" i="22" s="1"/>
  <c r="AD301" i="24"/>
  <c r="AB640" i="22"/>
  <c r="E111" i="26"/>
  <c r="AC301" i="24"/>
  <c r="AA206" i="21"/>
  <c r="AB205" i="21"/>
  <c r="AA193" i="23"/>
  <c r="AB192" i="23"/>
  <c r="B102" i="21"/>
  <c r="C101" i="21"/>
  <c r="E110" i="26"/>
  <c r="AG329" i="14"/>
  <c r="AC328" i="14"/>
  <c r="B99" i="12"/>
  <c r="C98" i="12"/>
  <c r="AB403" i="23"/>
  <c r="AC403" i="23" s="1"/>
  <c r="AA404" i="23"/>
  <c r="AG228" i="19"/>
  <c r="AD227" i="19"/>
  <c r="AC227" i="19"/>
  <c r="AE302" i="24"/>
  <c r="AF302" i="24" s="1"/>
  <c r="AB540" i="26"/>
  <c r="AA541" i="26"/>
  <c r="AA412" i="24"/>
  <c r="AB411" i="24"/>
  <c r="AA331" i="14"/>
  <c r="AB330" i="14"/>
  <c r="AB415" i="27"/>
  <c r="AA416" i="27"/>
  <c r="AA433" i="26"/>
  <c r="AB432" i="26"/>
  <c r="AC432" i="26" s="1"/>
  <c r="AA305" i="24"/>
  <c r="AB304" i="24"/>
  <c r="AA209" i="20"/>
  <c r="AB208" i="20"/>
  <c r="AE220" i="22"/>
  <c r="AF220" i="22" s="1"/>
  <c r="AG191" i="23"/>
  <c r="AE191" i="23" s="1"/>
  <c r="AF191" i="23" s="1"/>
  <c r="AC190" i="23"/>
  <c r="D82" i="23" s="1"/>
  <c r="AD190" i="23"/>
  <c r="E82" i="23" s="1"/>
  <c r="D93" i="12"/>
  <c r="AA229" i="14"/>
  <c r="AB228" i="14"/>
  <c r="AB438" i="14"/>
  <c r="AC438" i="14" s="1"/>
  <c r="AA439" i="14"/>
  <c r="B117" i="14"/>
  <c r="C116" i="14"/>
  <c r="AG408" i="24"/>
  <c r="AC407" i="24"/>
  <c r="AB649" i="19"/>
  <c r="AC196" i="25"/>
  <c r="AG438" i="19"/>
  <c r="AC437" i="19"/>
  <c r="D116" i="19" s="1"/>
  <c r="AE437" i="19"/>
  <c r="AF437" i="19" s="1"/>
  <c r="AD437" i="19"/>
  <c r="E116" i="19" s="1"/>
  <c r="AB313" i="27"/>
  <c r="AA314" i="27"/>
  <c r="B96" i="27"/>
  <c r="C95" i="27"/>
  <c r="AB208" i="27"/>
  <c r="AA209" i="27"/>
  <c r="AK416" i="27"/>
  <c r="AG415" i="27"/>
  <c r="AG416" i="27" s="1"/>
  <c r="AG417" i="27" s="1"/>
  <c r="AG418" i="27" s="1"/>
  <c r="AC414" i="27"/>
  <c r="AC203" i="27"/>
  <c r="D91" i="27" s="1"/>
  <c r="AG204" i="27"/>
  <c r="AD203" i="27"/>
  <c r="E91" i="27" s="1"/>
  <c r="AD414" i="27"/>
  <c r="AG311" i="27"/>
  <c r="AC310" i="27"/>
  <c r="B115" i="26"/>
  <c r="C114" i="26"/>
  <c r="AA333" i="26"/>
  <c r="AB332" i="26"/>
  <c r="AB646" i="26"/>
  <c r="AA647" i="26"/>
  <c r="AB224" i="26"/>
  <c r="AE224" i="26" s="1"/>
  <c r="AF224" i="26" s="1"/>
  <c r="AA225" i="26"/>
  <c r="AE326" i="26"/>
  <c r="AF326" i="26" s="1"/>
  <c r="AC326" i="26"/>
  <c r="D112" i="26" s="1"/>
  <c r="AI329" i="26"/>
  <c r="AL330" i="26"/>
  <c r="AG329" i="26"/>
  <c r="AE223" i="26"/>
  <c r="AF223" i="26" s="1"/>
  <c r="AD223" i="26"/>
  <c r="AC223" i="26"/>
  <c r="AD328" i="26"/>
  <c r="AC328" i="26"/>
  <c r="AG225" i="26"/>
  <c r="AM226" i="26"/>
  <c r="AI225" i="26"/>
  <c r="AC537" i="26"/>
  <c r="D113" i="26" s="1"/>
  <c r="AG538" i="26"/>
  <c r="AD224" i="26"/>
  <c r="AC224" i="26"/>
  <c r="AA223" i="22"/>
  <c r="AB222" i="22"/>
  <c r="AA433" i="22"/>
  <c r="AB432" i="22"/>
  <c r="AC432" i="22" s="1"/>
  <c r="AC534" i="22"/>
  <c r="AG535" i="22"/>
  <c r="AD534" i="22"/>
  <c r="AB324" i="22"/>
  <c r="AA325" i="22"/>
  <c r="AB541" i="22"/>
  <c r="AA542" i="22"/>
  <c r="AA642" i="22"/>
  <c r="AB641" i="22"/>
  <c r="AE323" i="22"/>
  <c r="AF323" i="22" s="1"/>
  <c r="C113" i="22"/>
  <c r="B114" i="22"/>
  <c r="AK640" i="22"/>
  <c r="AK541" i="22"/>
  <c r="AA312" i="21"/>
  <c r="AB311" i="21"/>
  <c r="AD311" i="21" s="1"/>
  <c r="AI204" i="21"/>
  <c r="AE204" i="21" s="1"/>
  <c r="AF204" i="21" s="1"/>
  <c r="F101" i="21" s="1"/>
  <c r="AL205" i="21"/>
  <c r="AG313" i="21"/>
  <c r="AC312" i="21"/>
  <c r="AD205" i="21"/>
  <c r="E102" i="21" s="1"/>
  <c r="AG206" i="21"/>
  <c r="AC205" i="21"/>
  <c r="D102" i="21" s="1"/>
  <c r="B99" i="20"/>
  <c r="C98" i="20"/>
  <c r="AG205" i="20"/>
  <c r="AE205" i="20" s="1"/>
  <c r="AF205" i="20" s="1"/>
  <c r="F94" i="20" s="1"/>
  <c r="AC204" i="20"/>
  <c r="D93" i="20" s="1"/>
  <c r="AD204" i="20"/>
  <c r="E93" i="20" s="1"/>
  <c r="AA440" i="19"/>
  <c r="AB439" i="19"/>
  <c r="AA336" i="19"/>
  <c r="AB335" i="19"/>
  <c r="AE335" i="19" s="1"/>
  <c r="AE650" i="19"/>
  <c r="AE649" i="19"/>
  <c r="AD652" i="19"/>
  <c r="AA653" i="19"/>
  <c r="AB651" i="19"/>
  <c r="AC651" i="19"/>
  <c r="AB231" i="19"/>
  <c r="AA232" i="19"/>
  <c r="B121" i="19"/>
  <c r="C120" i="19"/>
  <c r="AA546" i="19"/>
  <c r="AB545" i="19"/>
  <c r="AC545" i="19" s="1"/>
  <c r="AG546" i="19"/>
  <c r="AH545" i="19"/>
  <c r="AD544" i="19"/>
  <c r="AC223" i="14"/>
  <c r="D113" i="14" s="1"/>
  <c r="AE223" i="14"/>
  <c r="AF223" i="14" s="1"/>
  <c r="F113" i="14" s="1"/>
  <c r="AD223" i="14"/>
  <c r="E113" i="14" s="1"/>
  <c r="AG224" i="14"/>
  <c r="AB513" i="25"/>
  <c r="AA514" i="25"/>
  <c r="AA305" i="25"/>
  <c r="AB304" i="25"/>
  <c r="AB197" i="25"/>
  <c r="AC197" i="25" s="1"/>
  <c r="AA198" i="25"/>
  <c r="AA408" i="25"/>
  <c r="AB407" i="25"/>
  <c r="AB617" i="25"/>
  <c r="AA618" i="25"/>
  <c r="C89" i="25"/>
  <c r="B90" i="25"/>
  <c r="AG511" i="25"/>
  <c r="AD510" i="25"/>
  <c r="E86" i="25" s="1"/>
  <c r="AC510" i="25"/>
  <c r="D86" i="25" s="1"/>
  <c r="AK513" i="25"/>
  <c r="AG407" i="25"/>
  <c r="AC406" i="25"/>
  <c r="AG200" i="25"/>
  <c r="AC303" i="25"/>
  <c r="AG304" i="25"/>
  <c r="AB512" i="24"/>
  <c r="AA513" i="24"/>
  <c r="AA199" i="24"/>
  <c r="AB198" i="24"/>
  <c r="B92" i="24"/>
  <c r="C91" i="24"/>
  <c r="AK304" i="24"/>
  <c r="AC303" i="24"/>
  <c r="AC510" i="24"/>
  <c r="D86" i="24" s="1"/>
  <c r="AD510" i="24"/>
  <c r="E86" i="24" s="1"/>
  <c r="AG511" i="24"/>
  <c r="B88" i="23"/>
  <c r="C87" i="23"/>
  <c r="AH303" i="24"/>
  <c r="AD302" i="24"/>
  <c r="AA300" i="23"/>
  <c r="AB299" i="23"/>
  <c r="E94" i="12"/>
  <c r="AC644" i="26"/>
  <c r="AG645" i="26"/>
  <c r="AK207" i="20"/>
  <c r="AH298" i="23"/>
  <c r="AD297" i="23"/>
  <c r="AH198" i="25"/>
  <c r="AH303" i="25"/>
  <c r="AE303" i="25" s="1"/>
  <c r="AF303" i="25" s="1"/>
  <c r="AD302" i="25"/>
  <c r="AH207" i="27"/>
  <c r="AA210" i="12"/>
  <c r="AB209" i="12"/>
  <c r="AK411" i="25"/>
  <c r="AK644" i="26"/>
  <c r="AD643" i="26"/>
  <c r="AK619" i="25"/>
  <c r="AG617" i="25"/>
  <c r="AC616" i="25"/>
  <c r="AD616" i="25"/>
  <c r="AI311" i="21"/>
  <c r="AE311" i="21" s="1"/>
  <c r="AF311" i="21" s="1"/>
  <c r="AK312" i="21"/>
  <c r="AC297" i="23"/>
  <c r="AG298" i="23"/>
  <c r="AK335" i="19"/>
  <c r="AD334" i="19"/>
  <c r="AC334" i="19"/>
  <c r="AK331" i="14"/>
  <c r="AH403" i="23"/>
  <c r="AD402" i="23"/>
  <c r="AH408" i="24"/>
  <c r="AD407" i="24"/>
  <c r="AK514" i="24"/>
  <c r="AD323" i="22"/>
  <c r="AC323" i="22"/>
  <c r="AM325" i="22"/>
  <c r="AI324" i="22"/>
  <c r="AG324" i="22"/>
  <c r="AK198" i="24"/>
  <c r="AD197" i="24"/>
  <c r="AC197" i="24"/>
  <c r="AH407" i="25"/>
  <c r="AD406" i="25"/>
  <c r="AE221" i="22"/>
  <c r="AF221" i="22" s="1"/>
  <c r="AG307" i="24"/>
  <c r="AI222" i="22"/>
  <c r="AL223" i="22"/>
  <c r="AG222" i="22"/>
  <c r="AL539" i="26"/>
  <c r="AD538" i="26"/>
  <c r="AG407" i="23"/>
  <c r="AL332" i="22"/>
  <c r="AD221" i="22"/>
  <c r="AC221" i="22"/>
  <c r="AG206" i="24"/>
  <c r="AG339" i="19"/>
  <c r="AB316" i="12"/>
  <c r="AA317" i="12"/>
  <c r="AK301" i="23"/>
  <c r="AL320" i="21"/>
  <c r="AL312" i="27"/>
  <c r="AD311" i="27"/>
  <c r="AK409" i="23"/>
  <c r="F93" i="12"/>
  <c r="AK313" i="12"/>
  <c r="AC312" i="12"/>
  <c r="AD312" i="12"/>
  <c r="AB200" i="2"/>
  <c r="AA201" i="2"/>
  <c r="B91" i="2"/>
  <c r="C90" i="2"/>
  <c r="F82" i="23"/>
  <c r="AG197" i="2"/>
  <c r="AC197" i="2" s="1"/>
  <c r="D87" i="2" s="1"/>
  <c r="AD196" i="2"/>
  <c r="E86" i="2" s="1"/>
  <c r="F91" i="27"/>
  <c r="AI303" i="24"/>
  <c r="AI304" i="24" s="1"/>
  <c r="AI514" i="24"/>
  <c r="AI639" i="22"/>
  <c r="AI640" i="22" s="1"/>
  <c r="F86" i="25"/>
  <c r="AE312" i="12"/>
  <c r="AF312" i="12" s="1"/>
  <c r="AI313" i="12"/>
  <c r="AI226" i="14"/>
  <c r="AE641" i="26"/>
  <c r="AF641" i="26" s="1"/>
  <c r="AI642" i="26"/>
  <c r="F111" i="26"/>
  <c r="AE616" i="25"/>
  <c r="AF616" i="25" s="1"/>
  <c r="AI617" i="25"/>
  <c r="AI198" i="24"/>
  <c r="AE197" i="24"/>
  <c r="AF197" i="24" s="1"/>
  <c r="AE406" i="25"/>
  <c r="AF406" i="25" s="1"/>
  <c r="AI407" i="25"/>
  <c r="AE401" i="23"/>
  <c r="AF401" i="23" s="1"/>
  <c r="AI402" i="23"/>
  <c r="AI331" i="14"/>
  <c r="AI199" i="2"/>
  <c r="AI440" i="19"/>
  <c r="AI209" i="12"/>
  <c r="AI304" i="25"/>
  <c r="AH208" i="12"/>
  <c r="AI206" i="20"/>
  <c r="AI513" i="25"/>
  <c r="F116" i="19"/>
  <c r="AE407" i="24"/>
  <c r="AF407" i="24" s="1"/>
  <c r="AI408" i="24"/>
  <c r="AI193" i="23"/>
  <c r="AI544" i="19"/>
  <c r="AE543" i="19"/>
  <c r="AF543" i="19" s="1"/>
  <c r="AI337" i="19"/>
  <c r="AI297" i="23"/>
  <c r="AE296" i="23"/>
  <c r="AF296" i="23" s="1"/>
  <c r="AI537" i="26"/>
  <c r="AE536" i="26"/>
  <c r="AF536" i="26" s="1"/>
  <c r="AE228" i="19"/>
  <c r="AF228" i="19" s="1"/>
  <c r="AI229" i="19"/>
  <c r="AI415" i="27"/>
  <c r="AE414" i="27"/>
  <c r="AF414" i="27" s="1"/>
  <c r="AI515" i="24"/>
  <c r="AI311" i="27"/>
  <c r="AE310" i="27"/>
  <c r="AF310" i="27" s="1"/>
  <c r="AH200" i="2"/>
  <c r="AI201" i="25"/>
  <c r="AI206" i="27"/>
  <c r="AG207" i="12"/>
  <c r="AD207" i="12" s="1"/>
  <c r="E95" i="12" s="1"/>
  <c r="AC206" i="12"/>
  <c r="D94" i="12" s="1"/>
  <c r="AE206" i="12"/>
  <c r="AF206" i="12" s="1"/>
  <c r="F94" i="12" s="1"/>
  <c r="AE535" i="22" l="1"/>
  <c r="AF535" i="22" s="1"/>
  <c r="AG639" i="22"/>
  <c r="AE639" i="22" s="1"/>
  <c r="AF639" i="22" s="1"/>
  <c r="AD638" i="22"/>
  <c r="E111" i="22" s="1"/>
  <c r="AC638" i="22"/>
  <c r="D111" i="22" s="1"/>
  <c r="F111" i="22"/>
  <c r="C99" i="12"/>
  <c r="B100" i="12"/>
  <c r="C102" i="21"/>
  <c r="B103" i="21"/>
  <c r="AB193" i="23"/>
  <c r="AA194" i="23"/>
  <c r="AD330" i="14"/>
  <c r="AG229" i="19"/>
  <c r="AC228" i="19"/>
  <c r="AD228" i="19"/>
  <c r="AG330" i="14"/>
  <c r="AG331" i="14" s="1"/>
  <c r="AG332" i="14" s="1"/>
  <c r="AG333" i="14" s="1"/>
  <c r="AG334" i="14" s="1"/>
  <c r="AG335" i="14" s="1"/>
  <c r="AG336" i="14" s="1"/>
  <c r="AG337" i="14" s="1"/>
  <c r="AE329" i="14"/>
  <c r="AF329" i="14" s="1"/>
  <c r="AC329" i="14"/>
  <c r="AE330" i="14"/>
  <c r="AF330" i="14" s="1"/>
  <c r="AB404" i="23"/>
  <c r="AC404" i="23" s="1"/>
  <c r="AA405" i="23"/>
  <c r="AB206" i="21"/>
  <c r="AA207" i="21"/>
  <c r="AD329" i="14"/>
  <c r="AA210" i="20"/>
  <c r="AB209" i="20"/>
  <c r="AA306" i="24"/>
  <c r="AB305" i="24"/>
  <c r="AA434" i="26"/>
  <c r="AB433" i="26"/>
  <c r="AC433" i="26" s="1"/>
  <c r="AB331" i="14"/>
  <c r="AA332" i="14"/>
  <c r="AB412" i="24"/>
  <c r="AA413" i="24"/>
  <c r="AF335" i="19"/>
  <c r="AE197" i="25"/>
  <c r="AF197" i="25" s="1"/>
  <c r="AB416" i="27"/>
  <c r="AD416" i="27" s="1"/>
  <c r="AA417" i="27"/>
  <c r="AA542" i="26"/>
  <c r="AB541" i="26"/>
  <c r="AG192" i="23"/>
  <c r="AD191" i="23"/>
  <c r="E83" i="23" s="1"/>
  <c r="AC191" i="23"/>
  <c r="D83" i="23" s="1"/>
  <c r="B118" i="14"/>
  <c r="C117" i="14"/>
  <c r="AA230" i="14"/>
  <c r="AB229" i="14"/>
  <c r="AA440" i="14"/>
  <c r="AB439" i="14"/>
  <c r="AC439" i="14" s="1"/>
  <c r="AC408" i="24"/>
  <c r="AG409" i="24"/>
  <c r="AD197" i="25"/>
  <c r="AD438" i="19"/>
  <c r="AE438" i="19"/>
  <c r="AF438" i="19" s="1"/>
  <c r="F117" i="19" s="1"/>
  <c r="AC438" i="19"/>
  <c r="D117" i="19" s="1"/>
  <c r="AG439" i="19"/>
  <c r="AB314" i="27"/>
  <c r="AA315" i="27"/>
  <c r="B97" i="27"/>
  <c r="C96" i="27"/>
  <c r="AB209" i="27"/>
  <c r="AA210" i="27"/>
  <c r="AD415" i="27"/>
  <c r="AC204" i="27"/>
  <c r="D92" i="27" s="1"/>
  <c r="AG205" i="27"/>
  <c r="AD204" i="27"/>
  <c r="E92" i="27" s="1"/>
  <c r="AE204" i="27"/>
  <c r="AF204" i="27" s="1"/>
  <c r="F92" i="27" s="1"/>
  <c r="AK417" i="27"/>
  <c r="AC415" i="27"/>
  <c r="AC311" i="27"/>
  <c r="AG312" i="27"/>
  <c r="AD312" i="27" s="1"/>
  <c r="AG419" i="27"/>
  <c r="B116" i="26"/>
  <c r="C115" i="26"/>
  <c r="AA334" i="26"/>
  <c r="AB333" i="26"/>
  <c r="AA226" i="26"/>
  <c r="AB225" i="26"/>
  <c r="AE225" i="26" s="1"/>
  <c r="AF225" i="26" s="1"/>
  <c r="AB647" i="26"/>
  <c r="AA648" i="26"/>
  <c r="E114" i="26"/>
  <c r="AD329" i="26"/>
  <c r="AC329" i="26"/>
  <c r="AE329" i="26"/>
  <c r="AF329" i="26" s="1"/>
  <c r="AI330" i="26"/>
  <c r="AG330" i="26"/>
  <c r="AL331" i="26"/>
  <c r="AG539" i="26"/>
  <c r="AD539" i="26" s="1"/>
  <c r="E115" i="26" s="1"/>
  <c r="AC538" i="26"/>
  <c r="D114" i="26" s="1"/>
  <c r="AD225" i="26"/>
  <c r="AG226" i="26"/>
  <c r="AI226" i="26"/>
  <c r="AM227" i="26"/>
  <c r="AB325" i="22"/>
  <c r="AA326" i="22"/>
  <c r="AB433" i="22"/>
  <c r="AC433" i="22" s="1"/>
  <c r="AA434" i="22"/>
  <c r="AB223" i="22"/>
  <c r="AA224" i="22"/>
  <c r="AC535" i="22"/>
  <c r="AD535" i="22"/>
  <c r="AG536" i="22"/>
  <c r="AB642" i="22"/>
  <c r="AA643" i="22"/>
  <c r="AA543" i="22"/>
  <c r="AB542" i="22"/>
  <c r="AE324" i="22"/>
  <c r="AF324" i="22" s="1"/>
  <c r="C114" i="22"/>
  <c r="B115" i="22"/>
  <c r="AK641" i="22"/>
  <c r="AK542" i="22"/>
  <c r="AA313" i="21"/>
  <c r="AB312" i="21"/>
  <c r="AL206" i="21"/>
  <c r="AI205" i="21"/>
  <c r="AE205" i="21" s="1"/>
  <c r="AF205" i="21" s="1"/>
  <c r="F102" i="21" s="1"/>
  <c r="AC313" i="21"/>
  <c r="AG314" i="21"/>
  <c r="AD206" i="21"/>
  <c r="E103" i="21" s="1"/>
  <c r="AC206" i="21"/>
  <c r="D103" i="21" s="1"/>
  <c r="AG207" i="21"/>
  <c r="C99" i="20"/>
  <c r="B100" i="20"/>
  <c r="AC205" i="20"/>
  <c r="D94" i="20" s="1"/>
  <c r="AG206" i="20"/>
  <c r="AE206" i="20" s="1"/>
  <c r="AF206" i="20" s="1"/>
  <c r="F95" i="20" s="1"/>
  <c r="AD205" i="20"/>
  <c r="E94" i="20" s="1"/>
  <c r="AB336" i="19"/>
  <c r="AE336" i="19" s="1"/>
  <c r="AA337" i="19"/>
  <c r="AB440" i="19"/>
  <c r="AA441" i="19"/>
  <c r="AE651" i="19"/>
  <c r="AC652" i="19"/>
  <c r="AB652" i="19"/>
  <c r="AA233" i="19"/>
  <c r="AB232" i="19"/>
  <c r="AD653" i="19"/>
  <c r="AA654" i="19"/>
  <c r="AA547" i="19"/>
  <c r="AB546" i="19"/>
  <c r="AC546" i="19" s="1"/>
  <c r="C121" i="19"/>
  <c r="B122" i="19"/>
  <c r="AG547" i="19"/>
  <c r="AH546" i="19"/>
  <c r="AD545" i="19"/>
  <c r="AG225" i="14"/>
  <c r="AC224" i="14"/>
  <c r="D114" i="14" s="1"/>
  <c r="AD224" i="14"/>
  <c r="E114" i="14" s="1"/>
  <c r="AE224" i="14"/>
  <c r="AF224" i="14" s="1"/>
  <c r="F114" i="14" s="1"/>
  <c r="AA306" i="25"/>
  <c r="AB305" i="25"/>
  <c r="AA515" i="25"/>
  <c r="AB514" i="25"/>
  <c r="AB408" i="25"/>
  <c r="AA409" i="25"/>
  <c r="AB618" i="25"/>
  <c r="AA619" i="25"/>
  <c r="AB198" i="25"/>
  <c r="AC198" i="25" s="1"/>
  <c r="AA199" i="25"/>
  <c r="C90" i="25"/>
  <c r="B91" i="25"/>
  <c r="AG512" i="25"/>
  <c r="AC511" i="25"/>
  <c r="D87" i="25" s="1"/>
  <c r="AD511" i="25"/>
  <c r="E87" i="25" s="1"/>
  <c r="AE511" i="25"/>
  <c r="AF511" i="25" s="1"/>
  <c r="AK514" i="25"/>
  <c r="AC407" i="25"/>
  <c r="AG408" i="25"/>
  <c r="AC304" i="25"/>
  <c r="AG305" i="25"/>
  <c r="AG201" i="25"/>
  <c r="AA200" i="24"/>
  <c r="AB199" i="24"/>
  <c r="AA514" i="24"/>
  <c r="AB513" i="24"/>
  <c r="B93" i="24"/>
  <c r="C92" i="24"/>
  <c r="AK305" i="24"/>
  <c r="AC304" i="24"/>
  <c r="AG512" i="24"/>
  <c r="AC511" i="24"/>
  <c r="D87" i="24" s="1"/>
  <c r="AD511" i="24"/>
  <c r="E87" i="24" s="1"/>
  <c r="AE511" i="24"/>
  <c r="AF511" i="24" s="1"/>
  <c r="F87" i="24" s="1"/>
  <c r="B89" i="23"/>
  <c r="C88" i="23"/>
  <c r="AH304" i="24"/>
  <c r="AE304" i="24" s="1"/>
  <c r="AF304" i="24" s="1"/>
  <c r="AD303" i="24"/>
  <c r="AB300" i="23"/>
  <c r="AA301" i="23"/>
  <c r="AK199" i="24"/>
  <c r="AC198" i="24"/>
  <c r="AD198" i="24"/>
  <c r="AK515" i="24"/>
  <c r="AK332" i="14"/>
  <c r="AD331" i="14"/>
  <c r="AC331" i="14"/>
  <c r="AG299" i="23"/>
  <c r="AC298" i="23"/>
  <c r="AK313" i="21"/>
  <c r="AD312" i="21"/>
  <c r="AI312" i="21"/>
  <c r="AE312" i="21" s="1"/>
  <c r="AF312" i="21" s="1"/>
  <c r="AK645" i="26"/>
  <c r="AD644" i="26"/>
  <c r="AH199" i="25"/>
  <c r="AD198" i="25"/>
  <c r="AE198" i="25"/>
  <c r="AF198" i="25" s="1"/>
  <c r="AH299" i="23"/>
  <c r="AD298" i="23"/>
  <c r="AK208" i="20"/>
  <c r="AK209" i="20" s="1"/>
  <c r="AH408" i="25"/>
  <c r="AD407" i="25"/>
  <c r="AD324" i="22"/>
  <c r="AC324" i="22"/>
  <c r="AI325" i="22"/>
  <c r="AM326" i="22"/>
  <c r="AG325" i="22"/>
  <c r="AH409" i="24"/>
  <c r="AD408" i="24"/>
  <c r="AH404" i="23"/>
  <c r="AD403" i="23"/>
  <c r="AK336" i="19"/>
  <c r="AF336" i="19" s="1"/>
  <c r="AC335" i="19"/>
  <c r="AD335" i="19"/>
  <c r="AG618" i="25"/>
  <c r="AC617" i="25"/>
  <c r="AD617" i="25"/>
  <c r="AK620" i="25"/>
  <c r="AK412" i="25"/>
  <c r="AB210" i="12"/>
  <c r="AA211" i="12"/>
  <c r="AH208" i="27"/>
  <c r="AH209" i="27" s="1"/>
  <c r="AH210" i="27" s="1"/>
  <c r="AH304" i="25"/>
  <c r="AE304" i="25" s="1"/>
  <c r="AF304" i="25" s="1"/>
  <c r="AD303" i="25"/>
  <c r="AC645" i="26"/>
  <c r="AG646" i="26"/>
  <c r="AL321" i="21"/>
  <c r="AK302" i="23"/>
  <c r="AB317" i="12"/>
  <c r="AA318" i="12"/>
  <c r="AG340" i="19"/>
  <c r="AG207" i="24"/>
  <c r="AL333" i="22"/>
  <c r="AG338" i="14"/>
  <c r="AL540" i="26"/>
  <c r="AD222" i="22"/>
  <c r="AC222" i="22"/>
  <c r="AG308" i="24"/>
  <c r="AE222" i="22"/>
  <c r="AF222" i="22" s="1"/>
  <c r="AK410" i="23"/>
  <c r="AL313" i="27"/>
  <c r="AG408" i="23"/>
  <c r="AL224" i="22"/>
  <c r="AG223" i="22"/>
  <c r="AI223" i="22"/>
  <c r="AC313" i="12"/>
  <c r="AK314" i="12"/>
  <c r="AD313" i="12"/>
  <c r="AB201" i="2"/>
  <c r="AA202" i="2"/>
  <c r="AE197" i="2"/>
  <c r="AF197" i="2" s="1"/>
  <c r="F87" i="2" s="1"/>
  <c r="AG198" i="2"/>
  <c r="AE198" i="2" s="1"/>
  <c r="AF198" i="2" s="1"/>
  <c r="F88" i="2" s="1"/>
  <c r="B92" i="2"/>
  <c r="C91" i="2"/>
  <c r="AD197" i="2"/>
  <c r="E87" i="2" s="1"/>
  <c r="AE303" i="24"/>
  <c r="AF303" i="24" s="1"/>
  <c r="F112" i="26"/>
  <c r="F83" i="23"/>
  <c r="AI314" i="12"/>
  <c r="AE313" i="12"/>
  <c r="AF313" i="12" s="1"/>
  <c r="AE617" i="25"/>
  <c r="AF617" i="25" s="1"/>
  <c r="AI618" i="25"/>
  <c r="AI227" i="14"/>
  <c r="AE331" i="14"/>
  <c r="AF331" i="14" s="1"/>
  <c r="AI332" i="14"/>
  <c r="AE402" i="23"/>
  <c r="AF402" i="23" s="1"/>
  <c r="AI403" i="23"/>
  <c r="F87" i="25"/>
  <c r="AI643" i="26"/>
  <c r="AE642" i="26"/>
  <c r="AF642" i="26" s="1"/>
  <c r="AI305" i="24"/>
  <c r="AE407" i="25"/>
  <c r="AF407" i="25" s="1"/>
  <c r="AI408" i="25"/>
  <c r="AI199" i="24"/>
  <c r="AE198" i="24"/>
  <c r="AF198" i="24" s="1"/>
  <c r="AH209" i="12"/>
  <c r="AI641" i="22"/>
  <c r="AI207" i="27"/>
  <c r="AI516" i="24"/>
  <c r="AI537" i="22"/>
  <c r="AE536" i="22"/>
  <c r="AF536" i="22" s="1"/>
  <c r="AI545" i="19"/>
  <c r="AE544" i="19"/>
  <c r="AF544" i="19" s="1"/>
  <c r="AI416" i="27"/>
  <c r="AE415" i="27"/>
  <c r="AF415" i="27" s="1"/>
  <c r="AI441" i="19"/>
  <c r="AI200" i="2"/>
  <c r="AH201" i="2"/>
  <c r="AI207" i="20"/>
  <c r="AI305" i="25"/>
  <c r="AE311" i="27"/>
  <c r="AF311" i="27" s="1"/>
  <c r="AI312" i="27"/>
  <c r="AE537" i="26"/>
  <c r="AF537" i="26" s="1"/>
  <c r="F113" i="26" s="1"/>
  <c r="AI538" i="26"/>
  <c r="AI338" i="19"/>
  <c r="AE408" i="24"/>
  <c r="AF408" i="24" s="1"/>
  <c r="AI409" i="24"/>
  <c r="AI202" i="25"/>
  <c r="AI298" i="23"/>
  <c r="AE297" i="23"/>
  <c r="AF297" i="23" s="1"/>
  <c r="AI194" i="23"/>
  <c r="AI210" i="12"/>
  <c r="AI230" i="19"/>
  <c r="AE229" i="19"/>
  <c r="AF229" i="19" s="1"/>
  <c r="AG208" i="12"/>
  <c r="AD208" i="12" s="1"/>
  <c r="E96" i="12" s="1"/>
  <c r="AC207" i="12"/>
  <c r="D95" i="12" s="1"/>
  <c r="AI514" i="25"/>
  <c r="AC198" i="2"/>
  <c r="D88" i="2" s="1"/>
  <c r="AG199" i="2"/>
  <c r="AD198" i="2"/>
  <c r="E88" i="2" s="1"/>
  <c r="AE207" i="12"/>
  <c r="AF207" i="12" s="1"/>
  <c r="F95" i="12" s="1"/>
  <c r="AG640" i="22" l="1"/>
  <c r="AC639" i="22"/>
  <c r="D112" i="22" s="1"/>
  <c r="AD639" i="22"/>
  <c r="E112" i="22" s="1"/>
  <c r="C103" i="21"/>
  <c r="B104" i="21"/>
  <c r="E117" i="19"/>
  <c r="AG230" i="19"/>
  <c r="AD229" i="19"/>
  <c r="AC229" i="19"/>
  <c r="B101" i="12"/>
  <c r="C100" i="12"/>
  <c r="AA406" i="23"/>
  <c r="AB405" i="23"/>
  <c r="AC405" i="23" s="1"/>
  <c r="AC416" i="27"/>
  <c r="AA208" i="21"/>
  <c r="AB207" i="21"/>
  <c r="AA195" i="23"/>
  <c r="AB194" i="23"/>
  <c r="F112" i="22"/>
  <c r="AC330" i="14"/>
  <c r="AA418" i="27"/>
  <c r="AB417" i="27"/>
  <c r="AC417" i="27" s="1"/>
  <c r="AB413" i="24"/>
  <c r="AA414" i="24"/>
  <c r="AA333" i="14"/>
  <c r="AB332" i="14"/>
  <c r="AC332" i="14" s="1"/>
  <c r="AB542" i="26"/>
  <c r="AA543" i="26"/>
  <c r="AB434" i="26"/>
  <c r="AC434" i="26" s="1"/>
  <c r="AA435" i="26"/>
  <c r="AA307" i="24"/>
  <c r="AB306" i="24"/>
  <c r="AB210" i="20"/>
  <c r="AA211" i="20"/>
  <c r="AG193" i="23"/>
  <c r="AD192" i="23"/>
  <c r="E84" i="23" s="1"/>
  <c r="AC192" i="23"/>
  <c r="D84" i="23" s="1"/>
  <c r="AE192" i="23"/>
  <c r="AF192" i="23" s="1"/>
  <c r="F84" i="23" s="1"/>
  <c r="AB440" i="14"/>
  <c r="AC440" i="14" s="1"/>
  <c r="AA441" i="14"/>
  <c r="AA231" i="14"/>
  <c r="AB230" i="14"/>
  <c r="B119" i="14"/>
  <c r="C118" i="14"/>
  <c r="AC409" i="24"/>
  <c r="AG410" i="24"/>
  <c r="AD439" i="19"/>
  <c r="AC439" i="19"/>
  <c r="AG440" i="19"/>
  <c r="AD440" i="19" s="1"/>
  <c r="AE439" i="19"/>
  <c r="AF439" i="19" s="1"/>
  <c r="F118" i="19" s="1"/>
  <c r="AA316" i="27"/>
  <c r="AB315" i="27"/>
  <c r="C97" i="27"/>
  <c r="B98" i="27"/>
  <c r="AB210" i="27"/>
  <c r="AA211" i="27"/>
  <c r="AK418" i="27"/>
  <c r="AC205" i="27"/>
  <c r="D93" i="27" s="1"/>
  <c r="AG206" i="27"/>
  <c r="AD205" i="27"/>
  <c r="E93" i="27" s="1"/>
  <c r="AE205" i="27"/>
  <c r="AF205" i="27" s="1"/>
  <c r="F93" i="27" s="1"/>
  <c r="AG420" i="27"/>
  <c r="AC312" i="27"/>
  <c r="AG313" i="27"/>
  <c r="AD313" i="27" s="1"/>
  <c r="AC225" i="26"/>
  <c r="C116" i="26"/>
  <c r="B117" i="26"/>
  <c r="AA227" i="26"/>
  <c r="AB226" i="26"/>
  <c r="AE226" i="26" s="1"/>
  <c r="AF226" i="26" s="1"/>
  <c r="AB334" i="26"/>
  <c r="AA335" i="26"/>
  <c r="AB648" i="26"/>
  <c r="AA649" i="26"/>
  <c r="AE330" i="26"/>
  <c r="AF330" i="26" s="1"/>
  <c r="AD330" i="26"/>
  <c r="AC330" i="26"/>
  <c r="AG331" i="26"/>
  <c r="AI331" i="26"/>
  <c r="AL332" i="26"/>
  <c r="AG227" i="26"/>
  <c r="AI227" i="26"/>
  <c r="AM228" i="26"/>
  <c r="AD226" i="26"/>
  <c r="AC539" i="26"/>
  <c r="D115" i="26" s="1"/>
  <c r="AG540" i="26"/>
  <c r="AG537" i="22"/>
  <c r="AE537" i="22" s="1"/>
  <c r="AF537" i="22" s="1"/>
  <c r="AD536" i="22"/>
  <c r="AC536" i="22"/>
  <c r="AB224" i="22"/>
  <c r="AA225" i="22"/>
  <c r="AB434" i="22"/>
  <c r="AC434" i="22" s="1"/>
  <c r="AA435" i="22"/>
  <c r="AB326" i="22"/>
  <c r="AA327" i="22"/>
  <c r="AA544" i="22"/>
  <c r="AB543" i="22"/>
  <c r="AA644" i="22"/>
  <c r="AB643" i="22"/>
  <c r="C115" i="22"/>
  <c r="B116" i="22"/>
  <c r="AE223" i="22"/>
  <c r="AF223" i="22" s="1"/>
  <c r="AK543" i="22"/>
  <c r="AK642" i="22"/>
  <c r="AA314" i="21"/>
  <c r="AB313" i="21"/>
  <c r="AD313" i="21" s="1"/>
  <c r="AL207" i="21"/>
  <c r="AI206" i="21"/>
  <c r="AE206" i="21" s="1"/>
  <c r="AF206" i="21" s="1"/>
  <c r="F103" i="21" s="1"/>
  <c r="AD207" i="21"/>
  <c r="E104" i="21" s="1"/>
  <c r="AC207" i="21"/>
  <c r="D104" i="21" s="1"/>
  <c r="AG208" i="21"/>
  <c r="AG315" i="21"/>
  <c r="AC314" i="21"/>
  <c r="B101" i="20"/>
  <c r="C100" i="20"/>
  <c r="AC206" i="20"/>
  <c r="D95" i="20" s="1"/>
  <c r="AG207" i="20"/>
  <c r="AE207" i="20" s="1"/>
  <c r="AF207" i="20" s="1"/>
  <c r="F96" i="20" s="1"/>
  <c r="AD206" i="20"/>
  <c r="E95" i="20" s="1"/>
  <c r="AB441" i="19"/>
  <c r="AA442" i="19"/>
  <c r="AA338" i="19"/>
  <c r="AB337" i="19"/>
  <c r="AE337" i="19" s="1"/>
  <c r="AE652" i="19"/>
  <c r="AB653" i="19"/>
  <c r="AC653" i="19"/>
  <c r="AB233" i="19"/>
  <c r="AA234" i="19"/>
  <c r="AD654" i="19"/>
  <c r="AA655" i="19"/>
  <c r="AA548" i="19"/>
  <c r="AB547" i="19"/>
  <c r="AC547" i="19" s="1"/>
  <c r="B123" i="19"/>
  <c r="C122" i="19"/>
  <c r="AG548" i="19"/>
  <c r="AH547" i="19"/>
  <c r="AD546" i="19"/>
  <c r="AG226" i="14"/>
  <c r="AC225" i="14"/>
  <c r="D115" i="14" s="1"/>
  <c r="AD225" i="14"/>
  <c r="E115" i="14" s="1"/>
  <c r="AE225" i="14"/>
  <c r="AF225" i="14" s="1"/>
  <c r="F115" i="14" s="1"/>
  <c r="AA516" i="25"/>
  <c r="AB515" i="25"/>
  <c r="AB306" i="25"/>
  <c r="AA307" i="25"/>
  <c r="AB199" i="25"/>
  <c r="AC199" i="25" s="1"/>
  <c r="AA200" i="25"/>
  <c r="AB619" i="25"/>
  <c r="AA620" i="25"/>
  <c r="AA410" i="25"/>
  <c r="AB409" i="25"/>
  <c r="B92" i="25"/>
  <c r="C91" i="25"/>
  <c r="AG513" i="25"/>
  <c r="AC512" i="25"/>
  <c r="D88" i="25" s="1"/>
  <c r="AD512" i="25"/>
  <c r="E88" i="25" s="1"/>
  <c r="AE512" i="25"/>
  <c r="AF512" i="25" s="1"/>
  <c r="F88" i="25" s="1"/>
  <c r="AK515" i="25"/>
  <c r="AC408" i="25"/>
  <c r="AG409" i="25"/>
  <c r="AG202" i="25"/>
  <c r="AG306" i="25"/>
  <c r="AC305" i="25"/>
  <c r="AA515" i="24"/>
  <c r="AB514" i="24"/>
  <c r="AB200" i="24"/>
  <c r="AA201" i="24"/>
  <c r="B94" i="24"/>
  <c r="C93" i="24"/>
  <c r="AK306" i="24"/>
  <c r="AC305" i="24"/>
  <c r="AG513" i="24"/>
  <c r="AD512" i="24"/>
  <c r="E88" i="24" s="1"/>
  <c r="AC512" i="24"/>
  <c r="D88" i="24" s="1"/>
  <c r="AE512" i="24"/>
  <c r="AF512" i="24" s="1"/>
  <c r="F88" i="24" s="1"/>
  <c r="B90" i="23"/>
  <c r="C89" i="23"/>
  <c r="AH305" i="24"/>
  <c r="AE305" i="24" s="1"/>
  <c r="AF305" i="24" s="1"/>
  <c r="AD304" i="24"/>
  <c r="AA302" i="23"/>
  <c r="AB301" i="23"/>
  <c r="AH305" i="25"/>
  <c r="AD304" i="25"/>
  <c r="AH211" i="27"/>
  <c r="AK621" i="25"/>
  <c r="AH405" i="23"/>
  <c r="AD404" i="23"/>
  <c r="AH410" i="24"/>
  <c r="AD409" i="24"/>
  <c r="AD325" i="22"/>
  <c r="AC325" i="22"/>
  <c r="AH409" i="25"/>
  <c r="AD408" i="25"/>
  <c r="AH200" i="25"/>
  <c r="AE199" i="25"/>
  <c r="AF199" i="25" s="1"/>
  <c r="AK646" i="26"/>
  <c r="AK647" i="26" s="1"/>
  <c r="AD645" i="26"/>
  <c r="AK333" i="14"/>
  <c r="AD332" i="14"/>
  <c r="AK200" i="24"/>
  <c r="AD199" i="24"/>
  <c r="AC199" i="24"/>
  <c r="AE325" i="22"/>
  <c r="AF325" i="22" s="1"/>
  <c r="AC646" i="26"/>
  <c r="AG647" i="26"/>
  <c r="AB211" i="12"/>
  <c r="AA212" i="12"/>
  <c r="AK413" i="25"/>
  <c r="AG619" i="25"/>
  <c r="AD618" i="25"/>
  <c r="AC618" i="25"/>
  <c r="AK337" i="19"/>
  <c r="AD336" i="19"/>
  <c r="AC336" i="19"/>
  <c r="AG326" i="22"/>
  <c r="AI326" i="22"/>
  <c r="AM327" i="22"/>
  <c r="AK210" i="20"/>
  <c r="AH300" i="23"/>
  <c r="AD299" i="23"/>
  <c r="AI313" i="21"/>
  <c r="AK314" i="21"/>
  <c r="AG300" i="23"/>
  <c r="AC299" i="23"/>
  <c r="AK516" i="24"/>
  <c r="AI224" i="22"/>
  <c r="AL225" i="22"/>
  <c r="AG224" i="22"/>
  <c r="AL314" i="27"/>
  <c r="AD540" i="26"/>
  <c r="AL541" i="26"/>
  <c r="AG208" i="24"/>
  <c r="AG341" i="19"/>
  <c r="AA319" i="12"/>
  <c r="AB318" i="12"/>
  <c r="AK303" i="23"/>
  <c r="AL322" i="21"/>
  <c r="AD223" i="22"/>
  <c r="AC223" i="22"/>
  <c r="AG409" i="23"/>
  <c r="AK411" i="23"/>
  <c r="AG309" i="24"/>
  <c r="AG339" i="14"/>
  <c r="AL334" i="22"/>
  <c r="AK315" i="12"/>
  <c r="AC314" i="12"/>
  <c r="AD314" i="12"/>
  <c r="AA203" i="2"/>
  <c r="AB202" i="2"/>
  <c r="C92" i="2"/>
  <c r="B93" i="2"/>
  <c r="AE208" i="12"/>
  <c r="AF208" i="12" s="1"/>
  <c r="F96" i="12" s="1"/>
  <c r="AE314" i="12"/>
  <c r="AF314" i="12" s="1"/>
  <c r="AI315" i="12"/>
  <c r="AI200" i="24"/>
  <c r="AE199" i="24"/>
  <c r="AF199" i="24" s="1"/>
  <c r="AE403" i="23"/>
  <c r="AF403" i="23" s="1"/>
  <c r="AI404" i="23"/>
  <c r="AI409" i="25"/>
  <c r="AE408" i="25"/>
  <c r="AF408" i="25" s="1"/>
  <c r="AI306" i="24"/>
  <c r="AI228" i="14"/>
  <c r="AE332" i="14"/>
  <c r="AF332" i="14" s="1"/>
  <c r="AI333" i="14"/>
  <c r="AI644" i="26"/>
  <c r="AE643" i="26"/>
  <c r="AF643" i="26" s="1"/>
  <c r="AE618" i="25"/>
  <c r="AF618" i="25" s="1"/>
  <c r="AI619" i="25"/>
  <c r="AI515" i="25"/>
  <c r="AI410" i="24"/>
  <c r="AE409" i="24"/>
  <c r="AF409" i="24" s="1"/>
  <c r="AI417" i="27"/>
  <c r="AE416" i="27"/>
  <c r="AF416" i="27" s="1"/>
  <c r="AH202" i="2"/>
  <c r="AI517" i="24"/>
  <c r="AH210" i="12"/>
  <c r="AI195" i="23"/>
  <c r="AC199" i="2"/>
  <c r="D89" i="2" s="1"/>
  <c r="AG200" i="2"/>
  <c r="AE200" i="2" s="1"/>
  <c r="AF200" i="2" s="1"/>
  <c r="F90" i="2" s="1"/>
  <c r="AD199" i="2"/>
  <c r="E89" i="2" s="1"/>
  <c r="AI203" i="25"/>
  <c r="AE199" i="2"/>
  <c r="AF199" i="2" s="1"/>
  <c r="F89" i="2" s="1"/>
  <c r="AI208" i="27"/>
  <c r="AI306" i="25"/>
  <c r="AE305" i="25"/>
  <c r="AF305" i="25" s="1"/>
  <c r="AI201" i="2"/>
  <c r="AE538" i="26"/>
  <c r="AF538" i="26" s="1"/>
  <c r="AI539" i="26"/>
  <c r="AE545" i="19"/>
  <c r="AF545" i="19" s="1"/>
  <c r="AI546" i="19"/>
  <c r="AC208" i="12"/>
  <c r="D96" i="12" s="1"/>
  <c r="AG209" i="12"/>
  <c r="AI208" i="20"/>
  <c r="AI442" i="19"/>
  <c r="AE230" i="19"/>
  <c r="AF230" i="19" s="1"/>
  <c r="AI231" i="19"/>
  <c r="AI299" i="23"/>
  <c r="AE298" i="23"/>
  <c r="AF298" i="23" s="1"/>
  <c r="AI339" i="19"/>
  <c r="AI211" i="12"/>
  <c r="AE312" i="27"/>
  <c r="AF312" i="27" s="1"/>
  <c r="AI313" i="27"/>
  <c r="AI538" i="22"/>
  <c r="AI642" i="22"/>
  <c r="AG641" i="22" l="1"/>
  <c r="AE640" i="22"/>
  <c r="AF640" i="22" s="1"/>
  <c r="F113" i="22" s="1"/>
  <c r="AD640" i="22"/>
  <c r="E113" i="22" s="1"/>
  <c r="AC640" i="22"/>
  <c r="D113" i="22" s="1"/>
  <c r="AE313" i="21"/>
  <c r="AF313" i="21" s="1"/>
  <c r="AD417" i="27"/>
  <c r="E118" i="19"/>
  <c r="AG231" i="19"/>
  <c r="AD230" i="19"/>
  <c r="E119" i="19" s="1"/>
  <c r="AC230" i="19"/>
  <c r="D118" i="19"/>
  <c r="AB406" i="23"/>
  <c r="AC406" i="23" s="1"/>
  <c r="AA407" i="23"/>
  <c r="AB208" i="21"/>
  <c r="AA209" i="21"/>
  <c r="AA196" i="23"/>
  <c r="AB195" i="23"/>
  <c r="C104" i="21"/>
  <c r="B105" i="21"/>
  <c r="B102" i="12"/>
  <c r="C101" i="12"/>
  <c r="AA308" i="24"/>
  <c r="AB307" i="24"/>
  <c r="AA334" i="14"/>
  <c r="AB333" i="14"/>
  <c r="AC333" i="14" s="1"/>
  <c r="AA419" i="27"/>
  <c r="AB418" i="27"/>
  <c r="AC418" i="27" s="1"/>
  <c r="AD199" i="25"/>
  <c r="AC226" i="26"/>
  <c r="AA212" i="20"/>
  <c r="AB211" i="20"/>
  <c r="AA436" i="26"/>
  <c r="AB435" i="26"/>
  <c r="AC435" i="26" s="1"/>
  <c r="AA544" i="26"/>
  <c r="AB543" i="26"/>
  <c r="AA415" i="24"/>
  <c r="AB414" i="24"/>
  <c r="AC193" i="23"/>
  <c r="D85" i="23" s="1"/>
  <c r="AG194" i="23"/>
  <c r="AD193" i="23"/>
  <c r="E85" i="23" s="1"/>
  <c r="AE193" i="23"/>
  <c r="AF193" i="23" s="1"/>
  <c r="F85" i="23" s="1"/>
  <c r="B120" i="14"/>
  <c r="C119" i="14"/>
  <c r="AA232" i="14"/>
  <c r="AB231" i="14"/>
  <c r="AA442" i="14"/>
  <c r="AB441" i="14"/>
  <c r="AC441" i="14" s="1"/>
  <c r="AC410" i="24"/>
  <c r="AG411" i="24"/>
  <c r="AC440" i="19"/>
  <c r="D119" i="19" s="1"/>
  <c r="AG441" i="19"/>
  <c r="AE440" i="19"/>
  <c r="AF440" i="19" s="1"/>
  <c r="AA317" i="27"/>
  <c r="AB316" i="27"/>
  <c r="B99" i="27"/>
  <c r="C98" i="27"/>
  <c r="AA212" i="27"/>
  <c r="AB211" i="27"/>
  <c r="AK419" i="27"/>
  <c r="AD418" i="27"/>
  <c r="AG207" i="27"/>
  <c r="AC206" i="27"/>
  <c r="D94" i="27" s="1"/>
  <c r="AD206" i="27"/>
  <c r="E94" i="27" s="1"/>
  <c r="AE206" i="27"/>
  <c r="AF206" i="27" s="1"/>
  <c r="F94" i="27" s="1"/>
  <c r="AG314" i="27"/>
  <c r="AD314" i="27" s="1"/>
  <c r="AC313" i="27"/>
  <c r="AG421" i="27"/>
  <c r="C117" i="26"/>
  <c r="B118" i="26"/>
  <c r="AA228" i="26"/>
  <c r="AB227" i="26"/>
  <c r="AB649" i="26"/>
  <c r="AA650" i="26"/>
  <c r="AB335" i="26"/>
  <c r="AA336" i="26"/>
  <c r="E116" i="26"/>
  <c r="AD646" i="26"/>
  <c r="AE331" i="26"/>
  <c r="AF331" i="26" s="1"/>
  <c r="AG332" i="26"/>
  <c r="AI332" i="26"/>
  <c r="AL333" i="26"/>
  <c r="AC331" i="26"/>
  <c r="AD331" i="26"/>
  <c r="AE227" i="26"/>
  <c r="AF227" i="26" s="1"/>
  <c r="AC540" i="26"/>
  <c r="D116" i="26" s="1"/>
  <c r="AG541" i="26"/>
  <c r="AD541" i="26" s="1"/>
  <c r="E117" i="26" s="1"/>
  <c r="AG228" i="26"/>
  <c r="AI228" i="26"/>
  <c r="AM229" i="26"/>
  <c r="AD227" i="26"/>
  <c r="AC227" i="26"/>
  <c r="AA328" i="22"/>
  <c r="AB327" i="22"/>
  <c r="AB435" i="22"/>
  <c r="AC435" i="22" s="1"/>
  <c r="AA436" i="22"/>
  <c r="AB225" i="22"/>
  <c r="AA226" i="22"/>
  <c r="AG538" i="22"/>
  <c r="AE538" i="22" s="1"/>
  <c r="AF538" i="22" s="1"/>
  <c r="AC537" i="22"/>
  <c r="AD537" i="22"/>
  <c r="AA645" i="22"/>
  <c r="AB644" i="22"/>
  <c r="AA545" i="22"/>
  <c r="AB544" i="22"/>
  <c r="B117" i="22"/>
  <c r="C116" i="22"/>
  <c r="AE326" i="22"/>
  <c r="AF326" i="22" s="1"/>
  <c r="AK544" i="22"/>
  <c r="AK643" i="22"/>
  <c r="AA315" i="21"/>
  <c r="AB314" i="21"/>
  <c r="AL208" i="21"/>
  <c r="AI207" i="21"/>
  <c r="AE207" i="21" s="1"/>
  <c r="AF207" i="21" s="1"/>
  <c r="F104" i="21" s="1"/>
  <c r="AG316" i="21"/>
  <c r="AC315" i="21"/>
  <c r="AC208" i="21"/>
  <c r="D105" i="21" s="1"/>
  <c r="AD208" i="21"/>
  <c r="E105" i="21" s="1"/>
  <c r="AG209" i="21"/>
  <c r="C101" i="20"/>
  <c r="B102" i="20"/>
  <c r="AC207" i="20"/>
  <c r="D96" i="20" s="1"/>
  <c r="AG208" i="20"/>
  <c r="AD207" i="20"/>
  <c r="E96" i="20" s="1"/>
  <c r="AB338" i="19"/>
  <c r="AE338" i="19" s="1"/>
  <c r="AA339" i="19"/>
  <c r="AA443" i="19"/>
  <c r="AB442" i="19"/>
  <c r="AB654" i="19"/>
  <c r="AC654" i="19"/>
  <c r="AE653" i="19"/>
  <c r="AA656" i="19"/>
  <c r="AD655" i="19"/>
  <c r="AA235" i="19"/>
  <c r="AB234" i="19"/>
  <c r="B124" i="19"/>
  <c r="C123" i="19"/>
  <c r="AA549" i="19"/>
  <c r="AB548" i="19"/>
  <c r="AC548" i="19" s="1"/>
  <c r="AG549" i="19"/>
  <c r="AH548" i="19"/>
  <c r="AD547" i="19"/>
  <c r="AD226" i="14"/>
  <c r="E116" i="14" s="1"/>
  <c r="AC226" i="14"/>
  <c r="D116" i="14" s="1"/>
  <c r="AG227" i="14"/>
  <c r="AE226" i="14"/>
  <c r="AF226" i="14" s="1"/>
  <c r="F116" i="14" s="1"/>
  <c r="AA517" i="25"/>
  <c r="AB516" i="25"/>
  <c r="AB307" i="25"/>
  <c r="AA308" i="25"/>
  <c r="AB410" i="25"/>
  <c r="AA411" i="25"/>
  <c r="AA621" i="25"/>
  <c r="AB620" i="25"/>
  <c r="AB200" i="25"/>
  <c r="AC200" i="25" s="1"/>
  <c r="AA201" i="25"/>
  <c r="B93" i="25"/>
  <c r="C92" i="25"/>
  <c r="AG514" i="25"/>
  <c r="AD513" i="25"/>
  <c r="E89" i="25" s="1"/>
  <c r="AC513" i="25"/>
  <c r="D89" i="25" s="1"/>
  <c r="AE513" i="25"/>
  <c r="AF513" i="25" s="1"/>
  <c r="AK516" i="25"/>
  <c r="AG410" i="25"/>
  <c r="AC409" i="25"/>
  <c r="AG307" i="25"/>
  <c r="AC306" i="25"/>
  <c r="AG203" i="25"/>
  <c r="AB515" i="24"/>
  <c r="AA516" i="24"/>
  <c r="AA202" i="24"/>
  <c r="AB201" i="24"/>
  <c r="C94" i="24"/>
  <c r="B95" i="24"/>
  <c r="AK307" i="24"/>
  <c r="AC306" i="24"/>
  <c r="AG514" i="24"/>
  <c r="AE513" i="24"/>
  <c r="AF513" i="24" s="1"/>
  <c r="F89" i="24" s="1"/>
  <c r="AC513" i="24"/>
  <c r="D89" i="24" s="1"/>
  <c r="AD513" i="24"/>
  <c r="E89" i="24" s="1"/>
  <c r="C90" i="23"/>
  <c r="B91" i="23"/>
  <c r="AH306" i="24"/>
  <c r="AE306" i="24" s="1"/>
  <c r="AF306" i="24" s="1"/>
  <c r="AD305" i="24"/>
  <c r="AA303" i="23"/>
  <c r="AB302" i="23"/>
  <c r="AK517" i="24"/>
  <c r="AK315" i="21"/>
  <c r="AD314" i="21"/>
  <c r="AI314" i="21"/>
  <c r="AE314" i="21" s="1"/>
  <c r="AF314" i="21" s="1"/>
  <c r="AH301" i="23"/>
  <c r="AD300" i="23"/>
  <c r="AK211" i="20"/>
  <c r="AM328" i="22"/>
  <c r="AG327" i="22"/>
  <c r="AI327" i="22"/>
  <c r="AC326" i="22"/>
  <c r="AD326" i="22"/>
  <c r="AK338" i="19"/>
  <c r="AD337" i="19"/>
  <c r="AC337" i="19"/>
  <c r="AG620" i="25"/>
  <c r="AD619" i="25"/>
  <c r="AC619" i="25"/>
  <c r="AA213" i="12"/>
  <c r="AB212" i="12"/>
  <c r="AG648" i="26"/>
  <c r="AC647" i="26"/>
  <c r="AK334" i="14"/>
  <c r="AK648" i="26"/>
  <c r="AD647" i="26"/>
  <c r="AK622" i="25"/>
  <c r="AH212" i="27"/>
  <c r="AH306" i="25"/>
  <c r="AD305" i="25"/>
  <c r="AF337" i="19"/>
  <c r="AG301" i="23"/>
  <c r="AC300" i="23"/>
  <c r="AK414" i="25"/>
  <c r="AK201" i="24"/>
  <c r="AD200" i="24"/>
  <c r="AC200" i="24"/>
  <c r="AH201" i="25"/>
  <c r="AH410" i="25"/>
  <c r="AD409" i="25"/>
  <c r="AH411" i="24"/>
  <c r="AD410" i="24"/>
  <c r="AH406" i="23"/>
  <c r="AD405" i="23"/>
  <c r="AG310" i="24"/>
  <c r="AK412" i="23"/>
  <c r="AL323" i="21"/>
  <c r="AK304" i="23"/>
  <c r="AG342" i="19"/>
  <c r="AG209" i="24"/>
  <c r="AL542" i="26"/>
  <c r="AL315" i="27"/>
  <c r="AC224" i="22"/>
  <c r="AD224" i="22"/>
  <c r="AE224" i="22"/>
  <c r="AF224" i="22" s="1"/>
  <c r="AL335" i="22"/>
  <c r="AG340" i="14"/>
  <c r="AG410" i="23"/>
  <c r="AA320" i="12"/>
  <c r="AB319" i="12"/>
  <c r="AL226" i="22"/>
  <c r="AG225" i="22"/>
  <c r="AI225" i="22"/>
  <c r="AK316" i="12"/>
  <c r="AD315" i="12"/>
  <c r="AC315" i="12"/>
  <c r="AB203" i="2"/>
  <c r="AA204" i="2"/>
  <c r="C93" i="2"/>
  <c r="B94" i="2"/>
  <c r="F114" i="26"/>
  <c r="AI316" i="12"/>
  <c r="AE315" i="12"/>
  <c r="AF315" i="12" s="1"/>
  <c r="AI334" i="14"/>
  <c r="AE333" i="14"/>
  <c r="AF333" i="14" s="1"/>
  <c r="F89" i="25"/>
  <c r="AI410" i="25"/>
  <c r="AE409" i="25"/>
  <c r="AF409" i="25" s="1"/>
  <c r="AE619" i="25"/>
  <c r="AF619" i="25" s="1"/>
  <c r="AI620" i="25"/>
  <c r="AE404" i="23"/>
  <c r="AF404" i="23" s="1"/>
  <c r="AI405" i="23"/>
  <c r="AE644" i="26"/>
  <c r="AF644" i="26" s="1"/>
  <c r="AI645" i="26"/>
  <c r="AI201" i="24"/>
  <c r="AE200" i="24"/>
  <c r="AF200" i="24" s="1"/>
  <c r="AI229" i="14"/>
  <c r="AI307" i="24"/>
  <c r="AI204" i="25"/>
  <c r="AE417" i="27"/>
  <c r="AF417" i="27" s="1"/>
  <c r="AI418" i="27"/>
  <c r="AI202" i="2"/>
  <c r="AI518" i="24"/>
  <c r="AI643" i="22"/>
  <c r="AI540" i="26"/>
  <c r="AE539" i="26"/>
  <c r="AF539" i="26" s="1"/>
  <c r="AG201" i="2"/>
  <c r="AE201" i="2" s="1"/>
  <c r="AF201" i="2" s="1"/>
  <c r="F91" i="2" s="1"/>
  <c r="AC200" i="2"/>
  <c r="D90" i="2" s="1"/>
  <c r="AD200" i="2"/>
  <c r="E90" i="2" s="1"/>
  <c r="AI411" i="24"/>
  <c r="AE410" i="24"/>
  <c r="AF410" i="24" s="1"/>
  <c r="AI340" i="19"/>
  <c r="AI539" i="22"/>
  <c r="AI300" i="23"/>
  <c r="AE299" i="23"/>
  <c r="AF299" i="23" s="1"/>
  <c r="AI196" i="23"/>
  <c r="F119" i="19"/>
  <c r="AI209" i="27"/>
  <c r="AI516" i="25"/>
  <c r="AH203" i="2"/>
  <c r="AC209" i="12"/>
  <c r="D97" i="12" s="1"/>
  <c r="AG210" i="12"/>
  <c r="AD210" i="12" s="1"/>
  <c r="E98" i="12" s="1"/>
  <c r="AE209" i="12"/>
  <c r="AF209" i="12" s="1"/>
  <c r="F97" i="12" s="1"/>
  <c r="AE313" i="27"/>
  <c r="AF313" i="27" s="1"/>
  <c r="AI314" i="27"/>
  <c r="AI209" i="20"/>
  <c r="AE208" i="20"/>
  <c r="AF208" i="20" s="1"/>
  <c r="F97" i="20" s="1"/>
  <c r="AH211" i="12"/>
  <c r="AI212" i="12"/>
  <c r="AI443" i="19"/>
  <c r="AE306" i="25"/>
  <c r="AF306" i="25" s="1"/>
  <c r="AI307" i="25"/>
  <c r="AI232" i="19"/>
  <c r="AE231" i="19"/>
  <c r="AF231" i="19" s="1"/>
  <c r="AI547" i="19"/>
  <c r="AE546" i="19"/>
  <c r="AF546" i="19" s="1"/>
  <c r="AD209" i="12"/>
  <c r="E97" i="12" s="1"/>
  <c r="AG642" i="22" l="1"/>
  <c r="AE641" i="22"/>
  <c r="AF641" i="22" s="1"/>
  <c r="F114" i="22" s="1"/>
  <c r="AC641" i="22"/>
  <c r="D114" i="22" s="1"/>
  <c r="AD641" i="22"/>
  <c r="E114" i="22" s="1"/>
  <c r="AD333" i="14"/>
  <c r="AA408" i="23"/>
  <c r="AB407" i="23"/>
  <c r="AC407" i="23" s="1"/>
  <c r="AE200" i="25"/>
  <c r="AF200" i="25" s="1"/>
  <c r="AA197" i="23"/>
  <c r="AB196" i="23"/>
  <c r="AD200" i="25"/>
  <c r="AA210" i="21"/>
  <c r="AB209" i="21"/>
  <c r="C105" i="21"/>
  <c r="B106" i="21"/>
  <c r="C102" i="12"/>
  <c r="B103" i="12"/>
  <c r="AC231" i="19"/>
  <c r="AG232" i="19"/>
  <c r="AD231" i="19"/>
  <c r="AA416" i="24"/>
  <c r="AB415" i="24"/>
  <c r="AB544" i="26"/>
  <c r="AA545" i="26"/>
  <c r="AA437" i="26"/>
  <c r="AB436" i="26"/>
  <c r="AC436" i="26" s="1"/>
  <c r="AA213" i="20"/>
  <c r="AB212" i="20"/>
  <c r="AB419" i="27"/>
  <c r="AA420" i="27"/>
  <c r="AA335" i="14"/>
  <c r="AB334" i="14"/>
  <c r="AC334" i="14" s="1"/>
  <c r="AA309" i="24"/>
  <c r="AB308" i="24"/>
  <c r="AC194" i="23"/>
  <c r="D86" i="23" s="1"/>
  <c r="AD194" i="23"/>
  <c r="E86" i="23" s="1"/>
  <c r="AG195" i="23"/>
  <c r="AE194" i="23"/>
  <c r="AF194" i="23" s="1"/>
  <c r="F86" i="23" s="1"/>
  <c r="AA443" i="14"/>
  <c r="AB442" i="14"/>
  <c r="AC442" i="14" s="1"/>
  <c r="AA233" i="14"/>
  <c r="AB232" i="14"/>
  <c r="C120" i="14"/>
  <c r="B121" i="14"/>
  <c r="AF338" i="19"/>
  <c r="AC411" i="24"/>
  <c r="AG412" i="24"/>
  <c r="AD441" i="19"/>
  <c r="E120" i="19" s="1"/>
  <c r="AE441" i="19"/>
  <c r="AF441" i="19" s="1"/>
  <c r="AG442" i="19"/>
  <c r="AC441" i="19"/>
  <c r="AA318" i="27"/>
  <c r="AB317" i="27"/>
  <c r="B100" i="27"/>
  <c r="C99" i="27"/>
  <c r="AA213" i="27"/>
  <c r="AB212" i="27"/>
  <c r="AG208" i="27"/>
  <c r="AC207" i="27"/>
  <c r="D95" i="27" s="1"/>
  <c r="AD207" i="27"/>
  <c r="E95" i="27" s="1"/>
  <c r="AE207" i="27"/>
  <c r="AF207" i="27" s="1"/>
  <c r="F95" i="27" s="1"/>
  <c r="AK420" i="27"/>
  <c r="AC419" i="27"/>
  <c r="AD419" i="27"/>
  <c r="AG315" i="27"/>
  <c r="AC314" i="27"/>
  <c r="AG422" i="27"/>
  <c r="B119" i="26"/>
  <c r="C118" i="26"/>
  <c r="AB228" i="26"/>
  <c r="AC228" i="26" s="1"/>
  <c r="AA229" i="26"/>
  <c r="AB336" i="26"/>
  <c r="AA337" i="26"/>
  <c r="AB650" i="26"/>
  <c r="AA651" i="26"/>
  <c r="AE228" i="26"/>
  <c r="AF228" i="26" s="1"/>
  <c r="AE332" i="26"/>
  <c r="AF332" i="26" s="1"/>
  <c r="AI333" i="26"/>
  <c r="AL334" i="26"/>
  <c r="AG333" i="26"/>
  <c r="AC332" i="26"/>
  <c r="AD332" i="26"/>
  <c r="AM230" i="26"/>
  <c r="AI229" i="26"/>
  <c r="AG229" i="26"/>
  <c r="AD228" i="26"/>
  <c r="AC541" i="26"/>
  <c r="D117" i="26" s="1"/>
  <c r="AG542" i="26"/>
  <c r="AG539" i="22"/>
  <c r="AC538" i="22"/>
  <c r="AD538" i="22"/>
  <c r="AB328" i="22"/>
  <c r="AA329" i="22"/>
  <c r="AA227" i="22"/>
  <c r="AB226" i="22"/>
  <c r="AB436" i="22"/>
  <c r="AC436" i="22" s="1"/>
  <c r="AA437" i="22"/>
  <c r="AA546" i="22"/>
  <c r="AB545" i="22"/>
  <c r="AB645" i="22"/>
  <c r="AA646" i="22"/>
  <c r="B118" i="22"/>
  <c r="C117" i="22"/>
  <c r="AK644" i="22"/>
  <c r="AK545" i="22"/>
  <c r="AA316" i="21"/>
  <c r="AB315" i="21"/>
  <c r="AD315" i="21" s="1"/>
  <c r="AI208" i="21"/>
  <c r="AE208" i="21" s="1"/>
  <c r="AF208" i="21" s="1"/>
  <c r="F105" i="21" s="1"/>
  <c r="AL209" i="21"/>
  <c r="AD209" i="21"/>
  <c r="E106" i="21" s="1"/>
  <c r="AG210" i="21"/>
  <c r="AC209" i="21"/>
  <c r="D106" i="21" s="1"/>
  <c r="AC316" i="21"/>
  <c r="AG317" i="21"/>
  <c r="B103" i="20"/>
  <c r="C102" i="20"/>
  <c r="AG209" i="20"/>
  <c r="AC208" i="20"/>
  <c r="D97" i="20" s="1"/>
  <c r="AD208" i="20"/>
  <c r="E97" i="20" s="1"/>
  <c r="AA444" i="19"/>
  <c r="AB443" i="19"/>
  <c r="AB339" i="19"/>
  <c r="AE339" i="19" s="1"/>
  <c r="AA340" i="19"/>
  <c r="AB655" i="19"/>
  <c r="AC655" i="19"/>
  <c r="AE654" i="19"/>
  <c r="AB235" i="19"/>
  <c r="AA236" i="19"/>
  <c r="AA657" i="19"/>
  <c r="AD656" i="19"/>
  <c r="AB549" i="19"/>
  <c r="AC549" i="19" s="1"/>
  <c r="AA550" i="19"/>
  <c r="C124" i="19"/>
  <c r="B125" i="19"/>
  <c r="AG550" i="19"/>
  <c r="AH549" i="19"/>
  <c r="AD548" i="19"/>
  <c r="AG228" i="14"/>
  <c r="AC227" i="14"/>
  <c r="D117" i="14" s="1"/>
  <c r="AD227" i="14"/>
  <c r="E117" i="14" s="1"/>
  <c r="AE227" i="14"/>
  <c r="AF227" i="14" s="1"/>
  <c r="F117" i="14" s="1"/>
  <c r="AB517" i="25"/>
  <c r="AA518" i="25"/>
  <c r="AB308" i="25"/>
  <c r="AA309" i="25"/>
  <c r="AB621" i="25"/>
  <c r="AA622" i="25"/>
  <c r="AA202" i="25"/>
  <c r="AB201" i="25"/>
  <c r="AC201" i="25" s="1"/>
  <c r="AA412" i="25"/>
  <c r="AB411" i="25"/>
  <c r="C93" i="25"/>
  <c r="B94" i="25"/>
  <c r="AG515" i="25"/>
  <c r="AD514" i="25"/>
  <c r="E90" i="25" s="1"/>
  <c r="AE514" i="25"/>
  <c r="AF514" i="25" s="1"/>
  <c r="AC514" i="25"/>
  <c r="AK517" i="25"/>
  <c r="AG411" i="25"/>
  <c r="AC410" i="25"/>
  <c r="D90" i="25"/>
  <c r="AC307" i="25"/>
  <c r="AG308" i="25"/>
  <c r="AG204" i="25"/>
  <c r="AB202" i="24"/>
  <c r="AA203" i="24"/>
  <c r="AB516" i="24"/>
  <c r="AA517" i="24"/>
  <c r="B96" i="24"/>
  <c r="C95" i="24"/>
  <c r="AK308" i="24"/>
  <c r="AC307" i="24"/>
  <c r="AG515" i="24"/>
  <c r="AC514" i="24"/>
  <c r="D90" i="24" s="1"/>
  <c r="AE514" i="24"/>
  <c r="AF514" i="24" s="1"/>
  <c r="F90" i="24" s="1"/>
  <c r="AD514" i="24"/>
  <c r="E90" i="24" s="1"/>
  <c r="C91" i="23"/>
  <c r="B92" i="23"/>
  <c r="AH307" i="24"/>
  <c r="AD306" i="24"/>
  <c r="AA304" i="23"/>
  <c r="AB303" i="23"/>
  <c r="AH202" i="25"/>
  <c r="AE201" i="25"/>
  <c r="AF201" i="25" s="1"/>
  <c r="AK415" i="25"/>
  <c r="AG302" i="23"/>
  <c r="AC301" i="23"/>
  <c r="AK623" i="25"/>
  <c r="AK649" i="26"/>
  <c r="AD648" i="26"/>
  <c r="AG621" i="25"/>
  <c r="AD620" i="25"/>
  <c r="AC620" i="25"/>
  <c r="AG328" i="22"/>
  <c r="AI328" i="22"/>
  <c r="AM329" i="22"/>
  <c r="AK212" i="20"/>
  <c r="AH302" i="23"/>
  <c r="AD301" i="23"/>
  <c r="AK518" i="24"/>
  <c r="AE327" i="22"/>
  <c r="AF327" i="22" s="1"/>
  <c r="AH407" i="23"/>
  <c r="AD406" i="23"/>
  <c r="AH412" i="24"/>
  <c r="AD411" i="24"/>
  <c r="AH411" i="25"/>
  <c r="AD410" i="25"/>
  <c r="AK202" i="24"/>
  <c r="AD201" i="24"/>
  <c r="AC201" i="24"/>
  <c r="AH307" i="25"/>
  <c r="AD306" i="25"/>
  <c r="AH213" i="27"/>
  <c r="AK335" i="14"/>
  <c r="AC648" i="26"/>
  <c r="AG649" i="26"/>
  <c r="AB213" i="12"/>
  <c r="AA214" i="12"/>
  <c r="AK339" i="19"/>
  <c r="AC338" i="19"/>
  <c r="AD338" i="19"/>
  <c r="AD327" i="22"/>
  <c r="AC327" i="22"/>
  <c r="AK316" i="21"/>
  <c r="AI315" i="21"/>
  <c r="AI226" i="22"/>
  <c r="AL227" i="22"/>
  <c r="AG226" i="22"/>
  <c r="AG411" i="23"/>
  <c r="AL316" i="27"/>
  <c r="AD315" i="27"/>
  <c r="AL543" i="26"/>
  <c r="AD542" i="26"/>
  <c r="E118" i="26" s="1"/>
  <c r="AG210" i="24"/>
  <c r="AL324" i="21"/>
  <c r="AG311" i="24"/>
  <c r="AE225" i="22"/>
  <c r="AF225" i="22" s="1"/>
  <c r="AD225" i="22"/>
  <c r="AC225" i="22"/>
  <c r="AA321" i="12"/>
  <c r="AB320" i="12"/>
  <c r="AG341" i="14"/>
  <c r="AL336" i="22"/>
  <c r="AG343" i="19"/>
  <c r="AK305" i="23"/>
  <c r="AK413" i="23"/>
  <c r="AK317" i="12"/>
  <c r="AD316" i="12"/>
  <c r="AC316" i="12"/>
  <c r="AB204" i="2"/>
  <c r="AA205" i="2"/>
  <c r="C94" i="2"/>
  <c r="B95" i="2"/>
  <c r="F115" i="26"/>
  <c r="AE316" i="12"/>
  <c r="AF316" i="12" s="1"/>
  <c r="AI317" i="12"/>
  <c r="F90" i="25"/>
  <c r="AI308" i="24"/>
  <c r="AE307" i="24"/>
  <c r="AF307" i="24" s="1"/>
  <c r="AI335" i="14"/>
  <c r="AE620" i="25"/>
  <c r="AF620" i="25" s="1"/>
  <c r="AI621" i="25"/>
  <c r="AI230" i="14"/>
  <c r="AI202" i="24"/>
  <c r="AE201" i="24"/>
  <c r="AF201" i="24" s="1"/>
  <c r="AE645" i="26"/>
  <c r="AF645" i="26" s="1"/>
  <c r="AI646" i="26"/>
  <c r="AE410" i="25"/>
  <c r="AF410" i="25" s="1"/>
  <c r="AI411" i="25"/>
  <c r="AI406" i="23"/>
  <c r="AE405" i="23"/>
  <c r="AF405" i="23" s="1"/>
  <c r="AI540" i="22"/>
  <c r="AE539" i="22"/>
  <c r="AF539" i="22" s="1"/>
  <c r="AI197" i="23"/>
  <c r="AI341" i="19"/>
  <c r="AI203" i="2"/>
  <c r="AI541" i="26"/>
  <c r="AE540" i="26"/>
  <c r="AF540" i="26" s="1"/>
  <c r="AE418" i="27"/>
  <c r="AF418" i="27" s="1"/>
  <c r="AI419" i="27"/>
  <c r="AI548" i="19"/>
  <c r="AE547" i="19"/>
  <c r="AF547" i="19" s="1"/>
  <c r="AI412" i="24"/>
  <c r="AE411" i="24"/>
  <c r="AF411" i="24" s="1"/>
  <c r="AI644" i="22"/>
  <c r="AI444" i="19"/>
  <c r="AI315" i="27"/>
  <c r="AE314" i="27"/>
  <c r="AF314" i="27" s="1"/>
  <c r="AI210" i="27"/>
  <c r="AI205" i="25"/>
  <c r="AI308" i="25"/>
  <c r="AE307" i="25"/>
  <c r="AF307" i="25" s="1"/>
  <c r="AC210" i="12"/>
  <c r="D98" i="12" s="1"/>
  <c r="AG211" i="12"/>
  <c r="AE211" i="12" s="1"/>
  <c r="AF211" i="12" s="1"/>
  <c r="AE210" i="12"/>
  <c r="AF210" i="12" s="1"/>
  <c r="F98" i="12" s="1"/>
  <c r="AH204" i="2"/>
  <c r="F120" i="19"/>
  <c r="AI301" i="23"/>
  <c r="AE300" i="23"/>
  <c r="AF300" i="23" s="1"/>
  <c r="AI210" i="20"/>
  <c r="AE209" i="20"/>
  <c r="AF209" i="20" s="1"/>
  <c r="F98" i="20" s="1"/>
  <c r="AI517" i="25"/>
  <c r="AH212" i="12"/>
  <c r="AI233" i="19"/>
  <c r="AE232" i="19"/>
  <c r="AF232" i="19" s="1"/>
  <c r="AI213" i="12"/>
  <c r="AC201" i="2"/>
  <c r="D91" i="2" s="1"/>
  <c r="AG202" i="2"/>
  <c r="AD201" i="2"/>
  <c r="E91" i="2" s="1"/>
  <c r="AI519" i="24"/>
  <c r="AG643" i="22" l="1"/>
  <c r="AE642" i="22"/>
  <c r="AF642" i="22" s="1"/>
  <c r="F115" i="22" s="1"/>
  <c r="AD642" i="22"/>
  <c r="E115" i="22" s="1"/>
  <c r="AC642" i="22"/>
  <c r="D115" i="22" s="1"/>
  <c r="B107" i="21"/>
  <c r="C106" i="21"/>
  <c r="AA198" i="23"/>
  <c r="AB197" i="23"/>
  <c r="AE334" i="14"/>
  <c r="AF334" i="14" s="1"/>
  <c r="AG233" i="19"/>
  <c r="AD232" i="19"/>
  <c r="AC232" i="19"/>
  <c r="AE315" i="21"/>
  <c r="AF315" i="21" s="1"/>
  <c r="AD334" i="14"/>
  <c r="AA211" i="21"/>
  <c r="AB210" i="21"/>
  <c r="AB408" i="23"/>
  <c r="AC408" i="23" s="1"/>
  <c r="AA409" i="23"/>
  <c r="D120" i="19"/>
  <c r="B104" i="12"/>
  <c r="C103" i="12"/>
  <c r="AB420" i="27"/>
  <c r="AA421" i="27"/>
  <c r="AB545" i="26"/>
  <c r="AA546" i="26"/>
  <c r="AB309" i="24"/>
  <c r="AA310" i="24"/>
  <c r="AA336" i="14"/>
  <c r="AB335" i="14"/>
  <c r="AD335" i="14" s="1"/>
  <c r="AB213" i="20"/>
  <c r="AA214" i="20"/>
  <c r="AA438" i="26"/>
  <c r="AB437" i="26"/>
  <c r="AC437" i="26" s="1"/>
  <c r="AA417" i="24"/>
  <c r="AB416" i="24"/>
  <c r="AC195" i="23"/>
  <c r="D87" i="23" s="1"/>
  <c r="AG196" i="23"/>
  <c r="AD195" i="23"/>
  <c r="E87" i="23" s="1"/>
  <c r="AE195" i="23"/>
  <c r="AF195" i="23" s="1"/>
  <c r="AB233" i="14"/>
  <c r="AA234" i="14"/>
  <c r="AA444" i="14"/>
  <c r="AB443" i="14"/>
  <c r="AC443" i="14" s="1"/>
  <c r="B122" i="14"/>
  <c r="C121" i="14"/>
  <c r="AG413" i="24"/>
  <c r="AC412" i="24"/>
  <c r="AD201" i="25"/>
  <c r="AE655" i="19"/>
  <c r="AD442" i="19"/>
  <c r="E121" i="19" s="1"/>
  <c r="AC442" i="19"/>
  <c r="D121" i="19" s="1"/>
  <c r="AG443" i="19"/>
  <c r="AC443" i="19" s="1"/>
  <c r="AE442" i="19"/>
  <c r="AF442" i="19" s="1"/>
  <c r="AB318" i="27"/>
  <c r="AA319" i="27"/>
  <c r="C100" i="27"/>
  <c r="B101" i="27"/>
  <c r="AA214" i="27"/>
  <c r="AB213" i="27"/>
  <c r="AK421" i="27"/>
  <c r="AC420" i="27"/>
  <c r="AD420" i="27"/>
  <c r="AC208" i="27"/>
  <c r="D96" i="27" s="1"/>
  <c r="AG209" i="27"/>
  <c r="AD208" i="27"/>
  <c r="E96" i="27" s="1"/>
  <c r="AE208" i="27"/>
  <c r="AF208" i="27" s="1"/>
  <c r="F96" i="27" s="1"/>
  <c r="AG423" i="27"/>
  <c r="AG316" i="27"/>
  <c r="AC315" i="27"/>
  <c r="B120" i="26"/>
  <c r="C119" i="26"/>
  <c r="AB651" i="26"/>
  <c r="AA652" i="26"/>
  <c r="AB337" i="26"/>
  <c r="AA338" i="26"/>
  <c r="AA230" i="26"/>
  <c r="AB229" i="26"/>
  <c r="AE229" i="26" s="1"/>
  <c r="AF229" i="26" s="1"/>
  <c r="AD333" i="26"/>
  <c r="AC333" i="26"/>
  <c r="AE333" i="26"/>
  <c r="AF333" i="26" s="1"/>
  <c r="AI334" i="26"/>
  <c r="AG334" i="26"/>
  <c r="AL335" i="26"/>
  <c r="AG543" i="26"/>
  <c r="AD543" i="26" s="1"/>
  <c r="E119" i="26" s="1"/>
  <c r="AC542" i="26"/>
  <c r="D118" i="26" s="1"/>
  <c r="AI230" i="26"/>
  <c r="AG230" i="26"/>
  <c r="AM231" i="26"/>
  <c r="AB437" i="22"/>
  <c r="AC437" i="22" s="1"/>
  <c r="AA438" i="22"/>
  <c r="AA330" i="22"/>
  <c r="AB329" i="22"/>
  <c r="AG540" i="22"/>
  <c r="AD539" i="22"/>
  <c r="AC539" i="22"/>
  <c r="AB227" i="22"/>
  <c r="AA228" i="22"/>
  <c r="AB546" i="22"/>
  <c r="AA547" i="22"/>
  <c r="AB646" i="22"/>
  <c r="AA647" i="22"/>
  <c r="C118" i="22"/>
  <c r="B119" i="22"/>
  <c r="AE328" i="22"/>
  <c r="AF328" i="22" s="1"/>
  <c r="AK546" i="22"/>
  <c r="AK645" i="22"/>
  <c r="AB316" i="21"/>
  <c r="AA317" i="21"/>
  <c r="AL210" i="21"/>
  <c r="AI209" i="21"/>
  <c r="AE209" i="21" s="1"/>
  <c r="AF209" i="21" s="1"/>
  <c r="F106" i="21" s="1"/>
  <c r="AC317" i="21"/>
  <c r="AG318" i="21"/>
  <c r="AC210" i="21"/>
  <c r="D107" i="21" s="1"/>
  <c r="AD210" i="21"/>
  <c r="E107" i="21" s="1"/>
  <c r="AG211" i="21"/>
  <c r="B104" i="20"/>
  <c r="C103" i="20"/>
  <c r="AG210" i="20"/>
  <c r="AE210" i="20" s="1"/>
  <c r="AF210" i="20" s="1"/>
  <c r="F99" i="20" s="1"/>
  <c r="AC209" i="20"/>
  <c r="D98" i="20" s="1"/>
  <c r="AD209" i="20"/>
  <c r="E98" i="20" s="1"/>
  <c r="AB444" i="19"/>
  <c r="AA445" i="19"/>
  <c r="AB340" i="19"/>
  <c r="AE340" i="19" s="1"/>
  <c r="AA341" i="19"/>
  <c r="AC656" i="19"/>
  <c r="AB656" i="19"/>
  <c r="AB236" i="19"/>
  <c r="AA237" i="19"/>
  <c r="AA658" i="19"/>
  <c r="AD657" i="19"/>
  <c r="B126" i="19"/>
  <c r="C125" i="19"/>
  <c r="AA551" i="19"/>
  <c r="AB550" i="19"/>
  <c r="AC550" i="19" s="1"/>
  <c r="AG551" i="19"/>
  <c r="AH550" i="19"/>
  <c r="AD549" i="19"/>
  <c r="AG229" i="14"/>
  <c r="AD228" i="14"/>
  <c r="E118" i="14" s="1"/>
  <c r="AC228" i="14"/>
  <c r="D118" i="14" s="1"/>
  <c r="AE228" i="14"/>
  <c r="AF228" i="14" s="1"/>
  <c r="F118" i="14" s="1"/>
  <c r="AB309" i="25"/>
  <c r="AA310" i="25"/>
  <c r="AA519" i="25"/>
  <c r="AB518" i="25"/>
  <c r="AB412" i="25"/>
  <c r="AA413" i="25"/>
  <c r="AB202" i="25"/>
  <c r="AC202" i="25" s="1"/>
  <c r="AA203" i="25"/>
  <c r="AB622" i="25"/>
  <c r="AA623" i="25"/>
  <c r="B95" i="25"/>
  <c r="C94" i="25"/>
  <c r="AG516" i="25"/>
  <c r="AC515" i="25"/>
  <c r="D91" i="25" s="1"/>
  <c r="AD515" i="25"/>
  <c r="AE515" i="25"/>
  <c r="AF515" i="25" s="1"/>
  <c r="F91" i="25" s="1"/>
  <c r="E91" i="25"/>
  <c r="AK518" i="25"/>
  <c r="AG412" i="25"/>
  <c r="AC411" i="25"/>
  <c r="AG205" i="25"/>
  <c r="AG309" i="25"/>
  <c r="AC308" i="25"/>
  <c r="AB517" i="24"/>
  <c r="AA518" i="24"/>
  <c r="AA204" i="24"/>
  <c r="AB203" i="24"/>
  <c r="B97" i="24"/>
  <c r="C96" i="24"/>
  <c r="AK309" i="24"/>
  <c r="AC308" i="24"/>
  <c r="AG516" i="24"/>
  <c r="AE515" i="24"/>
  <c r="AF515" i="24" s="1"/>
  <c r="F91" i="24" s="1"/>
  <c r="AC515" i="24"/>
  <c r="D91" i="24" s="1"/>
  <c r="AD515" i="24"/>
  <c r="E91" i="24" s="1"/>
  <c r="B93" i="23"/>
  <c r="C92" i="23"/>
  <c r="AH308" i="24"/>
  <c r="AE308" i="24" s="1"/>
  <c r="AF308" i="24" s="1"/>
  <c r="AD307" i="24"/>
  <c r="AA305" i="23"/>
  <c r="AB304" i="23"/>
  <c r="AI316" i="21"/>
  <c r="AE316" i="21" s="1"/>
  <c r="AF316" i="21" s="1"/>
  <c r="AK317" i="21"/>
  <c r="AD316" i="21"/>
  <c r="AA215" i="12"/>
  <c r="AB214" i="12"/>
  <c r="AG650" i="26"/>
  <c r="AC649" i="26"/>
  <c r="AK336" i="14"/>
  <c r="AH214" i="27"/>
  <c r="AH308" i="25"/>
  <c r="AE308" i="25" s="1"/>
  <c r="AF308" i="25" s="1"/>
  <c r="AD307" i="25"/>
  <c r="AK203" i="24"/>
  <c r="AC202" i="24"/>
  <c r="AD202" i="24"/>
  <c r="AH412" i="25"/>
  <c r="AD411" i="25"/>
  <c r="AH413" i="24"/>
  <c r="AD412" i="24"/>
  <c r="AH408" i="23"/>
  <c r="AD407" i="23"/>
  <c r="AK519" i="24"/>
  <c r="AH303" i="23"/>
  <c r="AD302" i="23"/>
  <c r="AK213" i="20"/>
  <c r="AG622" i="25"/>
  <c r="AD621" i="25"/>
  <c r="AC621" i="25"/>
  <c r="AK650" i="26"/>
  <c r="AD649" i="26"/>
  <c r="AH203" i="25"/>
  <c r="AK340" i="19"/>
  <c r="AF340" i="19" s="1"/>
  <c r="AC339" i="19"/>
  <c r="AD339" i="19"/>
  <c r="AM330" i="22"/>
  <c r="AI329" i="22"/>
  <c r="AG329" i="22"/>
  <c r="AD328" i="22"/>
  <c r="AC328" i="22"/>
  <c r="AK624" i="25"/>
  <c r="AG303" i="23"/>
  <c r="AC302" i="23"/>
  <c r="AK416" i="25"/>
  <c r="AF339" i="19"/>
  <c r="AG342" i="14"/>
  <c r="AG312" i="24"/>
  <c r="AL325" i="21"/>
  <c r="AG211" i="24"/>
  <c r="AG412" i="23"/>
  <c r="AC226" i="22"/>
  <c r="AD226" i="22"/>
  <c r="AE226" i="22"/>
  <c r="AF226" i="22" s="1"/>
  <c r="AK414" i="23"/>
  <c r="AK306" i="23"/>
  <c r="AG344" i="19"/>
  <c r="AL337" i="22"/>
  <c r="AA322" i="12"/>
  <c r="AB321" i="12"/>
  <c r="AL544" i="26"/>
  <c r="AL317" i="27"/>
  <c r="AD316" i="27"/>
  <c r="AL228" i="22"/>
  <c r="AI227" i="22"/>
  <c r="AG227" i="22"/>
  <c r="AK318" i="12"/>
  <c r="AD317" i="12"/>
  <c r="AC317" i="12"/>
  <c r="AA206" i="2"/>
  <c r="AB205" i="2"/>
  <c r="B96" i="2"/>
  <c r="C95" i="2"/>
  <c r="F99" i="12"/>
  <c r="AD211" i="12"/>
  <c r="E99" i="12" s="1"/>
  <c r="F116" i="26"/>
  <c r="AE317" i="12"/>
  <c r="AF317" i="12" s="1"/>
  <c r="AI318" i="12"/>
  <c r="AI309" i="24"/>
  <c r="AI231" i="14"/>
  <c r="AI407" i="23"/>
  <c r="AE406" i="23"/>
  <c r="AF406" i="23" s="1"/>
  <c r="AE411" i="25"/>
  <c r="AF411" i="25" s="1"/>
  <c r="AI412" i="25"/>
  <c r="AI622" i="25"/>
  <c r="AE621" i="25"/>
  <c r="AF621" i="25" s="1"/>
  <c r="AI647" i="26"/>
  <c r="AE646" i="26"/>
  <c r="AF646" i="26" s="1"/>
  <c r="AI336" i="14"/>
  <c r="AE335" i="14"/>
  <c r="AF335" i="14" s="1"/>
  <c r="F87" i="23"/>
  <c r="AE202" i="24"/>
  <c r="AF202" i="24" s="1"/>
  <c r="AI203" i="24"/>
  <c r="AI316" i="27"/>
  <c r="AE315" i="27"/>
  <c r="AF315" i="27" s="1"/>
  <c r="AI549" i="19"/>
  <c r="AE548" i="19"/>
  <c r="AF548" i="19" s="1"/>
  <c r="AI342" i="19"/>
  <c r="AI206" i="25"/>
  <c r="AE419" i="27"/>
  <c r="AF419" i="27" s="1"/>
  <c r="AI420" i="27"/>
  <c r="AI198" i="23"/>
  <c r="AI211" i="27"/>
  <c r="AI645" i="22"/>
  <c r="AI541" i="22"/>
  <c r="AE540" i="22"/>
  <c r="AF540" i="22" s="1"/>
  <c r="AI309" i="25"/>
  <c r="AH205" i="2"/>
  <c r="AI445" i="19"/>
  <c r="AI214" i="12"/>
  <c r="AI518" i="25"/>
  <c r="AG212" i="12"/>
  <c r="AE212" i="12" s="1"/>
  <c r="AF212" i="12" s="1"/>
  <c r="AC211" i="12"/>
  <c r="D99" i="12" s="1"/>
  <c r="AI542" i="26"/>
  <c r="AE541" i="26"/>
  <c r="AF541" i="26" s="1"/>
  <c r="AI204" i="2"/>
  <c r="AI234" i="19"/>
  <c r="AE233" i="19"/>
  <c r="AF233" i="19" s="1"/>
  <c r="AG203" i="2"/>
  <c r="AE203" i="2" s="1"/>
  <c r="AF203" i="2" s="1"/>
  <c r="F93" i="2" s="1"/>
  <c r="AC202" i="2"/>
  <c r="D92" i="2" s="1"/>
  <c r="AD202" i="2"/>
  <c r="E92" i="2" s="1"/>
  <c r="AI211" i="20"/>
  <c r="AH213" i="12"/>
  <c r="AI302" i="23"/>
  <c r="AE301" i="23"/>
  <c r="AF301" i="23" s="1"/>
  <c r="AI520" i="24"/>
  <c r="F121" i="19"/>
  <c r="AE412" i="24"/>
  <c r="AF412" i="24" s="1"/>
  <c r="AI413" i="24"/>
  <c r="AE202" i="2"/>
  <c r="AF202" i="2" s="1"/>
  <c r="F92" i="2" s="1"/>
  <c r="AG644" i="22" l="1"/>
  <c r="AC643" i="22"/>
  <c r="D116" i="22" s="1"/>
  <c r="AE643" i="22"/>
  <c r="AF643" i="22" s="1"/>
  <c r="F116" i="22" s="1"/>
  <c r="AD643" i="22"/>
  <c r="E116" i="22" s="1"/>
  <c r="C104" i="12"/>
  <c r="B105" i="12"/>
  <c r="AB409" i="23"/>
  <c r="AC409" i="23" s="1"/>
  <c r="AA410" i="23"/>
  <c r="AB198" i="23"/>
  <c r="AA199" i="23"/>
  <c r="AE202" i="25"/>
  <c r="AF202" i="25" s="1"/>
  <c r="AC335" i="14"/>
  <c r="AD202" i="25"/>
  <c r="C107" i="21"/>
  <c r="B108" i="21"/>
  <c r="AB211" i="21"/>
  <c r="AA212" i="21"/>
  <c r="AG234" i="19"/>
  <c r="AD233" i="19"/>
  <c r="AC233" i="19"/>
  <c r="D122" i="19" s="1"/>
  <c r="AA215" i="20"/>
  <c r="AB214" i="20"/>
  <c r="AA311" i="24"/>
  <c r="AB310" i="24"/>
  <c r="AA547" i="26"/>
  <c r="AB546" i="26"/>
  <c r="AA422" i="27"/>
  <c r="AB421" i="27"/>
  <c r="AA418" i="24"/>
  <c r="AB417" i="24"/>
  <c r="AB438" i="26"/>
  <c r="AC438" i="26" s="1"/>
  <c r="AA439" i="26"/>
  <c r="AA337" i="14"/>
  <c r="AB336" i="14"/>
  <c r="AC196" i="23"/>
  <c r="D88" i="23" s="1"/>
  <c r="AD196" i="23"/>
  <c r="E88" i="23" s="1"/>
  <c r="AG197" i="23"/>
  <c r="AE196" i="23"/>
  <c r="AF196" i="23" s="1"/>
  <c r="AE656" i="19"/>
  <c r="C122" i="14"/>
  <c r="B123" i="14"/>
  <c r="AA445" i="14"/>
  <c r="AB444" i="14"/>
  <c r="AC444" i="14" s="1"/>
  <c r="AA235" i="14"/>
  <c r="AB234" i="14"/>
  <c r="AC413" i="24"/>
  <c r="AG414" i="24"/>
  <c r="AD443" i="19"/>
  <c r="E122" i="19" s="1"/>
  <c r="AG444" i="19"/>
  <c r="AE443" i="19"/>
  <c r="AF443" i="19" s="1"/>
  <c r="AB319" i="27"/>
  <c r="AA320" i="27"/>
  <c r="B102" i="27"/>
  <c r="C101" i="27"/>
  <c r="AB214" i="27"/>
  <c r="AA215" i="27"/>
  <c r="AD209" i="27"/>
  <c r="E97" i="27" s="1"/>
  <c r="AG210" i="27"/>
  <c r="AC209" i="27"/>
  <c r="D97" i="27" s="1"/>
  <c r="AE209" i="27"/>
  <c r="AF209" i="27" s="1"/>
  <c r="F97" i="27" s="1"/>
  <c r="AK422" i="27"/>
  <c r="AC421" i="27"/>
  <c r="AD421" i="27"/>
  <c r="AG424" i="27"/>
  <c r="AG317" i="27"/>
  <c r="AC316" i="27"/>
  <c r="AC229" i="26"/>
  <c r="AD229" i="26"/>
  <c r="B121" i="26"/>
  <c r="C120" i="26"/>
  <c r="AB230" i="26"/>
  <c r="AE230" i="26" s="1"/>
  <c r="AF230" i="26" s="1"/>
  <c r="AA231" i="26"/>
  <c r="AA339" i="26"/>
  <c r="AB338" i="26"/>
  <c r="AA653" i="26"/>
  <c r="AB652" i="26"/>
  <c r="AE334" i="26"/>
  <c r="AF334" i="26" s="1"/>
  <c r="AD334" i="26"/>
  <c r="AC334" i="26"/>
  <c r="AL336" i="26"/>
  <c r="AI335" i="26"/>
  <c r="AG335" i="26"/>
  <c r="AM232" i="26"/>
  <c r="AG231" i="26"/>
  <c r="AI231" i="26"/>
  <c r="AC543" i="26"/>
  <c r="D119" i="26" s="1"/>
  <c r="AG544" i="26"/>
  <c r="AD230" i="26"/>
  <c r="AC230" i="26"/>
  <c r="AA229" i="22"/>
  <c r="AB228" i="22"/>
  <c r="AG541" i="22"/>
  <c r="AE541" i="22" s="1"/>
  <c r="AF541" i="22" s="1"/>
  <c r="AD540" i="22"/>
  <c r="AC540" i="22"/>
  <c r="AA331" i="22"/>
  <c r="AB330" i="22"/>
  <c r="AE227" i="22"/>
  <c r="AF227" i="22" s="1"/>
  <c r="AB438" i="22"/>
  <c r="AC438" i="22" s="1"/>
  <c r="AA439" i="22"/>
  <c r="AA648" i="22"/>
  <c r="AB647" i="22"/>
  <c r="AB547" i="22"/>
  <c r="AA548" i="22"/>
  <c r="B120" i="22"/>
  <c r="C119" i="22"/>
  <c r="AK646" i="22"/>
  <c r="AK547" i="22"/>
  <c r="AE329" i="22"/>
  <c r="AF329" i="22" s="1"/>
  <c r="AB317" i="21"/>
  <c r="AA318" i="21"/>
  <c r="AI210" i="21"/>
  <c r="AE210" i="21" s="1"/>
  <c r="AF210" i="21" s="1"/>
  <c r="F107" i="21" s="1"/>
  <c r="AL211" i="21"/>
  <c r="AD211" i="21"/>
  <c r="E108" i="21" s="1"/>
  <c r="AC211" i="21"/>
  <c r="D108" i="21" s="1"/>
  <c r="AG212" i="21"/>
  <c r="AC318" i="21"/>
  <c r="AG319" i="21"/>
  <c r="B105" i="20"/>
  <c r="C104" i="20"/>
  <c r="AG211" i="20"/>
  <c r="AE211" i="20" s="1"/>
  <c r="AF211" i="20" s="1"/>
  <c r="F100" i="20" s="1"/>
  <c r="AD210" i="20"/>
  <c r="E99" i="20" s="1"/>
  <c r="AC210" i="20"/>
  <c r="D99" i="20" s="1"/>
  <c r="AA342" i="19"/>
  <c r="AB341" i="19"/>
  <c r="AE341" i="19" s="1"/>
  <c r="AB445" i="19"/>
  <c r="AA446" i="19"/>
  <c r="AA659" i="19"/>
  <c r="AD658" i="19"/>
  <c r="AC657" i="19"/>
  <c r="AB657" i="19"/>
  <c r="AB237" i="19"/>
  <c r="AA238" i="19"/>
  <c r="AB551" i="19"/>
  <c r="AC551" i="19" s="1"/>
  <c r="AA552" i="19"/>
  <c r="B127" i="19"/>
  <c r="C126" i="19"/>
  <c r="AG552" i="19"/>
  <c r="AH551" i="19"/>
  <c r="AD550" i="19"/>
  <c r="AG230" i="14"/>
  <c r="AC229" i="14"/>
  <c r="D119" i="14" s="1"/>
  <c r="AD229" i="14"/>
  <c r="E119" i="14" s="1"/>
  <c r="AE229" i="14"/>
  <c r="AF229" i="14" s="1"/>
  <c r="F119" i="14" s="1"/>
  <c r="AA520" i="25"/>
  <c r="AB519" i="25"/>
  <c r="AA311" i="25"/>
  <c r="AB310" i="25"/>
  <c r="AA624" i="25"/>
  <c r="AB623" i="25"/>
  <c r="AB203" i="25"/>
  <c r="AC203" i="25" s="1"/>
  <c r="AA204" i="25"/>
  <c r="AB413" i="25"/>
  <c r="AA414" i="25"/>
  <c r="B96" i="25"/>
  <c r="C95" i="25"/>
  <c r="AG517" i="25"/>
  <c r="AC516" i="25"/>
  <c r="D92" i="25" s="1"/>
  <c r="AD516" i="25"/>
  <c r="AE516" i="25"/>
  <c r="AF516" i="25" s="1"/>
  <c r="E92" i="25"/>
  <c r="AK519" i="25"/>
  <c r="AG413" i="25"/>
  <c r="AC412" i="25"/>
  <c r="AC309" i="25"/>
  <c r="AG310" i="25"/>
  <c r="AG206" i="25"/>
  <c r="AA205" i="24"/>
  <c r="AB204" i="24"/>
  <c r="AA519" i="24"/>
  <c r="AB518" i="24"/>
  <c r="B98" i="24"/>
  <c r="C97" i="24"/>
  <c r="AK310" i="24"/>
  <c r="AC309" i="24"/>
  <c r="AG517" i="24"/>
  <c r="AE516" i="24"/>
  <c r="AF516" i="24" s="1"/>
  <c r="F92" i="24" s="1"/>
  <c r="AD516" i="24"/>
  <c r="E92" i="24" s="1"/>
  <c r="AC516" i="24"/>
  <c r="D92" i="24" s="1"/>
  <c r="C93" i="23"/>
  <c r="B94" i="23"/>
  <c r="AH309" i="24"/>
  <c r="AD308" i="24"/>
  <c r="AB305" i="23"/>
  <c r="AA306" i="23"/>
  <c r="AK417" i="25"/>
  <c r="AK625" i="25"/>
  <c r="AG623" i="25"/>
  <c r="AC622" i="25"/>
  <c r="AD622" i="25"/>
  <c r="AK214" i="20"/>
  <c r="AH304" i="23"/>
  <c r="AD303" i="23"/>
  <c r="AK204" i="24"/>
  <c r="AC203" i="24"/>
  <c r="AD203" i="24"/>
  <c r="AH309" i="25"/>
  <c r="AE309" i="25" s="1"/>
  <c r="AF309" i="25" s="1"/>
  <c r="AD308" i="25"/>
  <c r="AH215" i="27"/>
  <c r="AG304" i="23"/>
  <c r="AC303" i="23"/>
  <c r="AC329" i="22"/>
  <c r="AD329" i="22"/>
  <c r="AM331" i="22"/>
  <c r="AG330" i="22"/>
  <c r="AI330" i="22"/>
  <c r="AK341" i="19"/>
  <c r="AF341" i="19" s="1"/>
  <c r="AD340" i="19"/>
  <c r="AC340" i="19"/>
  <c r="AH204" i="25"/>
  <c r="AD203" i="25"/>
  <c r="AE203" i="25"/>
  <c r="AF203" i="25" s="1"/>
  <c r="AK651" i="26"/>
  <c r="AD650" i="26"/>
  <c r="AK520" i="24"/>
  <c r="AH409" i="23"/>
  <c r="AD408" i="23"/>
  <c r="AH414" i="24"/>
  <c r="AD413" i="24"/>
  <c r="AH413" i="25"/>
  <c r="AD412" i="25"/>
  <c r="AK337" i="14"/>
  <c r="AC336" i="14"/>
  <c r="AD336" i="14"/>
  <c r="AG651" i="26"/>
  <c r="AC650" i="26"/>
  <c r="AA216" i="12"/>
  <c r="AB215" i="12"/>
  <c r="AD317" i="21"/>
  <c r="AI317" i="21"/>
  <c r="AE317" i="21" s="1"/>
  <c r="AF317" i="21" s="1"/>
  <c r="AK318" i="21"/>
  <c r="AL545" i="26"/>
  <c r="AD544" i="26"/>
  <c r="AB322" i="12"/>
  <c r="AA323" i="12"/>
  <c r="AG212" i="24"/>
  <c r="AL326" i="21"/>
  <c r="AC227" i="22"/>
  <c r="AD227" i="22"/>
  <c r="AG228" i="22"/>
  <c r="AL229" i="22"/>
  <c r="AI228" i="22"/>
  <c r="AL318" i="27"/>
  <c r="AD317" i="27"/>
  <c r="AL338" i="22"/>
  <c r="AG345" i="19"/>
  <c r="AK307" i="23"/>
  <c r="AK415" i="23"/>
  <c r="AG413" i="23"/>
  <c r="AG313" i="24"/>
  <c r="AG343" i="14"/>
  <c r="AK319" i="12"/>
  <c r="AD318" i="12"/>
  <c r="AC318" i="12"/>
  <c r="F117" i="26"/>
  <c r="AB206" i="2"/>
  <c r="AA207" i="2"/>
  <c r="C96" i="2"/>
  <c r="B97" i="2"/>
  <c r="F88" i="23"/>
  <c r="F122" i="19"/>
  <c r="F92" i="25"/>
  <c r="F100" i="12"/>
  <c r="AI319" i="12"/>
  <c r="AE318" i="12"/>
  <c r="AF318" i="12" s="1"/>
  <c r="AI623" i="25"/>
  <c r="AE622" i="25"/>
  <c r="AF622" i="25" s="1"/>
  <c r="AI413" i="25"/>
  <c r="AE412" i="25"/>
  <c r="AF412" i="25" s="1"/>
  <c r="AI310" i="24"/>
  <c r="AE309" i="24"/>
  <c r="AF309" i="24" s="1"/>
  <c r="AI337" i="14"/>
  <c r="AE336" i="14"/>
  <c r="AF336" i="14" s="1"/>
  <c r="AI408" i="23"/>
  <c r="AE407" i="23"/>
  <c r="AF407" i="23" s="1"/>
  <c r="AD212" i="12"/>
  <c r="E100" i="12" s="1"/>
  <c r="AE647" i="26"/>
  <c r="AF647" i="26" s="1"/>
  <c r="AI648" i="26"/>
  <c r="AI232" i="14"/>
  <c r="AE203" i="24"/>
  <c r="AF203" i="24" s="1"/>
  <c r="AI204" i="24"/>
  <c r="AI542" i="22"/>
  <c r="AI212" i="27"/>
  <c r="AI207" i="25"/>
  <c r="AI446" i="19"/>
  <c r="AI199" i="23"/>
  <c r="AI343" i="19"/>
  <c r="AI212" i="20"/>
  <c r="AI205" i="2"/>
  <c r="AI646" i="22"/>
  <c r="AE413" i="24"/>
  <c r="AF413" i="24" s="1"/>
  <c r="AI414" i="24"/>
  <c r="AI303" i="23"/>
  <c r="AE302" i="23"/>
  <c r="AF302" i="23" s="1"/>
  <c r="AG204" i="2"/>
  <c r="AE204" i="2" s="1"/>
  <c r="AF204" i="2" s="1"/>
  <c r="F94" i="2" s="1"/>
  <c r="AC203" i="2"/>
  <c r="D93" i="2" s="1"/>
  <c r="AD203" i="2"/>
  <c r="E93" i="2" s="1"/>
  <c r="AI543" i="26"/>
  <c r="AE542" i="26"/>
  <c r="AF542" i="26" s="1"/>
  <c r="AI215" i="12"/>
  <c r="AI310" i="25"/>
  <c r="AI317" i="27"/>
  <c r="AE316" i="27"/>
  <c r="AF316" i="27" s="1"/>
  <c r="AI519" i="25"/>
  <c r="AI421" i="27"/>
  <c r="AE420" i="27"/>
  <c r="AF420" i="27" s="1"/>
  <c r="AE549" i="19"/>
  <c r="AF549" i="19" s="1"/>
  <c r="AI550" i="19"/>
  <c r="AI521" i="24"/>
  <c r="AH206" i="2"/>
  <c r="AH214" i="12"/>
  <c r="AE234" i="19"/>
  <c r="AF234" i="19" s="1"/>
  <c r="AI235" i="19"/>
  <c r="AC212" i="12"/>
  <c r="D100" i="12" s="1"/>
  <c r="AG213" i="12"/>
  <c r="AG645" i="22" l="1"/>
  <c r="AE644" i="22"/>
  <c r="AF644" i="22" s="1"/>
  <c r="F117" i="22" s="1"/>
  <c r="AD644" i="22"/>
  <c r="E117" i="22" s="1"/>
  <c r="AC644" i="22"/>
  <c r="D117" i="22" s="1"/>
  <c r="C108" i="21"/>
  <c r="B109" i="21"/>
  <c r="AB410" i="23"/>
  <c r="AC410" i="23" s="1"/>
  <c r="AA411" i="23"/>
  <c r="AC234" i="19"/>
  <c r="AG235" i="19"/>
  <c r="AD234" i="19"/>
  <c r="AA213" i="21"/>
  <c r="AB212" i="21"/>
  <c r="B106" i="12"/>
  <c r="C105" i="12"/>
  <c r="AE228" i="22"/>
  <c r="AF228" i="22" s="1"/>
  <c r="AB199" i="23"/>
  <c r="AA200" i="23"/>
  <c r="AB439" i="26"/>
  <c r="AC439" i="26" s="1"/>
  <c r="AA440" i="26"/>
  <c r="AB337" i="14"/>
  <c r="AA338" i="14"/>
  <c r="AA419" i="24"/>
  <c r="AB418" i="24"/>
  <c r="AA423" i="27"/>
  <c r="AB422" i="27"/>
  <c r="AB547" i="26"/>
  <c r="AA548" i="26"/>
  <c r="AA312" i="24"/>
  <c r="AB311" i="24"/>
  <c r="AA216" i="20"/>
  <c r="AB215" i="20"/>
  <c r="AG198" i="23"/>
  <c r="AC197" i="23"/>
  <c r="D89" i="23" s="1"/>
  <c r="AD197" i="23"/>
  <c r="E89" i="23" s="1"/>
  <c r="AE197" i="23"/>
  <c r="AF197" i="23" s="1"/>
  <c r="AB235" i="14"/>
  <c r="AA236" i="14"/>
  <c r="AB445" i="14"/>
  <c r="AC445" i="14" s="1"/>
  <c r="AA446" i="14"/>
  <c r="C123" i="14"/>
  <c r="B124" i="14"/>
  <c r="AC414" i="24"/>
  <c r="AG415" i="24"/>
  <c r="AD444" i="19"/>
  <c r="E123" i="19" s="1"/>
  <c r="AE444" i="19"/>
  <c r="AF444" i="19" s="1"/>
  <c r="AC444" i="19"/>
  <c r="AG445" i="19"/>
  <c r="AE657" i="19"/>
  <c r="AA321" i="27"/>
  <c r="AB320" i="27"/>
  <c r="B103" i="27"/>
  <c r="C102" i="27"/>
  <c r="AA216" i="27"/>
  <c r="AB215" i="27"/>
  <c r="AK423" i="27"/>
  <c r="AC422" i="27"/>
  <c r="AD422" i="27"/>
  <c r="AG211" i="27"/>
  <c r="AC210" i="27"/>
  <c r="D98" i="27" s="1"/>
  <c r="AD210" i="27"/>
  <c r="E98" i="27" s="1"/>
  <c r="AE210" i="27"/>
  <c r="AF210" i="27" s="1"/>
  <c r="F98" i="27" s="1"/>
  <c r="AG318" i="27"/>
  <c r="AC317" i="27"/>
  <c r="AG425" i="27"/>
  <c r="C121" i="26"/>
  <c r="B122" i="26"/>
  <c r="AB653" i="26"/>
  <c r="AA654" i="26"/>
  <c r="AB339" i="26"/>
  <c r="AA340" i="26"/>
  <c r="AB231" i="26"/>
  <c r="AD231" i="26" s="1"/>
  <c r="AA232" i="26"/>
  <c r="E120" i="26"/>
  <c r="AE335" i="26"/>
  <c r="AF335" i="26" s="1"/>
  <c r="AD335" i="26"/>
  <c r="AC335" i="26"/>
  <c r="AL337" i="26"/>
  <c r="AG336" i="26"/>
  <c r="AI336" i="26"/>
  <c r="AC544" i="26"/>
  <c r="D120" i="26" s="1"/>
  <c r="AG545" i="26"/>
  <c r="AI232" i="26"/>
  <c r="AG232" i="26"/>
  <c r="AM233" i="26"/>
  <c r="AC541" i="22"/>
  <c r="AG542" i="22"/>
  <c r="AD541" i="22"/>
  <c r="AB229" i="22"/>
  <c r="AA230" i="22"/>
  <c r="AB439" i="22"/>
  <c r="AC439" i="22" s="1"/>
  <c r="AA440" i="22"/>
  <c r="AB331" i="22"/>
  <c r="AA332" i="22"/>
  <c r="AB648" i="22"/>
  <c r="AA649" i="22"/>
  <c r="AB548" i="22"/>
  <c r="AA549" i="22"/>
  <c r="B121" i="22"/>
  <c r="C120" i="22"/>
  <c r="AE330" i="22"/>
  <c r="AF330" i="22" s="1"/>
  <c r="AK548" i="22"/>
  <c r="AK647" i="22"/>
  <c r="AB318" i="21"/>
  <c r="AD318" i="21" s="1"/>
  <c r="AA319" i="21"/>
  <c r="AL212" i="21"/>
  <c r="AI211" i="21"/>
  <c r="AE211" i="21" s="1"/>
  <c r="AF211" i="21" s="1"/>
  <c r="F108" i="21" s="1"/>
  <c r="AD212" i="21"/>
  <c r="E109" i="21" s="1"/>
  <c r="AC212" i="21"/>
  <c r="D109" i="21" s="1"/>
  <c r="AG213" i="21"/>
  <c r="AC319" i="21"/>
  <c r="AG320" i="21"/>
  <c r="C105" i="20"/>
  <c r="B106" i="20"/>
  <c r="AC211" i="20"/>
  <c r="D100" i="20" s="1"/>
  <c r="AD211" i="20"/>
  <c r="E100" i="20" s="1"/>
  <c r="AG212" i="20"/>
  <c r="AA343" i="19"/>
  <c r="AB342" i="19"/>
  <c r="AE342" i="19" s="1"/>
  <c r="AA447" i="19"/>
  <c r="AB446" i="19"/>
  <c r="AA660" i="19"/>
  <c r="AD659" i="19"/>
  <c r="AA239" i="19"/>
  <c r="AB238" i="19"/>
  <c r="AC658" i="19"/>
  <c r="AB658" i="19"/>
  <c r="C127" i="19"/>
  <c r="B128" i="19"/>
  <c r="AA553" i="19"/>
  <c r="AB552" i="19"/>
  <c r="AC552" i="19" s="1"/>
  <c r="AG553" i="19"/>
  <c r="AH552" i="19"/>
  <c r="AD551" i="19"/>
  <c r="AD230" i="14"/>
  <c r="E120" i="14" s="1"/>
  <c r="AC230" i="14"/>
  <c r="D120" i="14" s="1"/>
  <c r="AG231" i="14"/>
  <c r="AE230" i="14"/>
  <c r="AF230" i="14" s="1"/>
  <c r="F120" i="14" s="1"/>
  <c r="AB311" i="25"/>
  <c r="AA312" i="25"/>
  <c r="AB520" i="25"/>
  <c r="AA521" i="25"/>
  <c r="AB624" i="25"/>
  <c r="AA625" i="25"/>
  <c r="AA415" i="25"/>
  <c r="AB414" i="25"/>
  <c r="AA205" i="25"/>
  <c r="AB204" i="25"/>
  <c r="AC204" i="25" s="1"/>
  <c r="C96" i="25"/>
  <c r="B97" i="25"/>
  <c r="AG518" i="25"/>
  <c r="AC517" i="25"/>
  <c r="AE517" i="25"/>
  <c r="AF517" i="25" s="1"/>
  <c r="AD517" i="25"/>
  <c r="E93" i="25" s="1"/>
  <c r="AK520" i="25"/>
  <c r="D93" i="25"/>
  <c r="AG414" i="25"/>
  <c r="AC413" i="25"/>
  <c r="AG207" i="25"/>
  <c r="AC310" i="25"/>
  <c r="AG311" i="25"/>
  <c r="AB519" i="24"/>
  <c r="AA520" i="24"/>
  <c r="AA206" i="24"/>
  <c r="AB205" i="24"/>
  <c r="C98" i="24"/>
  <c r="B99" i="24"/>
  <c r="AK311" i="24"/>
  <c r="AC310" i="24"/>
  <c r="AG518" i="24"/>
  <c r="AE517" i="24"/>
  <c r="AF517" i="24" s="1"/>
  <c r="F93" i="24" s="1"/>
  <c r="AD517" i="24"/>
  <c r="E93" i="24" s="1"/>
  <c r="AC517" i="24"/>
  <c r="D93" i="24" s="1"/>
  <c r="B95" i="23"/>
  <c r="C94" i="23"/>
  <c r="AH310" i="24"/>
  <c r="AD309" i="24"/>
  <c r="AB306" i="23"/>
  <c r="AA307" i="23"/>
  <c r="AK338" i="14"/>
  <c r="AD337" i="14"/>
  <c r="AC337" i="14"/>
  <c r="AH414" i="25"/>
  <c r="AD413" i="25"/>
  <c r="AH415" i="24"/>
  <c r="AD414" i="24"/>
  <c r="AH410" i="23"/>
  <c r="AD409" i="23"/>
  <c r="AH205" i="25"/>
  <c r="AD330" i="22"/>
  <c r="AC330" i="22"/>
  <c r="AK205" i="24"/>
  <c r="AD204" i="24"/>
  <c r="AC204" i="24"/>
  <c r="AH305" i="23"/>
  <c r="AD304" i="23"/>
  <c r="AK215" i="20"/>
  <c r="AK626" i="25"/>
  <c r="AK418" i="25"/>
  <c r="AK319" i="21"/>
  <c r="AI318" i="21"/>
  <c r="AA217" i="12"/>
  <c r="AB216" i="12"/>
  <c r="AC651" i="26"/>
  <c r="AG652" i="26"/>
  <c r="AK521" i="24"/>
  <c r="AK652" i="26"/>
  <c r="AD651" i="26"/>
  <c r="AK342" i="19"/>
  <c r="AC341" i="19"/>
  <c r="AD341" i="19"/>
  <c r="AM332" i="22"/>
  <c r="AG331" i="22"/>
  <c r="AI331" i="22"/>
  <c r="AG305" i="23"/>
  <c r="AC304" i="23"/>
  <c r="AH216" i="27"/>
  <c r="AH310" i="25"/>
  <c r="AD309" i="25"/>
  <c r="AG624" i="25"/>
  <c r="AD623" i="25"/>
  <c r="AC623" i="25"/>
  <c r="AD228" i="22"/>
  <c r="AC228" i="22"/>
  <c r="AL327" i="21"/>
  <c r="AB323" i="12"/>
  <c r="AA324" i="12"/>
  <c r="AL546" i="26"/>
  <c r="AD545" i="26"/>
  <c r="E121" i="26" s="1"/>
  <c r="AK416" i="23"/>
  <c r="AK308" i="23"/>
  <c r="AG346" i="19"/>
  <c r="AL339" i="22"/>
  <c r="AG344" i="14"/>
  <c r="AG314" i="24"/>
  <c r="AG414" i="23"/>
  <c r="AL319" i="27"/>
  <c r="AD318" i="27"/>
  <c r="AL230" i="22"/>
  <c r="AG229" i="22"/>
  <c r="AI229" i="22"/>
  <c r="AG213" i="24"/>
  <c r="AK320" i="12"/>
  <c r="AC319" i="12"/>
  <c r="AD319" i="12"/>
  <c r="AB207" i="2"/>
  <c r="AA208" i="2"/>
  <c r="C97" i="2"/>
  <c r="B98" i="2"/>
  <c r="F118" i="26"/>
  <c r="F93" i="25"/>
  <c r="F89" i="23"/>
  <c r="F123" i="19"/>
  <c r="AI320" i="12"/>
  <c r="AE319" i="12"/>
  <c r="AF319" i="12" s="1"/>
  <c r="AI338" i="14"/>
  <c r="AE337" i="14"/>
  <c r="AF337" i="14" s="1"/>
  <c r="AI233" i="14"/>
  <c r="AE648" i="26"/>
  <c r="AF648" i="26" s="1"/>
  <c r="AI649" i="26"/>
  <c r="AI311" i="24"/>
  <c r="AE310" i="24"/>
  <c r="AF310" i="24" s="1"/>
  <c r="AI205" i="24"/>
  <c r="AE204" i="24"/>
  <c r="AF204" i="24" s="1"/>
  <c r="AE408" i="23"/>
  <c r="AF408" i="23" s="1"/>
  <c r="AI409" i="23"/>
  <c r="AI414" i="25"/>
  <c r="AE413" i="25"/>
  <c r="AF413" i="25" s="1"/>
  <c r="AI624" i="25"/>
  <c r="AE623" i="25"/>
  <c r="AF623" i="25" s="1"/>
  <c r="AI520" i="25"/>
  <c r="AI216" i="12"/>
  <c r="AI206" i="2"/>
  <c r="AE414" i="24"/>
  <c r="AF414" i="24" s="1"/>
  <c r="AI415" i="24"/>
  <c r="AI200" i="23"/>
  <c r="AI208" i="25"/>
  <c r="AI522" i="24"/>
  <c r="AI422" i="27"/>
  <c r="AE421" i="27"/>
  <c r="AF421" i="27" s="1"/>
  <c r="AE543" i="26"/>
  <c r="AF543" i="26" s="1"/>
  <c r="AI544" i="26"/>
  <c r="AI647" i="22"/>
  <c r="AI236" i="19"/>
  <c r="AE235" i="19"/>
  <c r="AF235" i="19" s="1"/>
  <c r="AI213" i="27"/>
  <c r="AH215" i="12"/>
  <c r="AI344" i="19"/>
  <c r="AI551" i="19"/>
  <c r="AE550" i="19"/>
  <c r="AF550" i="19" s="1"/>
  <c r="AI304" i="23"/>
  <c r="AE303" i="23"/>
  <c r="AF303" i="23" s="1"/>
  <c r="AC213" i="12"/>
  <c r="D101" i="12" s="1"/>
  <c r="AG214" i="12"/>
  <c r="AD214" i="12" s="1"/>
  <c r="AE213" i="12"/>
  <c r="AF213" i="12" s="1"/>
  <c r="F101" i="12" s="1"/>
  <c r="AH207" i="2"/>
  <c r="AI213" i="20"/>
  <c r="AE212" i="20"/>
  <c r="AF212" i="20" s="1"/>
  <c r="F101" i="20" s="1"/>
  <c r="AE317" i="27"/>
  <c r="AF317" i="27" s="1"/>
  <c r="AI318" i="27"/>
  <c r="AD213" i="12"/>
  <c r="E101" i="12" s="1"/>
  <c r="AE310" i="25"/>
  <c r="AF310" i="25" s="1"/>
  <c r="AI311" i="25"/>
  <c r="AC204" i="2"/>
  <c r="D94" i="2" s="1"/>
  <c r="AG205" i="2"/>
  <c r="AD204" i="2"/>
  <c r="E94" i="2" s="1"/>
  <c r="AI447" i="19"/>
  <c r="AI543" i="22"/>
  <c r="AE542" i="22"/>
  <c r="AF542" i="22" s="1"/>
  <c r="AG646" i="22" l="1"/>
  <c r="AE645" i="22"/>
  <c r="AF645" i="22" s="1"/>
  <c r="F118" i="22" s="1"/>
  <c r="AD645" i="22"/>
  <c r="E118" i="22" s="1"/>
  <c r="AC645" i="22"/>
  <c r="D118" i="22" s="1"/>
  <c r="AB411" i="23"/>
  <c r="AC411" i="23" s="1"/>
  <c r="AA412" i="23"/>
  <c r="D123" i="19"/>
  <c r="C106" i="12"/>
  <c r="B107" i="12"/>
  <c r="AB200" i="23"/>
  <c r="AA201" i="23"/>
  <c r="AA214" i="21"/>
  <c r="AB213" i="21"/>
  <c r="AD213" i="21" s="1"/>
  <c r="E110" i="21" s="1"/>
  <c r="B110" i="21"/>
  <c r="C109" i="21"/>
  <c r="AC231" i="26"/>
  <c r="AE318" i="21"/>
  <c r="AF318" i="21" s="1"/>
  <c r="AD204" i="25"/>
  <c r="AE231" i="26"/>
  <c r="AF231" i="26" s="1"/>
  <c r="AG236" i="19"/>
  <c r="AC235" i="19"/>
  <c r="AD235" i="19"/>
  <c r="AB548" i="26"/>
  <c r="AA549" i="26"/>
  <c r="AA339" i="14"/>
  <c r="AB338" i="14"/>
  <c r="AE338" i="14" s="1"/>
  <c r="AF338" i="14" s="1"/>
  <c r="AA441" i="26"/>
  <c r="AB440" i="26"/>
  <c r="AC440" i="26" s="1"/>
  <c r="AB216" i="20"/>
  <c r="AA217" i="20"/>
  <c r="AA313" i="24"/>
  <c r="AB312" i="24"/>
  <c r="AA424" i="27"/>
  <c r="AB423" i="27"/>
  <c r="AB419" i="24"/>
  <c r="AA420" i="24"/>
  <c r="AC198" i="23"/>
  <c r="D90" i="23" s="1"/>
  <c r="AG199" i="23"/>
  <c r="AD198" i="23"/>
  <c r="E90" i="23" s="1"/>
  <c r="AE198" i="23"/>
  <c r="AF198" i="23" s="1"/>
  <c r="AE658" i="19"/>
  <c r="B125" i="14"/>
  <c r="C124" i="14"/>
  <c r="AA447" i="14"/>
  <c r="AB446" i="14"/>
  <c r="AC446" i="14" s="1"/>
  <c r="AB236" i="14"/>
  <c r="AA237" i="14"/>
  <c r="AC415" i="24"/>
  <c r="AG416" i="24"/>
  <c r="AE331" i="22"/>
  <c r="AF331" i="22" s="1"/>
  <c r="AE204" i="25"/>
  <c r="AF204" i="25" s="1"/>
  <c r="AD445" i="19"/>
  <c r="E124" i="19" s="1"/>
  <c r="AC445" i="19"/>
  <c r="D124" i="19" s="1"/>
  <c r="AG446" i="19"/>
  <c r="AE445" i="19"/>
  <c r="AF445" i="19" s="1"/>
  <c r="AB321" i="27"/>
  <c r="AA322" i="27"/>
  <c r="C103" i="27"/>
  <c r="B104" i="27"/>
  <c r="AB216" i="27"/>
  <c r="AA217" i="27"/>
  <c r="AK424" i="27"/>
  <c r="AD423" i="27"/>
  <c r="AC423" i="27"/>
  <c r="AG212" i="27"/>
  <c r="AD211" i="27"/>
  <c r="E99" i="27" s="1"/>
  <c r="AC211" i="27"/>
  <c r="D99" i="27" s="1"/>
  <c r="AE211" i="27"/>
  <c r="AF211" i="27" s="1"/>
  <c r="F99" i="27" s="1"/>
  <c r="AG319" i="27"/>
  <c r="AD319" i="27" s="1"/>
  <c r="AC318" i="27"/>
  <c r="AG426" i="27"/>
  <c r="C122" i="26"/>
  <c r="B123" i="26"/>
  <c r="AB232" i="26"/>
  <c r="AC232" i="26" s="1"/>
  <c r="AA233" i="26"/>
  <c r="AB340" i="26"/>
  <c r="AA341" i="26"/>
  <c r="AA655" i="26"/>
  <c r="AB654" i="26"/>
  <c r="AE336" i="26"/>
  <c r="AF336" i="26" s="1"/>
  <c r="AI337" i="26"/>
  <c r="AL338" i="26"/>
  <c r="AG337" i="26"/>
  <c r="AD336" i="26"/>
  <c r="AC336" i="26"/>
  <c r="AE232" i="26"/>
  <c r="AF232" i="26" s="1"/>
  <c r="AG233" i="26"/>
  <c r="AI233" i="26"/>
  <c r="AM234" i="26"/>
  <c r="AD232" i="26"/>
  <c r="AC545" i="26"/>
  <c r="D121" i="26" s="1"/>
  <c r="AG546" i="26"/>
  <c r="AA333" i="22"/>
  <c r="AB332" i="22"/>
  <c r="AB440" i="22"/>
  <c r="AC440" i="22" s="1"/>
  <c r="AA441" i="22"/>
  <c r="AA231" i="22"/>
  <c r="AB230" i="22"/>
  <c r="AC542" i="22"/>
  <c r="AG543" i="22"/>
  <c r="AE543" i="22" s="1"/>
  <c r="AF543" i="22" s="1"/>
  <c r="AD542" i="22"/>
  <c r="AA550" i="22"/>
  <c r="AB549" i="22"/>
  <c r="AB649" i="22"/>
  <c r="AA650" i="22"/>
  <c r="C121" i="22"/>
  <c r="B122" i="22"/>
  <c r="AK648" i="22"/>
  <c r="AK549" i="22"/>
  <c r="AA320" i="21"/>
  <c r="AB319" i="21"/>
  <c r="AD319" i="21" s="1"/>
  <c r="AL213" i="21"/>
  <c r="AI212" i="21"/>
  <c r="AE212" i="21" s="1"/>
  <c r="AF212" i="21" s="1"/>
  <c r="F109" i="21" s="1"/>
  <c r="AC320" i="21"/>
  <c r="AG321" i="21"/>
  <c r="AG214" i="21"/>
  <c r="AC213" i="21"/>
  <c r="D110" i="21" s="1"/>
  <c r="B107" i="20"/>
  <c r="C106" i="20"/>
  <c r="AD212" i="20"/>
  <c r="E101" i="20" s="1"/>
  <c r="AG213" i="20"/>
  <c r="AE213" i="20" s="1"/>
  <c r="AF213" i="20" s="1"/>
  <c r="F102" i="20" s="1"/>
  <c r="AC212" i="20"/>
  <c r="D101" i="20" s="1"/>
  <c r="AB447" i="19"/>
  <c r="AA448" i="19"/>
  <c r="AB343" i="19"/>
  <c r="AE343" i="19" s="1"/>
  <c r="AA344" i="19"/>
  <c r="AB239" i="19"/>
  <c r="AA240" i="19"/>
  <c r="AD660" i="19"/>
  <c r="AA661" i="19"/>
  <c r="AC659" i="19"/>
  <c r="AB659" i="19"/>
  <c r="B129" i="19"/>
  <c r="C128" i="19"/>
  <c r="AA554" i="19"/>
  <c r="AB553" i="19"/>
  <c r="AC553" i="19" s="1"/>
  <c r="AG554" i="19"/>
  <c r="AH553" i="19"/>
  <c r="AD552" i="19"/>
  <c r="AG232" i="14"/>
  <c r="AC231" i="14"/>
  <c r="D121" i="14" s="1"/>
  <c r="AD231" i="14"/>
  <c r="E121" i="14" s="1"/>
  <c r="AE231" i="14"/>
  <c r="AF231" i="14" s="1"/>
  <c r="F121" i="14" s="1"/>
  <c r="AA522" i="25"/>
  <c r="AB521" i="25"/>
  <c r="AA313" i="25"/>
  <c r="AB312" i="25"/>
  <c r="AA206" i="25"/>
  <c r="AB205" i="25"/>
  <c r="AC205" i="25" s="1"/>
  <c r="AB415" i="25"/>
  <c r="AA416" i="25"/>
  <c r="AA626" i="25"/>
  <c r="AB625" i="25"/>
  <c r="C97" i="25"/>
  <c r="B98" i="25"/>
  <c r="AG519" i="25"/>
  <c r="AD518" i="25"/>
  <c r="E94" i="25" s="1"/>
  <c r="AE518" i="25"/>
  <c r="AF518" i="25" s="1"/>
  <c r="F94" i="25" s="1"/>
  <c r="AC518" i="25"/>
  <c r="D94" i="25" s="1"/>
  <c r="AK521" i="25"/>
  <c r="AG415" i="25"/>
  <c r="AC414" i="25"/>
  <c r="AG208" i="25"/>
  <c r="AC311" i="25"/>
  <c r="AG312" i="25"/>
  <c r="AA207" i="24"/>
  <c r="AB206" i="24"/>
  <c r="AA521" i="24"/>
  <c r="AB520" i="24"/>
  <c r="C99" i="24"/>
  <c r="B100" i="24"/>
  <c r="AK312" i="24"/>
  <c r="AC311" i="24"/>
  <c r="AG519" i="24"/>
  <c r="AE518" i="24"/>
  <c r="AF518" i="24" s="1"/>
  <c r="F94" i="24" s="1"/>
  <c r="AC518" i="24"/>
  <c r="D94" i="24" s="1"/>
  <c r="AD518" i="24"/>
  <c r="E94" i="24" s="1"/>
  <c r="B96" i="23"/>
  <c r="C95" i="23"/>
  <c r="AH311" i="24"/>
  <c r="AD310" i="24"/>
  <c r="AA308" i="23"/>
  <c r="AB307" i="23"/>
  <c r="AG625" i="25"/>
  <c r="AC624" i="25"/>
  <c r="AD624" i="25"/>
  <c r="AH311" i="25"/>
  <c r="AE311" i="25" s="1"/>
  <c r="AF311" i="25" s="1"/>
  <c r="AD310" i="25"/>
  <c r="AH217" i="27"/>
  <c r="AG306" i="23"/>
  <c r="AC305" i="23"/>
  <c r="AC331" i="22"/>
  <c r="AD331" i="22"/>
  <c r="AK522" i="24"/>
  <c r="AB217" i="12"/>
  <c r="AA218" i="12"/>
  <c r="AK419" i="25"/>
  <c r="AK206" i="24"/>
  <c r="AC205" i="24"/>
  <c r="AD205" i="24"/>
  <c r="AK339" i="14"/>
  <c r="AE229" i="22"/>
  <c r="AF229" i="22" s="1"/>
  <c r="AM333" i="22"/>
  <c r="AI332" i="22"/>
  <c r="AG332" i="22"/>
  <c r="AK343" i="19"/>
  <c r="AF343" i="19" s="1"/>
  <c r="AD342" i="19"/>
  <c r="AC342" i="19"/>
  <c r="AK653" i="26"/>
  <c r="AD652" i="26"/>
  <c r="AC652" i="26"/>
  <c r="AG653" i="26"/>
  <c r="AK320" i="21"/>
  <c r="AI319" i="21"/>
  <c r="AK627" i="25"/>
  <c r="AK216" i="20"/>
  <c r="AH306" i="23"/>
  <c r="AD305" i="23"/>
  <c r="AH206" i="25"/>
  <c r="AD205" i="25"/>
  <c r="AE205" i="25"/>
  <c r="AF205" i="25" s="1"/>
  <c r="AH411" i="23"/>
  <c r="AD410" i="23"/>
  <c r="AH416" i="24"/>
  <c r="AD415" i="24"/>
  <c r="AH415" i="25"/>
  <c r="AD414" i="25"/>
  <c r="AF342" i="19"/>
  <c r="AC229" i="22"/>
  <c r="AD229" i="22"/>
  <c r="AL320" i="27"/>
  <c r="AG415" i="23"/>
  <c r="AG315" i="24"/>
  <c r="AG347" i="19"/>
  <c r="AL547" i="26"/>
  <c r="AD546" i="26"/>
  <c r="AA325" i="12"/>
  <c r="AB324" i="12"/>
  <c r="AG214" i="24"/>
  <c r="AG230" i="22"/>
  <c r="AL231" i="22"/>
  <c r="AI230" i="22"/>
  <c r="AG345" i="14"/>
  <c r="AL340" i="22"/>
  <c r="AK309" i="23"/>
  <c r="AK417" i="23"/>
  <c r="AL328" i="21"/>
  <c r="E102" i="12"/>
  <c r="AK321" i="12"/>
  <c r="AC320" i="12"/>
  <c r="AD320" i="12"/>
  <c r="AB208" i="2"/>
  <c r="AA209" i="2"/>
  <c r="C98" i="2"/>
  <c r="B99" i="2"/>
  <c r="F119" i="26"/>
  <c r="AI321" i="12"/>
  <c r="AE320" i="12"/>
  <c r="AF320" i="12" s="1"/>
  <c r="AI625" i="25"/>
  <c r="AE624" i="25"/>
  <c r="AF624" i="25" s="1"/>
  <c r="AE414" i="25"/>
  <c r="AF414" i="25" s="1"/>
  <c r="AI415" i="25"/>
  <c r="AI410" i="23"/>
  <c r="AE409" i="23"/>
  <c r="AF409" i="23" s="1"/>
  <c r="AI234" i="14"/>
  <c r="AE214" i="12"/>
  <c r="AF214" i="12" s="1"/>
  <c r="F102" i="12" s="1"/>
  <c r="AE205" i="24"/>
  <c r="AF205" i="24" s="1"/>
  <c r="AI206" i="24"/>
  <c r="AI312" i="24"/>
  <c r="AE311" i="24"/>
  <c r="AF311" i="24" s="1"/>
  <c r="AI650" i="26"/>
  <c r="AE649" i="26"/>
  <c r="AF649" i="26" s="1"/>
  <c r="F90" i="23"/>
  <c r="AI339" i="14"/>
  <c r="AE304" i="23"/>
  <c r="AF304" i="23" s="1"/>
  <c r="AI305" i="23"/>
  <c r="F124" i="19"/>
  <c r="AE422" i="27"/>
  <c r="AF422" i="27" s="1"/>
  <c r="AI423" i="27"/>
  <c r="AI207" i="2"/>
  <c r="AG206" i="2"/>
  <c r="AE206" i="2" s="1"/>
  <c r="AF206" i="2" s="1"/>
  <c r="F96" i="2" s="1"/>
  <c r="AC205" i="2"/>
  <c r="D95" i="2" s="1"/>
  <c r="AD205" i="2"/>
  <c r="E95" i="2" s="1"/>
  <c r="AI214" i="20"/>
  <c r="AI544" i="22"/>
  <c r="AI319" i="27"/>
  <c r="AE318" i="27"/>
  <c r="AF318" i="27" s="1"/>
  <c r="AE551" i="19"/>
  <c r="AF551" i="19" s="1"/>
  <c r="AI552" i="19"/>
  <c r="AI201" i="23"/>
  <c r="AI312" i="25"/>
  <c r="AH208" i="2"/>
  <c r="AI209" i="25"/>
  <c r="AI416" i="24"/>
  <c r="AE415" i="24"/>
  <c r="AF415" i="24" s="1"/>
  <c r="AI345" i="19"/>
  <c r="AI214" i="27"/>
  <c r="AH216" i="12"/>
  <c r="AI648" i="22"/>
  <c r="AI521" i="25"/>
  <c r="AI237" i="19"/>
  <c r="AE205" i="2"/>
  <c r="AF205" i="2" s="1"/>
  <c r="F95" i="2" s="1"/>
  <c r="AI523" i="24"/>
  <c r="AI217" i="12"/>
  <c r="AI448" i="19"/>
  <c r="AG215" i="12"/>
  <c r="AE215" i="12" s="1"/>
  <c r="AF215" i="12" s="1"/>
  <c r="AC214" i="12"/>
  <c r="D102" i="12" s="1"/>
  <c r="AI545" i="26"/>
  <c r="AE544" i="26"/>
  <c r="AF544" i="26" s="1"/>
  <c r="AE332" i="22" l="1"/>
  <c r="AF332" i="22" s="1"/>
  <c r="AG647" i="22"/>
  <c r="AE646" i="22"/>
  <c r="AF646" i="22" s="1"/>
  <c r="F119" i="22" s="1"/>
  <c r="AC646" i="22"/>
  <c r="D119" i="22" s="1"/>
  <c r="AD646" i="22"/>
  <c r="E119" i="22" s="1"/>
  <c r="AE230" i="22"/>
  <c r="AF230" i="22" s="1"/>
  <c r="C110" i="21"/>
  <c r="B111" i="21"/>
  <c r="AA215" i="21"/>
  <c r="AB214" i="21"/>
  <c r="AG237" i="19"/>
  <c r="AC236" i="19"/>
  <c r="AD236" i="19"/>
  <c r="AE319" i="21"/>
  <c r="AF319" i="21" s="1"/>
  <c r="AC338" i="14"/>
  <c r="AB201" i="23"/>
  <c r="AA202" i="23"/>
  <c r="AA413" i="23"/>
  <c r="AB412" i="23"/>
  <c r="AC412" i="23" s="1"/>
  <c r="AE236" i="19"/>
  <c r="AF236" i="19" s="1"/>
  <c r="AD338" i="14"/>
  <c r="B108" i="12"/>
  <c r="C107" i="12"/>
  <c r="AB420" i="24"/>
  <c r="AA421" i="24"/>
  <c r="AA218" i="20"/>
  <c r="AB217" i="20"/>
  <c r="AB549" i="26"/>
  <c r="AA550" i="26"/>
  <c r="AB424" i="27"/>
  <c r="AC424" i="27" s="1"/>
  <c r="AA425" i="27"/>
  <c r="AA314" i="24"/>
  <c r="AB313" i="24"/>
  <c r="AB441" i="26"/>
  <c r="AC441" i="26" s="1"/>
  <c r="AA442" i="26"/>
  <c r="AB339" i="14"/>
  <c r="AA340" i="14"/>
  <c r="AE659" i="19"/>
  <c r="AG200" i="23"/>
  <c r="AD199" i="23"/>
  <c r="E91" i="23" s="1"/>
  <c r="AC199" i="23"/>
  <c r="D91" i="23" s="1"/>
  <c r="AE199" i="23"/>
  <c r="AF199" i="23" s="1"/>
  <c r="AB447" i="14"/>
  <c r="AC447" i="14" s="1"/>
  <c r="AA448" i="14"/>
  <c r="C125" i="14"/>
  <c r="B126" i="14"/>
  <c r="AB237" i="14"/>
  <c r="AA238" i="14"/>
  <c r="AG417" i="24"/>
  <c r="AC416" i="24"/>
  <c r="AD446" i="19"/>
  <c r="E125" i="19" s="1"/>
  <c r="AC446" i="19"/>
  <c r="D125" i="19" s="1"/>
  <c r="AE446" i="19"/>
  <c r="AF446" i="19" s="1"/>
  <c r="AG447" i="19"/>
  <c r="AB322" i="27"/>
  <c r="AA323" i="27"/>
  <c r="B105" i="27"/>
  <c r="C104" i="27"/>
  <c r="AB217" i="27"/>
  <c r="AA218" i="27"/>
  <c r="AD212" i="27"/>
  <c r="E100" i="27" s="1"/>
  <c r="AC212" i="27"/>
  <c r="D100" i="27" s="1"/>
  <c r="AG213" i="27"/>
  <c r="AE212" i="27"/>
  <c r="AF212" i="27" s="1"/>
  <c r="AK425" i="27"/>
  <c r="AD424" i="27"/>
  <c r="F100" i="27"/>
  <c r="AG427" i="27"/>
  <c r="AG320" i="27"/>
  <c r="AD320" i="27" s="1"/>
  <c r="AC319" i="27"/>
  <c r="C123" i="26"/>
  <c r="B124" i="26"/>
  <c r="AA656" i="26"/>
  <c r="AB655" i="26"/>
  <c r="AB341" i="26"/>
  <c r="AA342" i="26"/>
  <c r="AA234" i="26"/>
  <c r="AB233" i="26"/>
  <c r="AD233" i="26" s="1"/>
  <c r="E122" i="26"/>
  <c r="AE233" i="26"/>
  <c r="AF233" i="26" s="1"/>
  <c r="AD337" i="26"/>
  <c r="AC337" i="26"/>
  <c r="AE337" i="26"/>
  <c r="AF337" i="26" s="1"/>
  <c r="AL339" i="26"/>
  <c r="AI338" i="26"/>
  <c r="AG338" i="26"/>
  <c r="AC546" i="26"/>
  <c r="D122" i="26" s="1"/>
  <c r="AG547" i="26"/>
  <c r="AD547" i="26" s="1"/>
  <c r="AM235" i="26"/>
  <c r="AG234" i="26"/>
  <c r="AI234" i="26"/>
  <c r="AC233" i="26"/>
  <c r="AB231" i="22"/>
  <c r="AA232" i="22"/>
  <c r="AA334" i="22"/>
  <c r="AB333" i="22"/>
  <c r="AG544" i="22"/>
  <c r="AE544" i="22" s="1"/>
  <c r="AF544" i="22" s="1"/>
  <c r="AD543" i="22"/>
  <c r="AC543" i="22"/>
  <c r="AA442" i="22"/>
  <c r="AB441" i="22"/>
  <c r="AC441" i="22" s="1"/>
  <c r="AA551" i="22"/>
  <c r="AB550" i="22"/>
  <c r="AA651" i="22"/>
  <c r="AB650" i="22"/>
  <c r="C122" i="22"/>
  <c r="B123" i="22"/>
  <c r="AK550" i="22"/>
  <c r="AK649" i="22"/>
  <c r="AB320" i="21"/>
  <c r="AA321" i="21"/>
  <c r="AL214" i="21"/>
  <c r="AI213" i="21"/>
  <c r="AE213" i="21" s="1"/>
  <c r="AF213" i="21" s="1"/>
  <c r="F110" i="21" s="1"/>
  <c r="AG215" i="21"/>
  <c r="AD214" i="21"/>
  <c r="E111" i="21" s="1"/>
  <c r="AC214" i="21"/>
  <c r="D111" i="21" s="1"/>
  <c r="AC321" i="21"/>
  <c r="AG322" i="21"/>
  <c r="B108" i="20"/>
  <c r="C107" i="20"/>
  <c r="AD213" i="20"/>
  <c r="E102" i="20" s="1"/>
  <c r="AC213" i="20"/>
  <c r="D102" i="20" s="1"/>
  <c r="AG214" i="20"/>
  <c r="AE214" i="20" s="1"/>
  <c r="AF214" i="20" s="1"/>
  <c r="F103" i="20" s="1"/>
  <c r="AA345" i="19"/>
  <c r="AB344" i="19"/>
  <c r="AE344" i="19" s="1"/>
  <c r="AB448" i="19"/>
  <c r="AA449" i="19"/>
  <c r="AC660" i="19"/>
  <c r="AB660" i="19"/>
  <c r="AD661" i="19"/>
  <c r="AA662" i="19"/>
  <c r="AB240" i="19"/>
  <c r="AA241" i="19"/>
  <c r="AB554" i="19"/>
  <c r="AC554" i="19" s="1"/>
  <c r="AA555" i="19"/>
  <c r="C129" i="19"/>
  <c r="B130" i="19"/>
  <c r="AG555" i="19"/>
  <c r="AH554" i="19"/>
  <c r="AD553" i="19"/>
  <c r="AG233" i="14"/>
  <c r="AC232" i="14"/>
  <c r="D122" i="14" s="1"/>
  <c r="AD232" i="14"/>
  <c r="E122" i="14" s="1"/>
  <c r="AE232" i="14"/>
  <c r="AF232" i="14" s="1"/>
  <c r="F122" i="14" s="1"/>
  <c r="AA314" i="25"/>
  <c r="AB313" i="25"/>
  <c r="AB522" i="25"/>
  <c r="AA523" i="25"/>
  <c r="AA627" i="25"/>
  <c r="AB626" i="25"/>
  <c r="AA207" i="25"/>
  <c r="AB206" i="25"/>
  <c r="AC206" i="25" s="1"/>
  <c r="AA417" i="25"/>
  <c r="AB416" i="25"/>
  <c r="C98" i="25"/>
  <c r="B99" i="25"/>
  <c r="AG520" i="25"/>
  <c r="AD519" i="25"/>
  <c r="E95" i="25" s="1"/>
  <c r="AE519" i="25"/>
  <c r="AF519" i="25" s="1"/>
  <c r="F95" i="25" s="1"/>
  <c r="AC519" i="25"/>
  <c r="D95" i="25" s="1"/>
  <c r="AK522" i="25"/>
  <c r="AG416" i="25"/>
  <c r="AC415" i="25"/>
  <c r="AG209" i="25"/>
  <c r="AG313" i="25"/>
  <c r="AC312" i="25"/>
  <c r="AA522" i="24"/>
  <c r="AB521" i="24"/>
  <c r="AB207" i="24"/>
  <c r="AA208" i="24"/>
  <c r="C100" i="24"/>
  <c r="B101" i="24"/>
  <c r="AK313" i="24"/>
  <c r="AC312" i="24"/>
  <c r="AG520" i="24"/>
  <c r="AE519" i="24"/>
  <c r="AF519" i="24" s="1"/>
  <c r="F95" i="24" s="1"/>
  <c r="AD519" i="24"/>
  <c r="E95" i="24" s="1"/>
  <c r="AC519" i="24"/>
  <c r="D95" i="24" s="1"/>
  <c r="C96" i="23"/>
  <c r="B97" i="23"/>
  <c r="AH312" i="24"/>
  <c r="AD311" i="24"/>
  <c r="AB308" i="23"/>
  <c r="AA309" i="23"/>
  <c r="AH416" i="25"/>
  <c r="AD415" i="25"/>
  <c r="AH417" i="24"/>
  <c r="AD416" i="24"/>
  <c r="AH412" i="23"/>
  <c r="AD411" i="23"/>
  <c r="AK628" i="25"/>
  <c r="AG654" i="26"/>
  <c r="AC653" i="26"/>
  <c r="AK344" i="19"/>
  <c r="AD343" i="19"/>
  <c r="AC343" i="19"/>
  <c r="AD332" i="22"/>
  <c r="AC332" i="22"/>
  <c r="AI333" i="22"/>
  <c r="AM334" i="22"/>
  <c r="AG333" i="22"/>
  <c r="AK207" i="24"/>
  <c r="AC206" i="24"/>
  <c r="AD206" i="24"/>
  <c r="AB218" i="12"/>
  <c r="AA219" i="12"/>
  <c r="AK523" i="24"/>
  <c r="AG307" i="23"/>
  <c r="AC306" i="23"/>
  <c r="AH218" i="27"/>
  <c r="AH312" i="25"/>
  <c r="AE312" i="25" s="1"/>
  <c r="AF312" i="25" s="1"/>
  <c r="AD311" i="25"/>
  <c r="AH207" i="25"/>
  <c r="AE206" i="25"/>
  <c r="AF206" i="25" s="1"/>
  <c r="AH307" i="23"/>
  <c r="AD306" i="23"/>
  <c r="AK217" i="20"/>
  <c r="AD320" i="21"/>
  <c r="AK321" i="21"/>
  <c r="AI320" i="21"/>
  <c r="AE320" i="21" s="1"/>
  <c r="AF320" i="21" s="1"/>
  <c r="AK654" i="26"/>
  <c r="AD653" i="26"/>
  <c r="AK340" i="14"/>
  <c r="AD339" i="14"/>
  <c r="AC339" i="14"/>
  <c r="AK420" i="25"/>
  <c r="AG626" i="25"/>
  <c r="AD625" i="25"/>
  <c r="AC625" i="25"/>
  <c r="AK310" i="23"/>
  <c r="AL232" i="22"/>
  <c r="AI231" i="22"/>
  <c r="AG231" i="22"/>
  <c r="AB325" i="12"/>
  <c r="AA326" i="12"/>
  <c r="AL548" i="26"/>
  <c r="AG348" i="19"/>
  <c r="AL329" i="21"/>
  <c r="AK418" i="23"/>
  <c r="AL341" i="22"/>
  <c r="AG346" i="14"/>
  <c r="AD230" i="22"/>
  <c r="AC230" i="22"/>
  <c r="AG215" i="24"/>
  <c r="AG316" i="24"/>
  <c r="AG416" i="23"/>
  <c r="AL321" i="27"/>
  <c r="F120" i="26"/>
  <c r="AK322" i="12"/>
  <c r="AD321" i="12"/>
  <c r="AC321" i="12"/>
  <c r="AA210" i="2"/>
  <c r="AB209" i="2"/>
  <c r="C99" i="2"/>
  <c r="B100" i="2"/>
  <c r="F91" i="23"/>
  <c r="F103" i="12"/>
  <c r="AI322" i="12"/>
  <c r="AE321" i="12"/>
  <c r="AF321" i="12" s="1"/>
  <c r="AI626" i="25"/>
  <c r="AE625" i="25"/>
  <c r="AF625" i="25" s="1"/>
  <c r="AI235" i="14"/>
  <c r="AI313" i="24"/>
  <c r="AE312" i="24"/>
  <c r="AF312" i="24" s="1"/>
  <c r="AE415" i="25"/>
  <c r="AF415" i="25" s="1"/>
  <c r="AI416" i="25"/>
  <c r="AE339" i="14"/>
  <c r="AF339" i="14" s="1"/>
  <c r="AI340" i="14"/>
  <c r="AI411" i="23"/>
  <c r="AE410" i="23"/>
  <c r="AF410" i="23" s="1"/>
  <c r="AE206" i="24"/>
  <c r="AF206" i="24" s="1"/>
  <c r="AI207" i="24"/>
  <c r="AI651" i="26"/>
  <c r="AE650" i="26"/>
  <c r="AF650" i="26" s="1"/>
  <c r="AI417" i="24"/>
  <c r="AE416" i="24"/>
  <c r="AF416" i="24" s="1"/>
  <c r="AI202" i="23"/>
  <c r="AI524" i="24"/>
  <c r="AI215" i="20"/>
  <c r="AI210" i="25"/>
  <c r="AE552" i="19"/>
  <c r="AF552" i="19" s="1"/>
  <c r="AI553" i="19"/>
  <c r="AE545" i="26"/>
  <c r="AF545" i="26" s="1"/>
  <c r="AI546" i="26"/>
  <c r="AH217" i="12"/>
  <c r="AI346" i="19"/>
  <c r="AH209" i="2"/>
  <c r="AE319" i="27"/>
  <c r="AF319" i="27" s="1"/>
  <c r="AI320" i="27"/>
  <c r="AC215" i="12"/>
  <c r="D103" i="12" s="1"/>
  <c r="AG216" i="12"/>
  <c r="AI218" i="12"/>
  <c r="AI208" i="2"/>
  <c r="AI424" i="27"/>
  <c r="AE423" i="27"/>
  <c r="AF423" i="27" s="1"/>
  <c r="AI238" i="19"/>
  <c r="AE237" i="19"/>
  <c r="AF237" i="19" s="1"/>
  <c r="AI449" i="19"/>
  <c r="AI313" i="25"/>
  <c r="AI649" i="22"/>
  <c r="AI215" i="27"/>
  <c r="F125" i="19"/>
  <c r="AD215" i="12"/>
  <c r="E103" i="12" s="1"/>
  <c r="AI522" i="25"/>
  <c r="AI545" i="22"/>
  <c r="AG207" i="2"/>
  <c r="AE207" i="2" s="1"/>
  <c r="AF207" i="2" s="1"/>
  <c r="F97" i="2" s="1"/>
  <c r="AC206" i="2"/>
  <c r="D96" i="2" s="1"/>
  <c r="AD206" i="2"/>
  <c r="E96" i="2" s="1"/>
  <c r="AI306" i="23"/>
  <c r="AE305" i="23"/>
  <c r="AF305" i="23" s="1"/>
  <c r="AG648" i="22" l="1"/>
  <c r="AC647" i="22"/>
  <c r="D120" i="22" s="1"/>
  <c r="AD647" i="22"/>
  <c r="E120" i="22" s="1"/>
  <c r="AE647" i="22"/>
  <c r="AF647" i="22" s="1"/>
  <c r="F120" i="22" s="1"/>
  <c r="AB413" i="23"/>
  <c r="AC413" i="23" s="1"/>
  <c r="AA414" i="23"/>
  <c r="AA203" i="23"/>
  <c r="AB202" i="23"/>
  <c r="AG238" i="19"/>
  <c r="AC237" i="19"/>
  <c r="AD237" i="19"/>
  <c r="B109" i="12"/>
  <c r="C108" i="12"/>
  <c r="AA216" i="21"/>
  <c r="AB215" i="21"/>
  <c r="C111" i="21"/>
  <c r="B112" i="21"/>
  <c r="AA341" i="14"/>
  <c r="AB340" i="14"/>
  <c r="AB442" i="26"/>
  <c r="AC442" i="26" s="1"/>
  <c r="AA443" i="26"/>
  <c r="AB425" i="27"/>
  <c r="AC425" i="27" s="1"/>
  <c r="AA426" i="27"/>
  <c r="AA551" i="26"/>
  <c r="AB550" i="26"/>
  <c r="AA422" i="24"/>
  <c r="AB421" i="24"/>
  <c r="AB314" i="24"/>
  <c r="AA315" i="24"/>
  <c r="AA219" i="20"/>
  <c r="AB218" i="20"/>
  <c r="AD200" i="23"/>
  <c r="E92" i="23" s="1"/>
  <c r="AC200" i="23"/>
  <c r="D92" i="23" s="1"/>
  <c r="AG201" i="23"/>
  <c r="AE200" i="23"/>
  <c r="AF200" i="23" s="1"/>
  <c r="AD206" i="25"/>
  <c r="AB238" i="14"/>
  <c r="AA239" i="14"/>
  <c r="B127" i="14"/>
  <c r="C126" i="14"/>
  <c r="AA449" i="14"/>
  <c r="AB448" i="14"/>
  <c r="AC448" i="14" s="1"/>
  <c r="AC417" i="24"/>
  <c r="AG418" i="24"/>
  <c r="AF344" i="19"/>
  <c r="AC447" i="19"/>
  <c r="AG448" i="19"/>
  <c r="AE447" i="19"/>
  <c r="AF447" i="19" s="1"/>
  <c r="AD447" i="19"/>
  <c r="AB323" i="27"/>
  <c r="AA324" i="27"/>
  <c r="C105" i="27"/>
  <c r="B106" i="27"/>
  <c r="AB218" i="27"/>
  <c r="AA219" i="27"/>
  <c r="AK426" i="27"/>
  <c r="AD425" i="27"/>
  <c r="AC213" i="27"/>
  <c r="D101" i="27" s="1"/>
  <c r="AD213" i="27"/>
  <c r="E101" i="27" s="1"/>
  <c r="AG214" i="27"/>
  <c r="AE213" i="27"/>
  <c r="AF213" i="27" s="1"/>
  <c r="F101" i="27" s="1"/>
  <c r="AG428" i="27"/>
  <c r="AG321" i="27"/>
  <c r="AC320" i="27"/>
  <c r="B125" i="26"/>
  <c r="C124" i="26"/>
  <c r="AB234" i="26"/>
  <c r="AE234" i="26" s="1"/>
  <c r="AF234" i="26" s="1"/>
  <c r="AA235" i="26"/>
  <c r="AA657" i="26"/>
  <c r="AB656" i="26"/>
  <c r="AB342" i="26"/>
  <c r="AA343" i="26"/>
  <c r="E123" i="26"/>
  <c r="AE338" i="26"/>
  <c r="AF338" i="26" s="1"/>
  <c r="AC338" i="26"/>
  <c r="AD338" i="26"/>
  <c r="AG339" i="26"/>
  <c r="AL340" i="26"/>
  <c r="AI339" i="26"/>
  <c r="AE339" i="26" s="1"/>
  <c r="AF339" i="26" s="1"/>
  <c r="AM236" i="26"/>
  <c r="AI235" i="26"/>
  <c r="AG235" i="26"/>
  <c r="AC547" i="26"/>
  <c r="D123" i="26" s="1"/>
  <c r="AG548" i="26"/>
  <c r="AD548" i="26" s="1"/>
  <c r="E124" i="26" s="1"/>
  <c r="AC544" i="22"/>
  <c r="AG545" i="22"/>
  <c r="AE545" i="22" s="1"/>
  <c r="AF545" i="22" s="1"/>
  <c r="AD544" i="22"/>
  <c r="AA335" i="22"/>
  <c r="AB334" i="22"/>
  <c r="AB442" i="22"/>
  <c r="AC442" i="22" s="1"/>
  <c r="AA443" i="22"/>
  <c r="AA233" i="22"/>
  <c r="AB232" i="22"/>
  <c r="AB651" i="22"/>
  <c r="AA652" i="22"/>
  <c r="AB551" i="22"/>
  <c r="AA552" i="22"/>
  <c r="B124" i="22"/>
  <c r="C123" i="22"/>
  <c r="AK551" i="22"/>
  <c r="AK650" i="22"/>
  <c r="AA322" i="21"/>
  <c r="AB321" i="21"/>
  <c r="AD321" i="21" s="1"/>
  <c r="AI214" i="21"/>
  <c r="AE214" i="21" s="1"/>
  <c r="AF214" i="21" s="1"/>
  <c r="F111" i="21" s="1"/>
  <c r="AL215" i="21"/>
  <c r="AC215" i="21"/>
  <c r="D112" i="21" s="1"/>
  <c r="AG216" i="21"/>
  <c r="AD215" i="21"/>
  <c r="E112" i="21" s="1"/>
  <c r="AG323" i="21"/>
  <c r="AC322" i="21"/>
  <c r="C108" i="20"/>
  <c r="B109" i="20"/>
  <c r="AC214" i="20"/>
  <c r="D103" i="20" s="1"/>
  <c r="AG215" i="20"/>
  <c r="AE215" i="20" s="1"/>
  <c r="AF215" i="20" s="1"/>
  <c r="F104" i="20" s="1"/>
  <c r="AD214" i="20"/>
  <c r="E103" i="20" s="1"/>
  <c r="AB345" i="19"/>
  <c r="AE345" i="19" s="1"/>
  <c r="AA346" i="19"/>
  <c r="AA450" i="19"/>
  <c r="AB449" i="19"/>
  <c r="AE660" i="19"/>
  <c r="AC661" i="19"/>
  <c r="AB661" i="19"/>
  <c r="AA242" i="19"/>
  <c r="AB241" i="19"/>
  <c r="AD662" i="19"/>
  <c r="AA663" i="19"/>
  <c r="B131" i="19"/>
  <c r="C130" i="19"/>
  <c r="AB555" i="19"/>
  <c r="AC555" i="19" s="1"/>
  <c r="AA556" i="19"/>
  <c r="AG556" i="19"/>
  <c r="AH555" i="19"/>
  <c r="AD554" i="19"/>
  <c r="AC233" i="14"/>
  <c r="D123" i="14" s="1"/>
  <c r="AD233" i="14"/>
  <c r="E123" i="14" s="1"/>
  <c r="AG234" i="14"/>
  <c r="AE233" i="14"/>
  <c r="AF233" i="14" s="1"/>
  <c r="F123" i="14" s="1"/>
  <c r="AB314" i="25"/>
  <c r="AA315" i="25"/>
  <c r="AB523" i="25"/>
  <c r="AA524" i="25"/>
  <c r="AB417" i="25"/>
  <c r="AA418" i="25"/>
  <c r="AA208" i="25"/>
  <c r="AB207" i="25"/>
  <c r="AC207" i="25" s="1"/>
  <c r="AB627" i="25"/>
  <c r="AA628" i="25"/>
  <c r="C99" i="25"/>
  <c r="B100" i="25"/>
  <c r="AG521" i="25"/>
  <c r="AD520" i="25"/>
  <c r="E96" i="25" s="1"/>
  <c r="AC520" i="25"/>
  <c r="D96" i="25" s="1"/>
  <c r="AE520" i="25"/>
  <c r="AF520" i="25" s="1"/>
  <c r="F96" i="25" s="1"/>
  <c r="AK523" i="25"/>
  <c r="AG417" i="25"/>
  <c r="AC416" i="25"/>
  <c r="AG314" i="25"/>
  <c r="AC313" i="25"/>
  <c r="AG210" i="25"/>
  <c r="AA523" i="24"/>
  <c r="AB522" i="24"/>
  <c r="AB208" i="24"/>
  <c r="AA209" i="24"/>
  <c r="B102" i="24"/>
  <c r="C101" i="24"/>
  <c r="AK314" i="24"/>
  <c r="AC313" i="24"/>
  <c r="AG521" i="24"/>
  <c r="AE520" i="24"/>
  <c r="AF520" i="24" s="1"/>
  <c r="F96" i="24" s="1"/>
  <c r="AD520" i="24"/>
  <c r="E96" i="24" s="1"/>
  <c r="AC520" i="24"/>
  <c r="D96" i="24" s="1"/>
  <c r="B98" i="23"/>
  <c r="C97" i="23"/>
  <c r="AH313" i="24"/>
  <c r="AE313" i="24" s="1"/>
  <c r="AF313" i="24" s="1"/>
  <c r="AD312" i="24"/>
  <c r="AA310" i="23"/>
  <c r="AB309" i="23"/>
  <c r="AG627" i="25"/>
  <c r="AC626" i="25"/>
  <c r="AD626" i="25"/>
  <c r="AK341" i="14"/>
  <c r="AC340" i="14"/>
  <c r="AD340" i="14"/>
  <c r="AK218" i="20"/>
  <c r="AH308" i="23"/>
  <c r="AD307" i="23"/>
  <c r="AK524" i="24"/>
  <c r="AD333" i="22"/>
  <c r="AC333" i="22"/>
  <c r="AK629" i="25"/>
  <c r="AH413" i="23"/>
  <c r="AD412" i="23"/>
  <c r="AH418" i="24"/>
  <c r="AD417" i="24"/>
  <c r="AH417" i="25"/>
  <c r="AD416" i="25"/>
  <c r="AE333" i="22"/>
  <c r="AF333" i="22" s="1"/>
  <c r="AK421" i="25"/>
  <c r="AK655" i="26"/>
  <c r="AD654" i="26"/>
  <c r="AK322" i="21"/>
  <c r="AI321" i="21"/>
  <c r="AE321" i="21" s="1"/>
  <c r="AF321" i="21" s="1"/>
  <c r="AH208" i="25"/>
  <c r="AH313" i="25"/>
  <c r="AD312" i="25"/>
  <c r="AH219" i="27"/>
  <c r="AG308" i="23"/>
  <c r="AC307" i="23"/>
  <c r="AB219" i="12"/>
  <c r="AA220" i="12"/>
  <c r="AK208" i="24"/>
  <c r="AD207" i="24"/>
  <c r="AC207" i="24"/>
  <c r="AI334" i="22"/>
  <c r="AM335" i="22"/>
  <c r="AG334" i="22"/>
  <c r="AK345" i="19"/>
  <c r="AD344" i="19"/>
  <c r="AC344" i="19"/>
  <c r="AC654" i="26"/>
  <c r="AG655" i="26"/>
  <c r="AE231" i="22"/>
  <c r="AF231" i="22" s="1"/>
  <c r="AG417" i="23"/>
  <c r="AG347" i="14"/>
  <c r="AL342" i="22"/>
  <c r="AL330" i="21"/>
  <c r="AG349" i="19"/>
  <c r="AB326" i="12"/>
  <c r="AA327" i="12"/>
  <c r="AD231" i="22"/>
  <c r="AC231" i="22"/>
  <c r="AG232" i="22"/>
  <c r="AL233" i="22"/>
  <c r="AI232" i="22"/>
  <c r="AL322" i="27"/>
  <c r="AD321" i="27"/>
  <c r="AG317" i="24"/>
  <c r="AG216" i="24"/>
  <c r="AK419" i="23"/>
  <c r="AL549" i="26"/>
  <c r="AK311" i="23"/>
  <c r="AK323" i="12"/>
  <c r="AC322" i="12"/>
  <c r="AD322" i="12"/>
  <c r="AB210" i="2"/>
  <c r="AA211" i="2"/>
  <c r="B101" i="2"/>
  <c r="C100" i="2"/>
  <c r="F92" i="23"/>
  <c r="AE322" i="12"/>
  <c r="AF322" i="12" s="1"/>
  <c r="AI323" i="12"/>
  <c r="F121" i="26"/>
  <c r="AE416" i="25"/>
  <c r="AF416" i="25" s="1"/>
  <c r="AI417" i="25"/>
  <c r="AI314" i="24"/>
  <c r="AI412" i="23"/>
  <c r="AE411" i="23"/>
  <c r="AF411" i="23" s="1"/>
  <c r="AI236" i="14"/>
  <c r="AI652" i="26"/>
  <c r="AE651" i="26"/>
  <c r="AF651" i="26" s="1"/>
  <c r="AE340" i="14"/>
  <c r="AF340" i="14" s="1"/>
  <c r="AI341" i="14"/>
  <c r="AI208" i="24"/>
  <c r="AE207" i="24"/>
  <c r="AF207" i="24" s="1"/>
  <c r="AE626" i="25"/>
  <c r="AF626" i="25" s="1"/>
  <c r="AI627" i="25"/>
  <c r="AI450" i="19"/>
  <c r="AH218" i="12"/>
  <c r="F126" i="19"/>
  <c r="AI209" i="2"/>
  <c r="AI321" i="27"/>
  <c r="AE320" i="27"/>
  <c r="AF320" i="27" s="1"/>
  <c r="AE546" i="26"/>
  <c r="AF546" i="26" s="1"/>
  <c r="AI547" i="26"/>
  <c r="AI211" i="25"/>
  <c r="AH210" i="2"/>
  <c r="AI525" i="24"/>
  <c r="AI650" i="22"/>
  <c r="AI314" i="25"/>
  <c r="AE313" i="25"/>
  <c r="AF313" i="25" s="1"/>
  <c r="AE424" i="27"/>
  <c r="AF424" i="27" s="1"/>
  <c r="AI425" i="27"/>
  <c r="AI219" i="12"/>
  <c r="AI347" i="19"/>
  <c r="AI216" i="27"/>
  <c r="AE238" i="19"/>
  <c r="AF238" i="19" s="1"/>
  <c r="AI239" i="19"/>
  <c r="AI307" i="23"/>
  <c r="AE306" i="23"/>
  <c r="AF306" i="23" s="1"/>
  <c r="AI523" i="25"/>
  <c r="AG217" i="12"/>
  <c r="AD217" i="12" s="1"/>
  <c r="AC216" i="12"/>
  <c r="D104" i="12" s="1"/>
  <c r="AE216" i="12"/>
  <c r="AF216" i="12" s="1"/>
  <c r="F104" i="12" s="1"/>
  <c r="AI203" i="23"/>
  <c r="AE553" i="19"/>
  <c r="AF553" i="19" s="1"/>
  <c r="AI554" i="19"/>
  <c r="AC207" i="2"/>
  <c r="D97" i="2" s="1"/>
  <c r="AG208" i="2"/>
  <c r="AE208" i="2" s="1"/>
  <c r="AF208" i="2" s="1"/>
  <c r="F98" i="2" s="1"/>
  <c r="AD207" i="2"/>
  <c r="E97" i="2" s="1"/>
  <c r="AI546" i="22"/>
  <c r="AD216" i="12"/>
  <c r="E104" i="12" s="1"/>
  <c r="AI216" i="20"/>
  <c r="AI418" i="24"/>
  <c r="AE417" i="24"/>
  <c r="AF417" i="24" s="1"/>
  <c r="AG649" i="22" l="1"/>
  <c r="AE648" i="22"/>
  <c r="AF648" i="22" s="1"/>
  <c r="F121" i="22" s="1"/>
  <c r="AD648" i="22"/>
  <c r="E121" i="22" s="1"/>
  <c r="AC648" i="22"/>
  <c r="D121" i="22" s="1"/>
  <c r="AG239" i="19"/>
  <c r="AC238" i="19"/>
  <c r="AD238" i="19"/>
  <c r="AC234" i="26"/>
  <c r="AA217" i="21"/>
  <c r="AB216" i="21"/>
  <c r="AD216" i="21" s="1"/>
  <c r="E113" i="21" s="1"/>
  <c r="E126" i="19"/>
  <c r="AE207" i="25"/>
  <c r="AF207" i="25" s="1"/>
  <c r="AA204" i="23"/>
  <c r="AB203" i="23"/>
  <c r="B113" i="21"/>
  <c r="C112" i="21"/>
  <c r="D126" i="19"/>
  <c r="C109" i="12"/>
  <c r="B110" i="12"/>
  <c r="AA415" i="23"/>
  <c r="AB414" i="23"/>
  <c r="AC414" i="23" s="1"/>
  <c r="AD207" i="25"/>
  <c r="AD234" i="26"/>
  <c r="AA316" i="24"/>
  <c r="AB315" i="24"/>
  <c r="AB426" i="27"/>
  <c r="AA427" i="27"/>
  <c r="AA444" i="26"/>
  <c r="AB443" i="26"/>
  <c r="AC443" i="26" s="1"/>
  <c r="AA220" i="20"/>
  <c r="AB219" i="20"/>
  <c r="AB422" i="24"/>
  <c r="AA423" i="24"/>
  <c r="AA552" i="26"/>
  <c r="AB551" i="26"/>
  <c r="AB341" i="14"/>
  <c r="AA342" i="14"/>
  <c r="AE232" i="22"/>
  <c r="AF232" i="22" s="1"/>
  <c r="AG202" i="23"/>
  <c r="AC201" i="23"/>
  <c r="D93" i="23" s="1"/>
  <c r="AD201" i="23"/>
  <c r="E93" i="23" s="1"/>
  <c r="AE201" i="23"/>
  <c r="AF201" i="23" s="1"/>
  <c r="AA450" i="14"/>
  <c r="AB449" i="14"/>
  <c r="AC449" i="14" s="1"/>
  <c r="B128" i="14"/>
  <c r="C127" i="14"/>
  <c r="AB239" i="14"/>
  <c r="AA240" i="14"/>
  <c r="AG419" i="24"/>
  <c r="AC418" i="24"/>
  <c r="AC448" i="19"/>
  <c r="D127" i="19" s="1"/>
  <c r="AD448" i="19"/>
  <c r="E127" i="19" s="1"/>
  <c r="AG449" i="19"/>
  <c r="AE448" i="19"/>
  <c r="AF448" i="19" s="1"/>
  <c r="AB324" i="27"/>
  <c r="AA325" i="27"/>
  <c r="B107" i="27"/>
  <c r="C106" i="27"/>
  <c r="AA220" i="27"/>
  <c r="AB219" i="27"/>
  <c r="AK427" i="27"/>
  <c r="AD426" i="27"/>
  <c r="AC426" i="27"/>
  <c r="AD214" i="27"/>
  <c r="E102" i="27" s="1"/>
  <c r="AC214" i="27"/>
  <c r="D102" i="27" s="1"/>
  <c r="AG215" i="27"/>
  <c r="AE214" i="27"/>
  <c r="AF214" i="27" s="1"/>
  <c r="F102" i="27" s="1"/>
  <c r="AG429" i="27"/>
  <c r="AC321" i="27"/>
  <c r="AG322" i="27"/>
  <c r="C125" i="26"/>
  <c r="B126" i="26"/>
  <c r="AB657" i="26"/>
  <c r="AA658" i="26"/>
  <c r="AB343" i="26"/>
  <c r="AA344" i="26"/>
  <c r="AB235" i="26"/>
  <c r="AC235" i="26" s="1"/>
  <c r="AA236" i="26"/>
  <c r="AE235" i="26"/>
  <c r="AF235" i="26" s="1"/>
  <c r="AD339" i="26"/>
  <c r="AC339" i="26"/>
  <c r="AL341" i="26"/>
  <c r="AG340" i="26"/>
  <c r="AI340" i="26"/>
  <c r="AG549" i="26"/>
  <c r="AD549" i="26" s="1"/>
  <c r="E125" i="26" s="1"/>
  <c r="AC548" i="26"/>
  <c r="D124" i="26" s="1"/>
  <c r="AD235" i="26"/>
  <c r="AM237" i="26"/>
  <c r="AI236" i="26"/>
  <c r="AG236" i="26"/>
  <c r="AB443" i="22"/>
  <c r="AC443" i="22" s="1"/>
  <c r="AA444" i="22"/>
  <c r="AB233" i="22"/>
  <c r="AA234" i="22"/>
  <c r="AB335" i="22"/>
  <c r="AA336" i="22"/>
  <c r="AG546" i="22"/>
  <c r="AE546" i="22" s="1"/>
  <c r="AF546" i="22" s="1"/>
  <c r="AC545" i="22"/>
  <c r="AD545" i="22"/>
  <c r="AB552" i="22"/>
  <c r="AA553" i="22"/>
  <c r="AB652" i="22"/>
  <c r="AA653" i="22"/>
  <c r="B125" i="22"/>
  <c r="C124" i="22"/>
  <c r="AK651" i="22"/>
  <c r="AK552" i="22"/>
  <c r="AA323" i="21"/>
  <c r="AB322" i="21"/>
  <c r="AI215" i="21"/>
  <c r="AE215" i="21" s="1"/>
  <c r="AF215" i="21" s="1"/>
  <c r="F112" i="21" s="1"/>
  <c r="AL216" i="21"/>
  <c r="AG324" i="21"/>
  <c r="AC323" i="21"/>
  <c r="AG217" i="21"/>
  <c r="AC216" i="21"/>
  <c r="D113" i="21" s="1"/>
  <c r="C109" i="20"/>
  <c r="B110" i="20"/>
  <c r="AG216" i="20"/>
  <c r="AC215" i="20"/>
  <c r="D104" i="20" s="1"/>
  <c r="AD215" i="20"/>
  <c r="E104" i="20" s="1"/>
  <c r="AB450" i="19"/>
  <c r="AA451" i="19"/>
  <c r="AA347" i="19"/>
  <c r="AB346" i="19"/>
  <c r="AE346" i="19" s="1"/>
  <c r="AE661" i="19"/>
  <c r="AB662" i="19"/>
  <c r="AC662" i="19"/>
  <c r="AB242" i="19"/>
  <c r="AA243" i="19"/>
  <c r="AA664" i="19"/>
  <c r="AD663" i="19"/>
  <c r="AB556" i="19"/>
  <c r="AC556" i="19" s="1"/>
  <c r="AA557" i="19"/>
  <c r="C131" i="19"/>
  <c r="B132" i="19"/>
  <c r="AG557" i="19"/>
  <c r="AH556" i="19"/>
  <c r="AD555" i="19"/>
  <c r="AD234" i="14"/>
  <c r="E124" i="14" s="1"/>
  <c r="AC234" i="14"/>
  <c r="D124" i="14" s="1"/>
  <c r="AG235" i="14"/>
  <c r="AE234" i="14"/>
  <c r="AF234" i="14" s="1"/>
  <c r="F124" i="14" s="1"/>
  <c r="AB524" i="25"/>
  <c r="AA525" i="25"/>
  <c r="AA316" i="25"/>
  <c r="AB315" i="25"/>
  <c r="AA209" i="25"/>
  <c r="AB208" i="25"/>
  <c r="AC208" i="25" s="1"/>
  <c r="AA629" i="25"/>
  <c r="AB628" i="25"/>
  <c r="AB418" i="25"/>
  <c r="AA419" i="25"/>
  <c r="C100" i="25"/>
  <c r="B101" i="25"/>
  <c r="AG522" i="25"/>
  <c r="AD521" i="25"/>
  <c r="E97" i="25" s="1"/>
  <c r="AE521" i="25"/>
  <c r="AF521" i="25" s="1"/>
  <c r="F97" i="25" s="1"/>
  <c r="AC521" i="25"/>
  <c r="D97" i="25" s="1"/>
  <c r="AK524" i="25"/>
  <c r="AG418" i="25"/>
  <c r="AC417" i="25"/>
  <c r="AC314" i="25"/>
  <c r="AG315" i="25"/>
  <c r="AG211" i="25"/>
  <c r="AA524" i="24"/>
  <c r="AB523" i="24"/>
  <c r="AA210" i="24"/>
  <c r="AB209" i="24"/>
  <c r="C102" i="24"/>
  <c r="B103" i="24"/>
  <c r="AK315" i="24"/>
  <c r="AC314" i="24"/>
  <c r="AG522" i="24"/>
  <c r="AE521" i="24"/>
  <c r="AF521" i="24" s="1"/>
  <c r="F97" i="24" s="1"/>
  <c r="AD521" i="24"/>
  <c r="E97" i="24" s="1"/>
  <c r="AC521" i="24"/>
  <c r="D97" i="24" s="1"/>
  <c r="B99" i="23"/>
  <c r="C98" i="23"/>
  <c r="AH314" i="24"/>
  <c r="AD313" i="24"/>
  <c r="AA311" i="23"/>
  <c r="AB310" i="23"/>
  <c r="F93" i="23"/>
  <c r="AC655" i="26"/>
  <c r="AG656" i="26"/>
  <c r="AK346" i="19"/>
  <c r="AD345" i="19"/>
  <c r="AC345" i="19"/>
  <c r="AG335" i="22"/>
  <c r="AM336" i="22"/>
  <c r="AI335" i="22"/>
  <c r="AE335" i="22" s="1"/>
  <c r="AF335" i="22" s="1"/>
  <c r="AK209" i="24"/>
  <c r="AC208" i="24"/>
  <c r="AD208" i="24"/>
  <c r="AG309" i="23"/>
  <c r="AC308" i="23"/>
  <c r="AH220" i="27"/>
  <c r="AH314" i="25"/>
  <c r="AD313" i="25"/>
  <c r="AH209" i="25"/>
  <c r="AD208" i="25"/>
  <c r="AH418" i="25"/>
  <c r="AD417" i="25"/>
  <c r="AH419" i="24"/>
  <c r="AD418" i="24"/>
  <c r="AH414" i="23"/>
  <c r="AD413" i="23"/>
  <c r="AK525" i="24"/>
  <c r="AH309" i="23"/>
  <c r="AD308" i="23"/>
  <c r="AK219" i="20"/>
  <c r="AG628" i="25"/>
  <c r="AC627" i="25"/>
  <c r="AD627" i="25"/>
  <c r="AC334" i="22"/>
  <c r="AD334" i="22"/>
  <c r="AB220" i="12"/>
  <c r="AA221" i="12"/>
  <c r="AD322" i="21"/>
  <c r="AK323" i="21"/>
  <c r="AI322" i="21"/>
  <c r="AE322" i="21" s="1"/>
  <c r="AF322" i="21" s="1"/>
  <c r="AK656" i="26"/>
  <c r="AD655" i="26"/>
  <c r="AK422" i="25"/>
  <c r="AK630" i="25"/>
  <c r="AK342" i="14"/>
  <c r="AD341" i="14"/>
  <c r="AC341" i="14"/>
  <c r="AF346" i="19"/>
  <c r="AE334" i="22"/>
  <c r="AF334" i="22" s="1"/>
  <c r="AF345" i="19"/>
  <c r="AL550" i="26"/>
  <c r="AK420" i="23"/>
  <c r="AG217" i="24"/>
  <c r="AL234" i="22"/>
  <c r="AI233" i="22"/>
  <c r="AG233" i="22"/>
  <c r="AB327" i="12"/>
  <c r="AA328" i="12"/>
  <c r="AL331" i="21"/>
  <c r="AL343" i="22"/>
  <c r="AG348" i="14"/>
  <c r="AK312" i="23"/>
  <c r="AG318" i="24"/>
  <c r="AL323" i="27"/>
  <c r="AD322" i="27"/>
  <c r="AD232" i="22"/>
  <c r="AC232" i="22"/>
  <c r="AG350" i="19"/>
  <c r="AG418" i="23"/>
  <c r="E105" i="12"/>
  <c r="AK324" i="12"/>
  <c r="AC323" i="12"/>
  <c r="AD323" i="12"/>
  <c r="AA212" i="2"/>
  <c r="AB211" i="2"/>
  <c r="C101" i="2"/>
  <c r="B102" i="2"/>
  <c r="F122" i="26"/>
  <c r="AE323" i="12"/>
  <c r="AF323" i="12" s="1"/>
  <c r="AI324" i="12"/>
  <c r="AI209" i="24"/>
  <c r="AE208" i="24"/>
  <c r="AF208" i="24" s="1"/>
  <c r="AI342" i="14"/>
  <c r="AE341" i="14"/>
  <c r="AF341" i="14" s="1"/>
  <c r="AI315" i="24"/>
  <c r="AE314" i="24"/>
  <c r="AF314" i="24" s="1"/>
  <c r="AI237" i="14"/>
  <c r="F127" i="19"/>
  <c r="AI413" i="23"/>
  <c r="AE412" i="23"/>
  <c r="AF412" i="23" s="1"/>
  <c r="AI628" i="25"/>
  <c r="AE627" i="25"/>
  <c r="AF627" i="25" s="1"/>
  <c r="AI653" i="26"/>
  <c r="AE652" i="26"/>
  <c r="AF652" i="26" s="1"/>
  <c r="AE417" i="25"/>
  <c r="AF417" i="25" s="1"/>
  <c r="AI418" i="25"/>
  <c r="AI220" i="12"/>
  <c r="AE547" i="26"/>
  <c r="AF547" i="26" s="1"/>
  <c r="AI548" i="26"/>
  <c r="AI555" i="19"/>
  <c r="AE554" i="19"/>
  <c r="AF554" i="19" s="1"/>
  <c r="AI308" i="23"/>
  <c r="AE307" i="23"/>
  <c r="AF307" i="23" s="1"/>
  <c r="AE425" i="27"/>
  <c r="AF425" i="27" s="1"/>
  <c r="AI426" i="27"/>
  <c r="AI322" i="27"/>
  <c r="AE321" i="27"/>
  <c r="AF321" i="27" s="1"/>
  <c r="AE314" i="25"/>
  <c r="AF314" i="25" s="1"/>
  <c r="AI315" i="25"/>
  <c r="AH211" i="2"/>
  <c r="AI217" i="20"/>
  <c r="AE216" i="20"/>
  <c r="AF216" i="20" s="1"/>
  <c r="F105" i="20" s="1"/>
  <c r="AI547" i="22"/>
  <c r="AI217" i="27"/>
  <c r="AI348" i="19"/>
  <c r="AI651" i="22"/>
  <c r="AE217" i="12"/>
  <c r="AF217" i="12" s="1"/>
  <c r="F105" i="12" s="1"/>
  <c r="AI210" i="2"/>
  <c r="AI419" i="24"/>
  <c r="AE418" i="24"/>
  <c r="AF418" i="24" s="1"/>
  <c r="AI204" i="23"/>
  <c r="AE239" i="19"/>
  <c r="AF239" i="19" s="1"/>
  <c r="AI240" i="19"/>
  <c r="AH219" i="12"/>
  <c r="AI526" i="24"/>
  <c r="AC208" i="2"/>
  <c r="D98" i="2" s="1"/>
  <c r="AG209" i="2"/>
  <c r="AE209" i="2" s="1"/>
  <c r="AF209" i="2" s="1"/>
  <c r="F99" i="2" s="1"/>
  <c r="AD208" i="2"/>
  <c r="E98" i="2" s="1"/>
  <c r="AC217" i="12"/>
  <c r="D105" i="12" s="1"/>
  <c r="AG218" i="12"/>
  <c r="AI524" i="25"/>
  <c r="AI212" i="25"/>
  <c r="AI451" i="19"/>
  <c r="AG650" i="22" l="1"/>
  <c r="AE649" i="22"/>
  <c r="AF649" i="22" s="1"/>
  <c r="F122" i="22" s="1"/>
  <c r="AD649" i="22"/>
  <c r="E122" i="22" s="1"/>
  <c r="AC649" i="22"/>
  <c r="D122" i="22" s="1"/>
  <c r="AB415" i="23"/>
  <c r="AC415" i="23" s="1"/>
  <c r="AA416" i="23"/>
  <c r="AB217" i="21"/>
  <c r="AD217" i="21" s="1"/>
  <c r="E114" i="21" s="1"/>
  <c r="AA218" i="21"/>
  <c r="C110" i="12"/>
  <c r="B111" i="12"/>
  <c r="AB204" i="23"/>
  <c r="AA205" i="23"/>
  <c r="B114" i="21"/>
  <c r="C113" i="21"/>
  <c r="AC239" i="19"/>
  <c r="AG240" i="19"/>
  <c r="AD239" i="19"/>
  <c r="AB342" i="14"/>
  <c r="AA343" i="14"/>
  <c r="AA424" i="24"/>
  <c r="AB423" i="24"/>
  <c r="AA428" i="27"/>
  <c r="AB427" i="27"/>
  <c r="AD427" i="27" s="1"/>
  <c r="AB552" i="26"/>
  <c r="AA553" i="26"/>
  <c r="AA221" i="20"/>
  <c r="AB220" i="20"/>
  <c r="AA445" i="26"/>
  <c r="AB444" i="26"/>
  <c r="AC444" i="26" s="1"/>
  <c r="AB316" i="24"/>
  <c r="AA317" i="24"/>
  <c r="AC202" i="23"/>
  <c r="D94" i="23" s="1"/>
  <c r="AG203" i="23"/>
  <c r="AD202" i="23"/>
  <c r="E94" i="23" s="1"/>
  <c r="AE202" i="23"/>
  <c r="AF202" i="23" s="1"/>
  <c r="B129" i="14"/>
  <c r="C128" i="14"/>
  <c r="AA451" i="14"/>
  <c r="AB450" i="14"/>
  <c r="AC450" i="14" s="1"/>
  <c r="AA241" i="14"/>
  <c r="AB240" i="14"/>
  <c r="AG420" i="24"/>
  <c r="AC419" i="24"/>
  <c r="AD449" i="19"/>
  <c r="E128" i="19" s="1"/>
  <c r="AG450" i="19"/>
  <c r="AC449" i="19"/>
  <c r="D128" i="19" s="1"/>
  <c r="AE449" i="19"/>
  <c r="AF449" i="19" s="1"/>
  <c r="F128" i="19" s="1"/>
  <c r="AB325" i="27"/>
  <c r="AA326" i="27"/>
  <c r="C107" i="27"/>
  <c r="B108" i="27"/>
  <c r="AA221" i="27"/>
  <c r="AB220" i="27"/>
  <c r="AK428" i="27"/>
  <c r="AD215" i="27"/>
  <c r="E103" i="27" s="1"/>
  <c r="AG216" i="27"/>
  <c r="AC215" i="27"/>
  <c r="D103" i="27" s="1"/>
  <c r="AE215" i="27"/>
  <c r="AF215" i="27" s="1"/>
  <c r="F103" i="27" s="1"/>
  <c r="AG430" i="27"/>
  <c r="AG323" i="27"/>
  <c r="AD323" i="27" s="1"/>
  <c r="AC322" i="27"/>
  <c r="C126" i="26"/>
  <c r="B127" i="26"/>
  <c r="AA237" i="26"/>
  <c r="AB236" i="26"/>
  <c r="AE236" i="26" s="1"/>
  <c r="AF236" i="26" s="1"/>
  <c r="AB344" i="26"/>
  <c r="AA345" i="26"/>
  <c r="AA659" i="26"/>
  <c r="AB658" i="26"/>
  <c r="AI341" i="26"/>
  <c r="AL342" i="26"/>
  <c r="AG341" i="26"/>
  <c r="AE340" i="26"/>
  <c r="AF340" i="26" s="1"/>
  <c r="AD340" i="26"/>
  <c r="AC340" i="26"/>
  <c r="AD236" i="26"/>
  <c r="AM238" i="26"/>
  <c r="AG237" i="26"/>
  <c r="AI237" i="26"/>
  <c r="AG550" i="26"/>
  <c r="AD550" i="26" s="1"/>
  <c r="AC549" i="26"/>
  <c r="D125" i="26" s="1"/>
  <c r="AC546" i="22"/>
  <c r="AG547" i="22"/>
  <c r="AE547" i="22" s="1"/>
  <c r="AF547" i="22" s="1"/>
  <c r="AD546" i="22"/>
  <c r="AB336" i="22"/>
  <c r="AA337" i="22"/>
  <c r="AA235" i="22"/>
  <c r="AB234" i="22"/>
  <c r="AB444" i="22"/>
  <c r="AC444" i="22" s="1"/>
  <c r="AA445" i="22"/>
  <c r="AA654" i="22"/>
  <c r="AB653" i="22"/>
  <c r="AA554" i="22"/>
  <c r="AB553" i="22"/>
  <c r="C125" i="22"/>
  <c r="B126" i="22"/>
  <c r="AK652" i="22"/>
  <c r="AK553" i="22"/>
  <c r="AB323" i="21"/>
  <c r="AA324" i="21"/>
  <c r="AL217" i="21"/>
  <c r="AI216" i="21"/>
  <c r="AE216" i="21" s="1"/>
  <c r="AF216" i="21" s="1"/>
  <c r="F113" i="21" s="1"/>
  <c r="AG218" i="21"/>
  <c r="AC217" i="21"/>
  <c r="D114" i="21" s="1"/>
  <c r="AC324" i="21"/>
  <c r="AG325" i="21"/>
  <c r="B111" i="20"/>
  <c r="C110" i="20"/>
  <c r="AC216" i="20"/>
  <c r="D105" i="20" s="1"/>
  <c r="AD216" i="20"/>
  <c r="E105" i="20" s="1"/>
  <c r="AG217" i="20"/>
  <c r="AE217" i="20" s="1"/>
  <c r="AF217" i="20" s="1"/>
  <c r="F106" i="20" s="1"/>
  <c r="AB347" i="19"/>
  <c r="AE347" i="19" s="1"/>
  <c r="AA348" i="19"/>
  <c r="AB451" i="19"/>
  <c r="AA452" i="19"/>
  <c r="AA665" i="19"/>
  <c r="AD664" i="19"/>
  <c r="AE662" i="19"/>
  <c r="AB663" i="19"/>
  <c r="AC663" i="19"/>
  <c r="AA244" i="19"/>
  <c r="AB243" i="19"/>
  <c r="C132" i="19"/>
  <c r="B133" i="19"/>
  <c r="AA558" i="19"/>
  <c r="AB557" i="19"/>
  <c r="AC557" i="19" s="1"/>
  <c r="AG558" i="19"/>
  <c r="AH557" i="19"/>
  <c r="AD556" i="19"/>
  <c r="AC235" i="14"/>
  <c r="D125" i="14" s="1"/>
  <c r="AD235" i="14"/>
  <c r="E125" i="14" s="1"/>
  <c r="AG236" i="14"/>
  <c r="AE235" i="14"/>
  <c r="AF235" i="14" s="1"/>
  <c r="F125" i="14" s="1"/>
  <c r="AA317" i="25"/>
  <c r="AB316" i="25"/>
  <c r="AA526" i="25"/>
  <c r="AB525" i="25"/>
  <c r="AB419" i="25"/>
  <c r="AA420" i="25"/>
  <c r="AB629" i="25"/>
  <c r="AA630" i="25"/>
  <c r="AA210" i="25"/>
  <c r="AB209" i="25"/>
  <c r="AC209" i="25" s="1"/>
  <c r="AE208" i="25"/>
  <c r="AF208" i="25" s="1"/>
  <c r="C101" i="25"/>
  <c r="B102" i="25"/>
  <c r="AG523" i="25"/>
  <c r="AC522" i="25"/>
  <c r="D98" i="25" s="1"/>
  <c r="AD522" i="25"/>
  <c r="E98" i="25" s="1"/>
  <c r="AE522" i="25"/>
  <c r="AF522" i="25" s="1"/>
  <c r="AK525" i="25"/>
  <c r="AG419" i="25"/>
  <c r="AC418" i="25"/>
  <c r="AG212" i="25"/>
  <c r="AC315" i="25"/>
  <c r="AG316" i="25"/>
  <c r="AA211" i="24"/>
  <c r="AB210" i="24"/>
  <c r="AA525" i="24"/>
  <c r="AB524" i="24"/>
  <c r="C103" i="24"/>
  <c r="B104" i="24"/>
  <c r="AK316" i="24"/>
  <c r="AC315" i="24"/>
  <c r="AG523" i="24"/>
  <c r="AE522" i="24"/>
  <c r="AF522" i="24" s="1"/>
  <c r="F98" i="24" s="1"/>
  <c r="AD522" i="24"/>
  <c r="E98" i="24" s="1"/>
  <c r="AC522" i="24"/>
  <c r="D98" i="24" s="1"/>
  <c r="B100" i="23"/>
  <c r="C99" i="23"/>
  <c r="AH315" i="24"/>
  <c r="AE315" i="24" s="1"/>
  <c r="AF315" i="24" s="1"/>
  <c r="AD314" i="24"/>
  <c r="AA312" i="23"/>
  <c r="AB311" i="23"/>
  <c r="AK631" i="25"/>
  <c r="AK657" i="26"/>
  <c r="AD656" i="26"/>
  <c r="AD323" i="21"/>
  <c r="AK324" i="21"/>
  <c r="AI323" i="21"/>
  <c r="AE323" i="21" s="1"/>
  <c r="AF323" i="21" s="1"/>
  <c r="AK526" i="24"/>
  <c r="AH415" i="23"/>
  <c r="AD414" i="23"/>
  <c r="AH420" i="24"/>
  <c r="AD419" i="24"/>
  <c r="AH419" i="25"/>
  <c r="AD418" i="25"/>
  <c r="AK210" i="24"/>
  <c r="AC209" i="24"/>
  <c r="AD209" i="24"/>
  <c r="AI336" i="22"/>
  <c r="AM337" i="22"/>
  <c r="AG336" i="22"/>
  <c r="AK347" i="19"/>
  <c r="AF347" i="19" s="1"/>
  <c r="AD346" i="19"/>
  <c r="AC346" i="19"/>
  <c r="AE233" i="22"/>
  <c r="AF233" i="22" s="1"/>
  <c r="AK343" i="14"/>
  <c r="AC342" i="14"/>
  <c r="AD342" i="14"/>
  <c r="AK423" i="25"/>
  <c r="AA222" i="12"/>
  <c r="AB221" i="12"/>
  <c r="AG629" i="25"/>
  <c r="AC628" i="25"/>
  <c r="AD628" i="25"/>
  <c r="AK220" i="20"/>
  <c r="AH310" i="23"/>
  <c r="AD309" i="23"/>
  <c r="AH210" i="25"/>
  <c r="AH315" i="25"/>
  <c r="AE315" i="25" s="1"/>
  <c r="AF315" i="25" s="1"/>
  <c r="AD314" i="25"/>
  <c r="AH221" i="27"/>
  <c r="AG310" i="23"/>
  <c r="AC309" i="23"/>
  <c r="AD335" i="22"/>
  <c r="AC335" i="22"/>
  <c r="AG657" i="26"/>
  <c r="AC656" i="26"/>
  <c r="AG351" i="19"/>
  <c r="AL324" i="27"/>
  <c r="AK313" i="23"/>
  <c r="AB328" i="12"/>
  <c r="AA329" i="12"/>
  <c r="AG419" i="23"/>
  <c r="AG319" i="24"/>
  <c r="AG349" i="14"/>
  <c r="AL344" i="22"/>
  <c r="AL332" i="21"/>
  <c r="AC233" i="22"/>
  <c r="AD233" i="22"/>
  <c r="AL235" i="22"/>
  <c r="AI234" i="22"/>
  <c r="AG234" i="22"/>
  <c r="AG218" i="24"/>
  <c r="AK421" i="23"/>
  <c r="AL551" i="26"/>
  <c r="AK325" i="12"/>
  <c r="AD324" i="12"/>
  <c r="AC324" i="12"/>
  <c r="AA213" i="2"/>
  <c r="AB212" i="2"/>
  <c r="C102" i="2"/>
  <c r="B103" i="2"/>
  <c r="F123" i="26"/>
  <c r="F94" i="23"/>
  <c r="F98" i="25"/>
  <c r="AE324" i="12"/>
  <c r="AF324" i="12" s="1"/>
  <c r="AI325" i="12"/>
  <c r="AI316" i="24"/>
  <c r="AE413" i="23"/>
  <c r="AF413" i="23" s="1"/>
  <c r="AI414" i="23"/>
  <c r="AE418" i="25"/>
  <c r="AF418" i="25" s="1"/>
  <c r="AI419" i="25"/>
  <c r="AE209" i="24"/>
  <c r="AF209" i="24" s="1"/>
  <c r="AI210" i="24"/>
  <c r="AI629" i="25"/>
  <c r="AE628" i="25"/>
  <c r="AF628" i="25" s="1"/>
  <c r="AE342" i="14"/>
  <c r="AF342" i="14" s="1"/>
  <c r="AI343" i="14"/>
  <c r="AE653" i="26"/>
  <c r="AF653" i="26" s="1"/>
  <c r="AI654" i="26"/>
  <c r="AI238" i="14"/>
  <c r="AI525" i="25"/>
  <c r="AI652" i="22"/>
  <c r="AI218" i="20"/>
  <c r="AE322" i="27"/>
  <c r="AF322" i="27" s="1"/>
  <c r="AI323" i="27"/>
  <c r="AE555" i="19"/>
  <c r="AF555" i="19" s="1"/>
  <c r="AI556" i="19"/>
  <c r="AI527" i="24"/>
  <c r="AI218" i="27"/>
  <c r="AI316" i="25"/>
  <c r="AI549" i="26"/>
  <c r="AE548" i="26"/>
  <c r="AF548" i="26" s="1"/>
  <c r="AI221" i="12"/>
  <c r="AI213" i="25"/>
  <c r="AI205" i="23"/>
  <c r="AG219" i="12"/>
  <c r="AE219" i="12" s="1"/>
  <c r="AF219" i="12" s="1"/>
  <c r="AC218" i="12"/>
  <c r="D106" i="12" s="1"/>
  <c r="AE218" i="12"/>
  <c r="AF218" i="12" s="1"/>
  <c r="F106" i="12" s="1"/>
  <c r="AH212" i="2"/>
  <c r="AE426" i="27"/>
  <c r="AF426" i="27" s="1"/>
  <c r="AI427" i="27"/>
  <c r="AI420" i="24"/>
  <c r="AE419" i="24"/>
  <c r="AF419" i="24" s="1"/>
  <c r="AI349" i="19"/>
  <c r="AI241" i="19"/>
  <c r="AE240" i="19"/>
  <c r="AF240" i="19" s="1"/>
  <c r="AD218" i="12"/>
  <c r="E106" i="12" s="1"/>
  <c r="AI452" i="19"/>
  <c r="AC209" i="2"/>
  <c r="D99" i="2" s="1"/>
  <c r="AG210" i="2"/>
  <c r="AE210" i="2" s="1"/>
  <c r="AF210" i="2" s="1"/>
  <c r="F100" i="2" s="1"/>
  <c r="AD209" i="2"/>
  <c r="E99" i="2" s="1"/>
  <c r="AH220" i="12"/>
  <c r="AI211" i="2"/>
  <c r="AI548" i="22"/>
  <c r="AI309" i="23"/>
  <c r="AE308" i="23"/>
  <c r="AF308" i="23" s="1"/>
  <c r="AG651" i="22" l="1"/>
  <c r="AE650" i="22"/>
  <c r="AF650" i="22" s="1"/>
  <c r="F123" i="22" s="1"/>
  <c r="AC650" i="22"/>
  <c r="D123" i="22" s="1"/>
  <c r="AD650" i="22"/>
  <c r="E123" i="22" s="1"/>
  <c r="E126" i="26"/>
  <c r="B115" i="21"/>
  <c r="C114" i="21"/>
  <c r="AB205" i="23"/>
  <c r="AA206" i="23"/>
  <c r="AB416" i="23"/>
  <c r="AC416" i="23" s="1"/>
  <c r="AA417" i="23"/>
  <c r="AB218" i="21"/>
  <c r="AA219" i="21"/>
  <c r="AC427" i="27"/>
  <c r="AC240" i="19"/>
  <c r="AD240" i="19"/>
  <c r="AG241" i="19"/>
  <c r="B112" i="12"/>
  <c r="C111" i="12"/>
  <c r="AB317" i="24"/>
  <c r="AA318" i="24"/>
  <c r="AB553" i="26"/>
  <c r="AA554" i="26"/>
  <c r="AA344" i="14"/>
  <c r="AB343" i="14"/>
  <c r="AE343" i="14" s="1"/>
  <c r="AF343" i="14" s="1"/>
  <c r="AB445" i="26"/>
  <c r="AC445" i="26" s="1"/>
  <c r="AA446" i="26"/>
  <c r="AA222" i="20"/>
  <c r="AB221" i="20"/>
  <c r="AB428" i="27"/>
  <c r="AA429" i="27"/>
  <c r="AA425" i="24"/>
  <c r="AB424" i="24"/>
  <c r="AC203" i="23"/>
  <c r="D95" i="23" s="1"/>
  <c r="AD203" i="23"/>
  <c r="E95" i="23" s="1"/>
  <c r="AG204" i="23"/>
  <c r="AE203" i="23"/>
  <c r="AF203" i="23" s="1"/>
  <c r="AA242" i="14"/>
  <c r="AB241" i="14"/>
  <c r="AB451" i="14"/>
  <c r="AC451" i="14" s="1"/>
  <c r="AA452" i="14"/>
  <c r="C129" i="14"/>
  <c r="B130" i="14"/>
  <c r="AG421" i="24"/>
  <c r="AC420" i="24"/>
  <c r="AE209" i="25"/>
  <c r="AF209" i="25" s="1"/>
  <c r="AE663" i="19"/>
  <c r="AD450" i="19"/>
  <c r="AC450" i="19"/>
  <c r="D129" i="19" s="1"/>
  <c r="AG451" i="19"/>
  <c r="AE450" i="19"/>
  <c r="AF450" i="19" s="1"/>
  <c r="AA327" i="27"/>
  <c r="AB326" i="27"/>
  <c r="C108" i="27"/>
  <c r="B109" i="27"/>
  <c r="AA222" i="27"/>
  <c r="AB221" i="27"/>
  <c r="AG217" i="27"/>
  <c r="AC216" i="27"/>
  <c r="D104" i="27" s="1"/>
  <c r="AD216" i="27"/>
  <c r="E104" i="27" s="1"/>
  <c r="AE216" i="27"/>
  <c r="AF216" i="27" s="1"/>
  <c r="AK429" i="27"/>
  <c r="AD428" i="27"/>
  <c r="AC428" i="27"/>
  <c r="F104" i="27"/>
  <c r="AG324" i="27"/>
  <c r="AC323" i="27"/>
  <c r="AG431" i="27"/>
  <c r="AC236" i="26"/>
  <c r="C127" i="26"/>
  <c r="B128" i="26"/>
  <c r="AA660" i="26"/>
  <c r="AB659" i="26"/>
  <c r="AA238" i="26"/>
  <c r="AB237" i="26"/>
  <c r="AD237" i="26" s="1"/>
  <c r="AB345" i="26"/>
  <c r="AA346" i="26"/>
  <c r="AL343" i="26"/>
  <c r="AG342" i="26"/>
  <c r="AI342" i="26"/>
  <c r="AC341" i="26"/>
  <c r="AD341" i="26"/>
  <c r="AE237" i="26"/>
  <c r="AF237" i="26" s="1"/>
  <c r="AE341" i="26"/>
  <c r="AF341" i="26" s="1"/>
  <c r="AI238" i="26"/>
  <c r="AG238" i="26"/>
  <c r="AM239" i="26"/>
  <c r="AC550" i="26"/>
  <c r="D126" i="26" s="1"/>
  <c r="AG551" i="26"/>
  <c r="AD551" i="26" s="1"/>
  <c r="E127" i="26" s="1"/>
  <c r="AC237" i="26"/>
  <c r="AA446" i="22"/>
  <c r="AB445" i="22"/>
  <c r="AC445" i="22" s="1"/>
  <c r="AA338" i="22"/>
  <c r="AB337" i="22"/>
  <c r="AA236" i="22"/>
  <c r="AB235" i="22"/>
  <c r="AC547" i="22"/>
  <c r="AD547" i="22"/>
  <c r="AG548" i="22"/>
  <c r="AA555" i="22"/>
  <c r="AB554" i="22"/>
  <c r="AA655" i="22"/>
  <c r="AB654" i="22"/>
  <c r="B127" i="22"/>
  <c r="C126" i="22"/>
  <c r="AK554" i="22"/>
  <c r="AK653" i="22"/>
  <c r="AB324" i="21"/>
  <c r="AA325" i="21"/>
  <c r="AL218" i="21"/>
  <c r="AI217" i="21"/>
  <c r="AE217" i="21" s="1"/>
  <c r="AF217" i="21" s="1"/>
  <c r="F114" i="21" s="1"/>
  <c r="AG219" i="21"/>
  <c r="AC218" i="21"/>
  <c r="D115" i="21" s="1"/>
  <c r="AD218" i="21"/>
  <c r="E115" i="21" s="1"/>
  <c r="AG326" i="21"/>
  <c r="AC325" i="21"/>
  <c r="C111" i="20"/>
  <c r="B112" i="20"/>
  <c r="AG218" i="20"/>
  <c r="AE218" i="20" s="1"/>
  <c r="AF218" i="20" s="1"/>
  <c r="F107" i="20" s="1"/>
  <c r="AC217" i="20"/>
  <c r="D106" i="20" s="1"/>
  <c r="AD217" i="20"/>
  <c r="E106" i="20" s="1"/>
  <c r="AB452" i="19"/>
  <c r="AA453" i="19"/>
  <c r="AB348" i="19"/>
  <c r="AE348" i="19" s="1"/>
  <c r="AA349" i="19"/>
  <c r="AD665" i="19"/>
  <c r="AA666" i="19"/>
  <c r="AB244" i="19"/>
  <c r="AA245" i="19"/>
  <c r="AC664" i="19"/>
  <c r="AB664" i="19"/>
  <c r="B134" i="19"/>
  <c r="C133" i="19"/>
  <c r="AA559" i="19"/>
  <c r="AB558" i="19"/>
  <c r="AC558" i="19" s="1"/>
  <c r="AG559" i="19"/>
  <c r="AH558" i="19"/>
  <c r="AD557" i="19"/>
  <c r="AG237" i="14"/>
  <c r="AC236" i="14"/>
  <c r="D126" i="14" s="1"/>
  <c r="AD236" i="14"/>
  <c r="E126" i="14" s="1"/>
  <c r="AE236" i="14"/>
  <c r="AF236" i="14" s="1"/>
  <c r="F126" i="14" s="1"/>
  <c r="AB526" i="25"/>
  <c r="AA527" i="25"/>
  <c r="AA318" i="25"/>
  <c r="AB317" i="25"/>
  <c r="AB630" i="25"/>
  <c r="AA631" i="25"/>
  <c r="AA211" i="25"/>
  <c r="AB210" i="25"/>
  <c r="AC210" i="25" s="1"/>
  <c r="AD209" i="25"/>
  <c r="AB420" i="25"/>
  <c r="AA421" i="25"/>
  <c r="B103" i="25"/>
  <c r="C102" i="25"/>
  <c r="AG524" i="25"/>
  <c r="AD523" i="25"/>
  <c r="AC523" i="25"/>
  <c r="D99" i="25" s="1"/>
  <c r="AE523" i="25"/>
  <c r="AF523" i="25" s="1"/>
  <c r="E99" i="25"/>
  <c r="AK526" i="25"/>
  <c r="AG420" i="25"/>
  <c r="AC419" i="25"/>
  <c r="AG213" i="25"/>
  <c r="AG317" i="25"/>
  <c r="AC316" i="25"/>
  <c r="AB525" i="24"/>
  <c r="AA526" i="24"/>
  <c r="AB211" i="24"/>
  <c r="AA212" i="24"/>
  <c r="B105" i="24"/>
  <c r="C104" i="24"/>
  <c r="AK317" i="24"/>
  <c r="AC316" i="24"/>
  <c r="AG524" i="24"/>
  <c r="AE523" i="24"/>
  <c r="AF523" i="24" s="1"/>
  <c r="F99" i="24" s="1"/>
  <c r="AD523" i="24"/>
  <c r="E99" i="24" s="1"/>
  <c r="AC523" i="24"/>
  <c r="D99" i="24" s="1"/>
  <c r="B101" i="23"/>
  <c r="C100" i="23"/>
  <c r="AH316" i="24"/>
  <c r="AE316" i="24" s="1"/>
  <c r="AF316" i="24" s="1"/>
  <c r="AD315" i="24"/>
  <c r="AA313" i="23"/>
  <c r="AB312" i="23"/>
  <c r="AH211" i="25"/>
  <c r="AD210" i="25"/>
  <c r="AH311" i="23"/>
  <c r="AD310" i="23"/>
  <c r="AK221" i="20"/>
  <c r="AK424" i="25"/>
  <c r="AC336" i="22"/>
  <c r="AD336" i="22"/>
  <c r="AK527" i="24"/>
  <c r="AK658" i="26"/>
  <c r="AD657" i="26"/>
  <c r="AK632" i="25"/>
  <c r="AE336" i="22"/>
  <c r="AF336" i="22" s="1"/>
  <c r="AG658" i="26"/>
  <c r="AC657" i="26"/>
  <c r="AG311" i="23"/>
  <c r="AC310" i="23"/>
  <c r="AH222" i="27"/>
  <c r="AH316" i="25"/>
  <c r="AE316" i="25" s="1"/>
  <c r="AF316" i="25" s="1"/>
  <c r="AD315" i="25"/>
  <c r="AG630" i="25"/>
  <c r="AD629" i="25"/>
  <c r="AC629" i="25"/>
  <c r="AB222" i="12"/>
  <c r="AA223" i="12"/>
  <c r="AK344" i="14"/>
  <c r="AC343" i="14"/>
  <c r="AK348" i="19"/>
  <c r="AC347" i="19"/>
  <c r="AD347" i="19"/>
  <c r="AI337" i="22"/>
  <c r="AM338" i="22"/>
  <c r="AG337" i="22"/>
  <c r="AK211" i="24"/>
  <c r="AD210" i="24"/>
  <c r="AC210" i="24"/>
  <c r="AH420" i="25"/>
  <c r="AD419" i="25"/>
  <c r="AH421" i="24"/>
  <c r="AD420" i="24"/>
  <c r="AH416" i="23"/>
  <c r="AD415" i="23"/>
  <c r="AK325" i="21"/>
  <c r="AI324" i="21"/>
  <c r="AD324" i="21"/>
  <c r="AF348" i="19"/>
  <c r="AE234" i="22"/>
  <c r="AF234" i="22" s="1"/>
  <c r="AL552" i="26"/>
  <c r="AG219" i="24"/>
  <c r="AL333" i="21"/>
  <c r="AG350" i="14"/>
  <c r="AG320" i="24"/>
  <c r="AA330" i="12"/>
  <c r="AB329" i="12"/>
  <c r="AK314" i="23"/>
  <c r="AL325" i="27"/>
  <c r="AD324" i="27"/>
  <c r="AG352" i="19"/>
  <c r="AK422" i="23"/>
  <c r="AC234" i="22"/>
  <c r="AD234" i="22"/>
  <c r="AL236" i="22"/>
  <c r="AI235" i="22"/>
  <c r="AG235" i="22"/>
  <c r="AL345" i="22"/>
  <c r="AG420" i="23"/>
  <c r="F107" i="12"/>
  <c r="AK326" i="12"/>
  <c r="AD325" i="12"/>
  <c r="AC325" i="12"/>
  <c r="AB213" i="2"/>
  <c r="AA214" i="2"/>
  <c r="B104" i="2"/>
  <c r="C103" i="2"/>
  <c r="F95" i="23"/>
  <c r="F99" i="25"/>
  <c r="AI326" i="12"/>
  <c r="AE325" i="12"/>
  <c r="AF325" i="12" s="1"/>
  <c r="AE419" i="25"/>
  <c r="AF419" i="25" s="1"/>
  <c r="AI420" i="25"/>
  <c r="AI344" i="14"/>
  <c r="F129" i="19"/>
  <c r="AE629" i="25"/>
  <c r="AF629" i="25" s="1"/>
  <c r="AI630" i="25"/>
  <c r="AI211" i="24"/>
  <c r="AE210" i="24"/>
  <c r="AF210" i="24" s="1"/>
  <c r="AE654" i="26"/>
  <c r="AF654" i="26" s="1"/>
  <c r="AI655" i="26"/>
  <c r="AI415" i="23"/>
  <c r="AE414" i="23"/>
  <c r="AF414" i="23" s="1"/>
  <c r="F124" i="26"/>
  <c r="AI239" i="14"/>
  <c r="AI317" i="24"/>
  <c r="AI219" i="20"/>
  <c r="AI212" i="2"/>
  <c r="AE241" i="19"/>
  <c r="AF241" i="19" s="1"/>
  <c r="AI242" i="19"/>
  <c r="AE549" i="26"/>
  <c r="AF549" i="26" s="1"/>
  <c r="AI550" i="26"/>
  <c r="AH213" i="2"/>
  <c r="AI528" i="24"/>
  <c r="AI653" i="22"/>
  <c r="AI310" i="23"/>
  <c r="AE309" i="23"/>
  <c r="AF309" i="23" s="1"/>
  <c r="AI453" i="19"/>
  <c r="AI222" i="12"/>
  <c r="AI526" i="25"/>
  <c r="AE548" i="22"/>
  <c r="AF548" i="22" s="1"/>
  <c r="AI549" i="22"/>
  <c r="AI350" i="19"/>
  <c r="AC219" i="12"/>
  <c r="D107" i="12" s="1"/>
  <c r="AG220" i="12"/>
  <c r="AD220" i="12" s="1"/>
  <c r="E108" i="12" s="1"/>
  <c r="AI214" i="25"/>
  <c r="AI557" i="19"/>
  <c r="AE556" i="19"/>
  <c r="AF556" i="19" s="1"/>
  <c r="AD219" i="12"/>
  <c r="E107" i="12" s="1"/>
  <c r="AE420" i="24"/>
  <c r="AF420" i="24" s="1"/>
  <c r="AI421" i="24"/>
  <c r="AE427" i="27"/>
  <c r="AF427" i="27" s="1"/>
  <c r="AI428" i="27"/>
  <c r="AI219" i="27"/>
  <c r="AG211" i="2"/>
  <c r="AE211" i="2" s="1"/>
  <c r="AF211" i="2" s="1"/>
  <c r="F101" i="2" s="1"/>
  <c r="AC210" i="2"/>
  <c r="D100" i="2" s="1"/>
  <c r="AD210" i="2"/>
  <c r="E100" i="2" s="1"/>
  <c r="AI317" i="25"/>
  <c r="AH221" i="12"/>
  <c r="AI206" i="23"/>
  <c r="AE323" i="27"/>
  <c r="AF323" i="27" s="1"/>
  <c r="AI324" i="27"/>
  <c r="AG652" i="22" l="1"/>
  <c r="AD651" i="22"/>
  <c r="E124" i="22" s="1"/>
  <c r="AE651" i="22"/>
  <c r="AF651" i="22" s="1"/>
  <c r="F124" i="22" s="1"/>
  <c r="AC651" i="22"/>
  <c r="D124" i="22" s="1"/>
  <c r="E129" i="19"/>
  <c r="AA220" i="21"/>
  <c r="AB219" i="21"/>
  <c r="AE324" i="21"/>
  <c r="AF324" i="21" s="1"/>
  <c r="AD343" i="14"/>
  <c r="C112" i="12"/>
  <c r="B113" i="12"/>
  <c r="AC241" i="19"/>
  <c r="AD241" i="19"/>
  <c r="AG242" i="19"/>
  <c r="AA418" i="23"/>
  <c r="AB417" i="23"/>
  <c r="AC417" i="23" s="1"/>
  <c r="C115" i="21"/>
  <c r="B116" i="21"/>
  <c r="AA207" i="23"/>
  <c r="AB206" i="23"/>
  <c r="AB429" i="27"/>
  <c r="AA430" i="27"/>
  <c r="AA447" i="26"/>
  <c r="AB446" i="26"/>
  <c r="AC446" i="26" s="1"/>
  <c r="AB554" i="26"/>
  <c r="AA555" i="26"/>
  <c r="AA319" i="24"/>
  <c r="AB318" i="24"/>
  <c r="AA426" i="24"/>
  <c r="AB425" i="24"/>
  <c r="AB222" i="20"/>
  <c r="AA223" i="20"/>
  <c r="AB344" i="14"/>
  <c r="AA345" i="14"/>
  <c r="AC204" i="23"/>
  <c r="D96" i="23" s="1"/>
  <c r="AG205" i="23"/>
  <c r="AD204" i="23"/>
  <c r="E96" i="23" s="1"/>
  <c r="AE204" i="23"/>
  <c r="AF204" i="23" s="1"/>
  <c r="AB242" i="14"/>
  <c r="AA243" i="14"/>
  <c r="C130" i="14"/>
  <c r="B131" i="14"/>
  <c r="AB452" i="14"/>
  <c r="AC452" i="14" s="1"/>
  <c r="AA453" i="14"/>
  <c r="AC421" i="24"/>
  <c r="AG422" i="24"/>
  <c r="AE210" i="25"/>
  <c r="AF210" i="25" s="1"/>
  <c r="AG452" i="19"/>
  <c r="AD451" i="19"/>
  <c r="AE451" i="19"/>
  <c r="AF451" i="19" s="1"/>
  <c r="AC451" i="19"/>
  <c r="AA328" i="27"/>
  <c r="AB327" i="27"/>
  <c r="B110" i="27"/>
  <c r="C109" i="27"/>
  <c r="AA223" i="27"/>
  <c r="AB222" i="27"/>
  <c r="AK430" i="27"/>
  <c r="AD429" i="27"/>
  <c r="AC429" i="27"/>
  <c r="AC217" i="27"/>
  <c r="D105" i="27" s="1"/>
  <c r="AG218" i="27"/>
  <c r="AD217" i="27"/>
  <c r="E105" i="27" s="1"/>
  <c r="AE217" i="27"/>
  <c r="AF217" i="27" s="1"/>
  <c r="F105" i="27" s="1"/>
  <c r="AG432" i="27"/>
  <c r="AG325" i="27"/>
  <c r="AC324" i="27"/>
  <c r="C128" i="26"/>
  <c r="B129" i="26"/>
  <c r="AA239" i="26"/>
  <c r="AB238" i="26"/>
  <c r="AE238" i="26" s="1"/>
  <c r="AF238" i="26" s="1"/>
  <c r="AA661" i="26"/>
  <c r="AB660" i="26"/>
  <c r="AA347" i="26"/>
  <c r="AB346" i="26"/>
  <c r="AE342" i="26"/>
  <c r="AF342" i="26" s="1"/>
  <c r="AL344" i="26"/>
  <c r="AG343" i="26"/>
  <c r="AI343" i="26"/>
  <c r="AC342" i="26"/>
  <c r="AD342" i="26"/>
  <c r="AC551" i="26"/>
  <c r="D127" i="26" s="1"/>
  <c r="AG552" i="26"/>
  <c r="AD552" i="26" s="1"/>
  <c r="E128" i="26" s="1"/>
  <c r="AI239" i="26"/>
  <c r="AM240" i="26"/>
  <c r="AG239" i="26"/>
  <c r="AC548" i="22"/>
  <c r="AD548" i="22"/>
  <c r="AG549" i="22"/>
  <c r="AE549" i="22" s="1"/>
  <c r="AF549" i="22" s="1"/>
  <c r="AA237" i="22"/>
  <c r="AB236" i="22"/>
  <c r="AB338" i="22"/>
  <c r="AA339" i="22"/>
  <c r="AB446" i="22"/>
  <c r="AC446" i="22" s="1"/>
  <c r="AA447" i="22"/>
  <c r="AA656" i="22"/>
  <c r="AB655" i="22"/>
  <c r="AB555" i="22"/>
  <c r="AA556" i="22"/>
  <c r="C127" i="22"/>
  <c r="B128" i="22"/>
  <c r="AE235" i="22"/>
  <c r="AF235" i="22" s="1"/>
  <c r="AK654" i="22"/>
  <c r="AK555" i="22"/>
  <c r="AB325" i="21"/>
  <c r="AA326" i="21"/>
  <c r="AL219" i="21"/>
  <c r="AI218" i="21"/>
  <c r="AE218" i="21" s="1"/>
  <c r="AF218" i="21" s="1"/>
  <c r="F115" i="21" s="1"/>
  <c r="AG327" i="21"/>
  <c r="AC326" i="21"/>
  <c r="AD219" i="21"/>
  <c r="E116" i="21" s="1"/>
  <c r="AC219" i="21"/>
  <c r="D116" i="21" s="1"/>
  <c r="AG220" i="21"/>
  <c r="C112" i="20"/>
  <c r="B113" i="20"/>
  <c r="AD218" i="20"/>
  <c r="E107" i="20" s="1"/>
  <c r="AG219" i="20"/>
  <c r="AE219" i="20" s="1"/>
  <c r="AF219" i="20" s="1"/>
  <c r="F108" i="20" s="1"/>
  <c r="AC218" i="20"/>
  <c r="D107" i="20" s="1"/>
  <c r="AB349" i="19"/>
  <c r="AE349" i="19" s="1"/>
  <c r="AA350" i="19"/>
  <c r="AB453" i="19"/>
  <c r="AA454" i="19"/>
  <c r="AE664" i="19"/>
  <c r="AB665" i="19"/>
  <c r="AC665" i="19"/>
  <c r="AB245" i="19"/>
  <c r="AA246" i="19"/>
  <c r="AA667" i="19"/>
  <c r="AD666" i="19"/>
  <c r="AA560" i="19"/>
  <c r="AB559" i="19"/>
  <c r="AC559" i="19" s="1"/>
  <c r="B135" i="19"/>
  <c r="C134" i="19"/>
  <c r="AG560" i="19"/>
  <c r="AH559" i="19"/>
  <c r="AD558" i="19"/>
  <c r="AG238" i="14"/>
  <c r="AD237" i="14"/>
  <c r="E127" i="14" s="1"/>
  <c r="AC237" i="14"/>
  <c r="D127" i="14" s="1"/>
  <c r="AE237" i="14"/>
  <c r="AF237" i="14" s="1"/>
  <c r="F127" i="14" s="1"/>
  <c r="AA319" i="25"/>
  <c r="AB318" i="25"/>
  <c r="AA528" i="25"/>
  <c r="AB527" i="25"/>
  <c r="AA422" i="25"/>
  <c r="AB421" i="25"/>
  <c r="AA212" i="25"/>
  <c r="AB211" i="25"/>
  <c r="AC211" i="25" s="1"/>
  <c r="AA632" i="25"/>
  <c r="AB631" i="25"/>
  <c r="C103" i="25"/>
  <c r="B104" i="25"/>
  <c r="AG525" i="25"/>
  <c r="AC524" i="25"/>
  <c r="D100" i="25" s="1"/>
  <c r="AD524" i="25"/>
  <c r="E100" i="25" s="1"/>
  <c r="AE524" i="25"/>
  <c r="AF524" i="25" s="1"/>
  <c r="AK527" i="25"/>
  <c r="AG421" i="25"/>
  <c r="AC420" i="25"/>
  <c r="AG318" i="25"/>
  <c r="AC317" i="25"/>
  <c r="AG214" i="25"/>
  <c r="AA213" i="24"/>
  <c r="AB212" i="24"/>
  <c r="AB526" i="24"/>
  <c r="AA527" i="24"/>
  <c r="C105" i="24"/>
  <c r="B106" i="24"/>
  <c r="AK318" i="24"/>
  <c r="AC317" i="24"/>
  <c r="AG525" i="24"/>
  <c r="AE524" i="24"/>
  <c r="AF524" i="24" s="1"/>
  <c r="F100" i="24" s="1"/>
  <c r="AC524" i="24"/>
  <c r="D100" i="24" s="1"/>
  <c r="AD524" i="24"/>
  <c r="E100" i="24" s="1"/>
  <c r="C101" i="23"/>
  <c r="B102" i="23"/>
  <c r="AH317" i="24"/>
  <c r="AE317" i="24" s="1"/>
  <c r="AF317" i="24" s="1"/>
  <c r="AD316" i="24"/>
  <c r="AB313" i="23"/>
  <c r="AA314" i="23"/>
  <c r="AH417" i="23"/>
  <c r="AD416" i="23"/>
  <c r="AH422" i="24"/>
  <c r="AD421" i="24"/>
  <c r="AH421" i="25"/>
  <c r="AD420" i="25"/>
  <c r="AC337" i="22"/>
  <c r="AD337" i="22"/>
  <c r="AK345" i="14"/>
  <c r="AD344" i="14"/>
  <c r="AC344" i="14"/>
  <c r="AK528" i="24"/>
  <c r="AH212" i="25"/>
  <c r="AD211" i="25"/>
  <c r="AE211" i="25"/>
  <c r="AF211" i="25" s="1"/>
  <c r="AE337" i="22"/>
  <c r="AF337" i="22" s="1"/>
  <c r="AD325" i="21"/>
  <c r="AK326" i="21"/>
  <c r="AI325" i="21"/>
  <c r="AE325" i="21" s="1"/>
  <c r="AF325" i="21" s="1"/>
  <c r="AK212" i="24"/>
  <c r="AC211" i="24"/>
  <c r="AD211" i="24"/>
  <c r="AI338" i="22"/>
  <c r="AM339" i="22"/>
  <c r="AG338" i="22"/>
  <c r="AK349" i="19"/>
  <c r="AD348" i="19"/>
  <c r="AC348" i="19"/>
  <c r="AA224" i="12"/>
  <c r="AB223" i="12"/>
  <c r="AG631" i="25"/>
  <c r="AC630" i="25"/>
  <c r="AD630" i="25"/>
  <c r="AH317" i="25"/>
  <c r="AD316" i="25"/>
  <c r="AH223" i="27"/>
  <c r="AG312" i="23"/>
  <c r="AC311" i="23"/>
  <c r="AC658" i="26"/>
  <c r="AG659" i="26"/>
  <c r="AK633" i="25"/>
  <c r="AK659" i="26"/>
  <c r="AD658" i="26"/>
  <c r="AK425" i="25"/>
  <c r="AK222" i="20"/>
  <c r="AH312" i="23"/>
  <c r="AD311" i="23"/>
  <c r="AD235" i="22"/>
  <c r="AC235" i="22"/>
  <c r="AL237" i="22"/>
  <c r="AI236" i="22"/>
  <c r="AG236" i="22"/>
  <c r="AK423" i="23"/>
  <c r="AG353" i="19"/>
  <c r="AK315" i="23"/>
  <c r="AA331" i="12"/>
  <c r="AB330" i="12"/>
  <c r="AG321" i="24"/>
  <c r="AL553" i="26"/>
  <c r="AG421" i="23"/>
  <c r="AL346" i="22"/>
  <c r="AL326" i="27"/>
  <c r="AD325" i="27"/>
  <c r="AG351" i="14"/>
  <c r="AL334" i="21"/>
  <c r="AG220" i="24"/>
  <c r="AK327" i="12"/>
  <c r="AD326" i="12"/>
  <c r="AC326" i="12"/>
  <c r="AB214" i="2"/>
  <c r="AA215" i="2"/>
  <c r="B105" i="2"/>
  <c r="C104" i="2"/>
  <c r="F96" i="23"/>
  <c r="F125" i="26"/>
  <c r="F100" i="25"/>
  <c r="AE326" i="12"/>
  <c r="AF326" i="12" s="1"/>
  <c r="AI327" i="12"/>
  <c r="AI416" i="23"/>
  <c r="AE415" i="23"/>
  <c r="AF415" i="23" s="1"/>
  <c r="AE220" i="12"/>
  <c r="AF220" i="12" s="1"/>
  <c r="F108" i="12" s="1"/>
  <c r="AI656" i="26"/>
  <c r="AE655" i="26"/>
  <c r="AF655" i="26" s="1"/>
  <c r="AI345" i="14"/>
  <c r="AE344" i="14"/>
  <c r="AF344" i="14" s="1"/>
  <c r="AE211" i="24"/>
  <c r="AF211" i="24" s="1"/>
  <c r="AI212" i="24"/>
  <c r="AI240" i="14"/>
  <c r="F130" i="19"/>
  <c r="AI318" i="24"/>
  <c r="AI631" i="25"/>
  <c r="AE630" i="25"/>
  <c r="AF630" i="25" s="1"/>
  <c r="AE420" i="25"/>
  <c r="AF420" i="25" s="1"/>
  <c r="AI421" i="25"/>
  <c r="AG212" i="2"/>
  <c r="AE212" i="2" s="1"/>
  <c r="AF212" i="2" s="1"/>
  <c r="F102" i="2" s="1"/>
  <c r="AC211" i="2"/>
  <c r="D101" i="2" s="1"/>
  <c r="AD211" i="2"/>
  <c r="E101" i="2" s="1"/>
  <c r="AC220" i="12"/>
  <c r="D108" i="12" s="1"/>
  <c r="AG221" i="12"/>
  <c r="AE221" i="12" s="1"/>
  <c r="AF221" i="12" s="1"/>
  <c r="AI527" i="25"/>
  <c r="AH214" i="2"/>
  <c r="AI213" i="2"/>
  <c r="AI422" i="24"/>
  <c r="AE421" i="24"/>
  <c r="AF421" i="24" s="1"/>
  <c r="AI215" i="25"/>
  <c r="AI223" i="12"/>
  <c r="AI654" i="22"/>
  <c r="AI207" i="23"/>
  <c r="AI220" i="27"/>
  <c r="AI351" i="19"/>
  <c r="AI318" i="25"/>
  <c r="AE317" i="25"/>
  <c r="AF317" i="25" s="1"/>
  <c r="AI454" i="19"/>
  <c r="AI529" i="24"/>
  <c r="AI311" i="23"/>
  <c r="AE310" i="23"/>
  <c r="AF310" i="23" s="1"/>
  <c r="AI551" i="26"/>
  <c r="AE550" i="26"/>
  <c r="AF550" i="26" s="1"/>
  <c r="AI220" i="20"/>
  <c r="AH222" i="12"/>
  <c r="AE324" i="27"/>
  <c r="AF324" i="27" s="1"/>
  <c r="AI325" i="27"/>
  <c r="AE428" i="27"/>
  <c r="AF428" i="27" s="1"/>
  <c r="AI429" i="27"/>
  <c r="AI558" i="19"/>
  <c r="AE557" i="19"/>
  <c r="AF557" i="19" s="1"/>
  <c r="AI550" i="22"/>
  <c r="AI243" i="19"/>
  <c r="AE242" i="19"/>
  <c r="AF242" i="19" s="1"/>
  <c r="AG653" i="22" l="1"/>
  <c r="AC652" i="22"/>
  <c r="D125" i="22" s="1"/>
  <c r="AD652" i="22"/>
  <c r="E125" i="22" s="1"/>
  <c r="AE652" i="22"/>
  <c r="AF652" i="22" s="1"/>
  <c r="F125" i="22" s="1"/>
  <c r="AC242" i="19"/>
  <c r="AG243" i="19"/>
  <c r="AD242" i="19"/>
  <c r="AD238" i="26"/>
  <c r="B117" i="21"/>
  <c r="C116" i="21"/>
  <c r="AC238" i="26"/>
  <c r="D130" i="19"/>
  <c r="C113" i="12"/>
  <c r="B114" i="12"/>
  <c r="AA221" i="21"/>
  <c r="AB220" i="21"/>
  <c r="AA208" i="23"/>
  <c r="AB207" i="23"/>
  <c r="E130" i="19"/>
  <c r="AB418" i="23"/>
  <c r="AC418" i="23" s="1"/>
  <c r="AA419" i="23"/>
  <c r="AB345" i="14"/>
  <c r="AA346" i="14"/>
  <c r="AB223" i="20"/>
  <c r="AA224" i="20"/>
  <c r="AA556" i="26"/>
  <c r="AB555" i="26"/>
  <c r="AA431" i="27"/>
  <c r="AB430" i="27"/>
  <c r="AD430" i="27" s="1"/>
  <c r="AB426" i="24"/>
  <c r="AA427" i="24"/>
  <c r="AA320" i="24"/>
  <c r="AB319" i="24"/>
  <c r="AA448" i="26"/>
  <c r="AB447" i="26"/>
  <c r="AC447" i="26" s="1"/>
  <c r="AD205" i="23"/>
  <c r="E97" i="23" s="1"/>
  <c r="AG206" i="23"/>
  <c r="AC205" i="23"/>
  <c r="D97" i="23" s="1"/>
  <c r="AE205" i="23"/>
  <c r="AF205" i="23" s="1"/>
  <c r="F97" i="23" s="1"/>
  <c r="F109" i="12"/>
  <c r="AA454" i="14"/>
  <c r="AB453" i="14"/>
  <c r="AC453" i="14" s="1"/>
  <c r="B132" i="14"/>
  <c r="C131" i="14"/>
  <c r="AB243" i="14"/>
  <c r="AA244" i="14"/>
  <c r="AG423" i="24"/>
  <c r="AC422" i="24"/>
  <c r="AC452" i="19"/>
  <c r="AD452" i="19"/>
  <c r="E131" i="19" s="1"/>
  <c r="AG453" i="19"/>
  <c r="AE452" i="19"/>
  <c r="AF452" i="19" s="1"/>
  <c r="F131" i="19" s="1"/>
  <c r="AF349" i="19"/>
  <c r="AB328" i="27"/>
  <c r="AA329" i="27"/>
  <c r="B111" i="27"/>
  <c r="C110" i="27"/>
  <c r="AA224" i="27"/>
  <c r="AB223" i="27"/>
  <c r="AD218" i="27"/>
  <c r="E106" i="27" s="1"/>
  <c r="AC218" i="27"/>
  <c r="D106" i="27" s="1"/>
  <c r="AG219" i="27"/>
  <c r="AE218" i="27"/>
  <c r="AF218" i="27" s="1"/>
  <c r="F106" i="27" s="1"/>
  <c r="AK431" i="27"/>
  <c r="AG433" i="27"/>
  <c r="AG326" i="27"/>
  <c r="AD326" i="27" s="1"/>
  <c r="AC325" i="27"/>
  <c r="C129" i="26"/>
  <c r="B130" i="26"/>
  <c r="AB347" i="26"/>
  <c r="AA348" i="26"/>
  <c r="AA662" i="26"/>
  <c r="AB661" i="26"/>
  <c r="AA240" i="26"/>
  <c r="AB239" i="26"/>
  <c r="AD239" i="26" s="1"/>
  <c r="AE343" i="26"/>
  <c r="AF343" i="26" s="1"/>
  <c r="AI344" i="26"/>
  <c r="AL345" i="26"/>
  <c r="AG344" i="26"/>
  <c r="AC343" i="26"/>
  <c r="AD343" i="26"/>
  <c r="AG240" i="26"/>
  <c r="AM241" i="26"/>
  <c r="AI240" i="26"/>
  <c r="AC552" i="26"/>
  <c r="D128" i="26" s="1"/>
  <c r="AG553" i="26"/>
  <c r="AA448" i="22"/>
  <c r="AB447" i="22"/>
  <c r="AC447" i="22" s="1"/>
  <c r="AB339" i="22"/>
  <c r="AA340" i="22"/>
  <c r="AC549" i="22"/>
  <c r="AD549" i="22"/>
  <c r="AG550" i="22"/>
  <c r="AE550" i="22" s="1"/>
  <c r="AF550" i="22" s="1"/>
  <c r="AA238" i="22"/>
  <c r="AB237" i="22"/>
  <c r="AB656" i="22"/>
  <c r="AA657" i="22"/>
  <c r="AA557" i="22"/>
  <c r="AB556" i="22"/>
  <c r="B129" i="22"/>
  <c r="C128" i="22"/>
  <c r="AK556" i="22"/>
  <c r="AK655" i="22"/>
  <c r="AA327" i="21"/>
  <c r="AB326" i="21"/>
  <c r="AL220" i="21"/>
  <c r="AI219" i="21"/>
  <c r="AE219" i="21" s="1"/>
  <c r="AF219" i="21" s="1"/>
  <c r="F116" i="21" s="1"/>
  <c r="AG328" i="21"/>
  <c r="AC327" i="21"/>
  <c r="AC220" i="21"/>
  <c r="D117" i="21" s="1"/>
  <c r="AG221" i="21"/>
  <c r="AD220" i="21"/>
  <c r="E117" i="21" s="1"/>
  <c r="C113" i="20"/>
  <c r="B114" i="20"/>
  <c r="AG220" i="20"/>
  <c r="AD219" i="20"/>
  <c r="E108" i="20" s="1"/>
  <c r="AC219" i="20"/>
  <c r="D108" i="20" s="1"/>
  <c r="AB454" i="19"/>
  <c r="AA455" i="19"/>
  <c r="AB350" i="19"/>
  <c r="AE350" i="19" s="1"/>
  <c r="AA351" i="19"/>
  <c r="AE665" i="19"/>
  <c r="AD667" i="19"/>
  <c r="AA668" i="19"/>
  <c r="AC666" i="19"/>
  <c r="AB666" i="19"/>
  <c r="AA247" i="19"/>
  <c r="AB246" i="19"/>
  <c r="C135" i="19"/>
  <c r="B136" i="19"/>
  <c r="AB560" i="19"/>
  <c r="AC560" i="19" s="1"/>
  <c r="AA561" i="19"/>
  <c r="AG561" i="19"/>
  <c r="AH560" i="19"/>
  <c r="AD559" i="19"/>
  <c r="AD238" i="14"/>
  <c r="E128" i="14" s="1"/>
  <c r="AG239" i="14"/>
  <c r="AC238" i="14"/>
  <c r="D128" i="14" s="1"/>
  <c r="AE238" i="14"/>
  <c r="AF238" i="14" s="1"/>
  <c r="F128" i="14" s="1"/>
  <c r="AB528" i="25"/>
  <c r="AA529" i="25"/>
  <c r="AA320" i="25"/>
  <c r="AB319" i="25"/>
  <c r="AB632" i="25"/>
  <c r="AA633" i="25"/>
  <c r="AB212" i="25"/>
  <c r="AC212" i="25" s="1"/>
  <c r="AA213" i="25"/>
  <c r="AB422" i="25"/>
  <c r="AA423" i="25"/>
  <c r="B105" i="25"/>
  <c r="C104" i="25"/>
  <c r="AG526" i="25"/>
  <c r="AD525" i="25"/>
  <c r="AC525" i="25"/>
  <c r="AE525" i="25"/>
  <c r="AF525" i="25" s="1"/>
  <c r="F101" i="25" s="1"/>
  <c r="D101" i="25"/>
  <c r="E101" i="25"/>
  <c r="AK528" i="25"/>
  <c r="AG422" i="25"/>
  <c r="AC421" i="25"/>
  <c r="AC318" i="25"/>
  <c r="AG319" i="25"/>
  <c r="AG215" i="25"/>
  <c r="AB213" i="24"/>
  <c r="AA214" i="24"/>
  <c r="AB527" i="24"/>
  <c r="AA528" i="24"/>
  <c r="B107" i="24"/>
  <c r="C106" i="24"/>
  <c r="AK319" i="24"/>
  <c r="AC318" i="24"/>
  <c r="AG526" i="24"/>
  <c r="AE525" i="24"/>
  <c r="AF525" i="24" s="1"/>
  <c r="F101" i="24" s="1"/>
  <c r="AD525" i="24"/>
  <c r="E101" i="24" s="1"/>
  <c r="AC525" i="24"/>
  <c r="D101" i="24" s="1"/>
  <c r="C102" i="23"/>
  <c r="B103" i="23"/>
  <c r="AH318" i="24"/>
  <c r="AE318" i="24" s="1"/>
  <c r="AF318" i="24" s="1"/>
  <c r="AD317" i="24"/>
  <c r="AB314" i="23"/>
  <c r="AA315" i="23"/>
  <c r="AK426" i="25"/>
  <c r="AK660" i="26"/>
  <c r="AD659" i="26"/>
  <c r="AG660" i="26"/>
  <c r="AC659" i="26"/>
  <c r="AG632" i="25"/>
  <c r="AC631" i="25"/>
  <c r="AD631" i="25"/>
  <c r="AB224" i="12"/>
  <c r="AA225" i="12"/>
  <c r="AC338" i="22"/>
  <c r="AD338" i="22"/>
  <c r="AK529" i="24"/>
  <c r="AE338" i="22"/>
  <c r="AF338" i="22" s="1"/>
  <c r="AH313" i="23"/>
  <c r="AD312" i="23"/>
  <c r="AK223" i="20"/>
  <c r="AK634" i="25"/>
  <c r="AG313" i="23"/>
  <c r="AC312" i="23"/>
  <c r="AH224" i="27"/>
  <c r="AH318" i="25"/>
  <c r="AD317" i="25"/>
  <c r="AK350" i="19"/>
  <c r="AD349" i="19"/>
  <c r="AC349" i="19"/>
  <c r="AM340" i="22"/>
  <c r="AI339" i="22"/>
  <c r="AG339" i="22"/>
  <c r="AK213" i="24"/>
  <c r="AC212" i="24"/>
  <c r="AD212" i="24"/>
  <c r="AD326" i="21"/>
  <c r="AK327" i="21"/>
  <c r="AI326" i="21"/>
  <c r="AE326" i="21" s="1"/>
  <c r="AF326" i="21" s="1"/>
  <c r="AH213" i="25"/>
  <c r="AD212" i="25"/>
  <c r="AE212" i="25"/>
  <c r="AF212" i="25" s="1"/>
  <c r="AK346" i="14"/>
  <c r="AC345" i="14"/>
  <c r="AD345" i="14"/>
  <c r="AH422" i="25"/>
  <c r="AD421" i="25"/>
  <c r="AH423" i="24"/>
  <c r="AD422" i="24"/>
  <c r="AH418" i="23"/>
  <c r="AD417" i="23"/>
  <c r="AE236" i="22"/>
  <c r="AF236" i="22" s="1"/>
  <c r="AG221" i="24"/>
  <c r="AG352" i="14"/>
  <c r="AL327" i="27"/>
  <c r="AL347" i="22"/>
  <c r="AG422" i="23"/>
  <c r="AL554" i="26"/>
  <c r="AD553" i="26"/>
  <c r="E129" i="26" s="1"/>
  <c r="AG322" i="24"/>
  <c r="AG354" i="19"/>
  <c r="AC236" i="22"/>
  <c r="AD236" i="22"/>
  <c r="AL238" i="22"/>
  <c r="AI237" i="22"/>
  <c r="AG237" i="22"/>
  <c r="AL335" i="21"/>
  <c r="AA332" i="12"/>
  <c r="AB331" i="12"/>
  <c r="AK316" i="23"/>
  <c r="AK424" i="23"/>
  <c r="AK328" i="12"/>
  <c r="AC327" i="12"/>
  <c r="AD327" i="12"/>
  <c r="AA216" i="2"/>
  <c r="AB215" i="2"/>
  <c r="F126" i="26"/>
  <c r="B106" i="2"/>
  <c r="C105" i="2"/>
  <c r="AD221" i="12"/>
  <c r="E109" i="12" s="1"/>
  <c r="AE327" i="12"/>
  <c r="AF327" i="12" s="1"/>
  <c r="AI328" i="12"/>
  <c r="AE631" i="25"/>
  <c r="AF631" i="25" s="1"/>
  <c r="AI632" i="25"/>
  <c r="AE345" i="14"/>
  <c r="AF345" i="14" s="1"/>
  <c r="AI346" i="14"/>
  <c r="AE656" i="26"/>
  <c r="AF656" i="26" s="1"/>
  <c r="AI657" i="26"/>
  <c r="AE416" i="23"/>
  <c r="AF416" i="23" s="1"/>
  <c r="AI417" i="23"/>
  <c r="AI319" i="24"/>
  <c r="AI213" i="24"/>
  <c r="AE212" i="24"/>
  <c r="AF212" i="24" s="1"/>
  <c r="AE421" i="25"/>
  <c r="AF421" i="25" s="1"/>
  <c r="AI422" i="25"/>
  <c r="AI241" i="14"/>
  <c r="AI551" i="22"/>
  <c r="AI208" i="23"/>
  <c r="AI214" i="2"/>
  <c r="AH223" i="12"/>
  <c r="AG213" i="2"/>
  <c r="AC212" i="2"/>
  <c r="D102" i="2" s="1"/>
  <c r="AD212" i="2"/>
  <c r="E102" i="2" s="1"/>
  <c r="AI221" i="27"/>
  <c r="AI655" i="22"/>
  <c r="AI216" i="25"/>
  <c r="AI528" i="25"/>
  <c r="AH215" i="2"/>
  <c r="AE429" i="27"/>
  <c r="AF429" i="27" s="1"/>
  <c r="AI430" i="27"/>
  <c r="AE220" i="20"/>
  <c r="AF220" i="20" s="1"/>
  <c r="F109" i="20" s="1"/>
  <c r="AI221" i="20"/>
  <c r="AE325" i="27"/>
  <c r="AF325" i="27" s="1"/>
  <c r="AI326" i="27"/>
  <c r="AC221" i="12"/>
  <c r="D109" i="12" s="1"/>
  <c r="AG222" i="12"/>
  <c r="AD222" i="12" s="1"/>
  <c r="AE311" i="23"/>
  <c r="AF311" i="23" s="1"/>
  <c r="AI312" i="23"/>
  <c r="AI455" i="19"/>
  <c r="AE318" i="25"/>
  <c r="AF318" i="25" s="1"/>
  <c r="AI319" i="25"/>
  <c r="AE558" i="19"/>
  <c r="AF558" i="19" s="1"/>
  <c r="AI559" i="19"/>
  <c r="AI352" i="19"/>
  <c r="AE551" i="26"/>
  <c r="AF551" i="26" s="1"/>
  <c r="AI552" i="26"/>
  <c r="AI244" i="19"/>
  <c r="AE243" i="19"/>
  <c r="AF243" i="19" s="1"/>
  <c r="AI530" i="24"/>
  <c r="AI224" i="12"/>
  <c r="AE422" i="24"/>
  <c r="AF422" i="24" s="1"/>
  <c r="AI423" i="24"/>
  <c r="AG654" i="22" l="1"/>
  <c r="AE653" i="22"/>
  <c r="AF653" i="22" s="1"/>
  <c r="F126" i="22" s="1"/>
  <c r="AC653" i="22"/>
  <c r="D126" i="22" s="1"/>
  <c r="AD653" i="22"/>
  <c r="E126" i="22" s="1"/>
  <c r="AB208" i="23"/>
  <c r="AA209" i="23"/>
  <c r="D131" i="19"/>
  <c r="AA420" i="23"/>
  <c r="AB419" i="23"/>
  <c r="AC419" i="23" s="1"/>
  <c r="C117" i="21"/>
  <c r="B118" i="21"/>
  <c r="AF350" i="19"/>
  <c r="AC430" i="27"/>
  <c r="B115" i="12"/>
  <c r="C114" i="12"/>
  <c r="AB221" i="21"/>
  <c r="AA222" i="21"/>
  <c r="AG244" i="19"/>
  <c r="AC243" i="19"/>
  <c r="AD243" i="19"/>
  <c r="AA428" i="24"/>
  <c r="AB427" i="24"/>
  <c r="AB224" i="20"/>
  <c r="AA225" i="20"/>
  <c r="AB346" i="14"/>
  <c r="AC346" i="14" s="1"/>
  <c r="AA347" i="14"/>
  <c r="AB448" i="26"/>
  <c r="AC448" i="26" s="1"/>
  <c r="AA449" i="26"/>
  <c r="AA321" i="24"/>
  <c r="AB320" i="24"/>
  <c r="AB431" i="27"/>
  <c r="AD431" i="27" s="1"/>
  <c r="AA432" i="27"/>
  <c r="AB556" i="26"/>
  <c r="AA557" i="26"/>
  <c r="AC206" i="23"/>
  <c r="D98" i="23" s="1"/>
  <c r="AD206" i="23"/>
  <c r="E98" i="23" s="1"/>
  <c r="AG207" i="23"/>
  <c r="AE206" i="23"/>
  <c r="AF206" i="23" s="1"/>
  <c r="F98" i="23" s="1"/>
  <c r="C132" i="14"/>
  <c r="B133" i="14"/>
  <c r="AB454" i="14"/>
  <c r="AC454" i="14" s="1"/>
  <c r="AA455" i="14"/>
  <c r="AA245" i="14"/>
  <c r="AB244" i="14"/>
  <c r="AG424" i="24"/>
  <c r="AC423" i="24"/>
  <c r="AG454" i="19"/>
  <c r="AC454" i="19" s="1"/>
  <c r="AD453" i="19"/>
  <c r="E132" i="19" s="1"/>
  <c r="AC453" i="19"/>
  <c r="D132" i="19" s="1"/>
  <c r="AE453" i="19"/>
  <c r="AF453" i="19" s="1"/>
  <c r="F132" i="19" s="1"/>
  <c r="AB329" i="27"/>
  <c r="AA330" i="27"/>
  <c r="C111" i="27"/>
  <c r="B112" i="27"/>
  <c r="AA225" i="27"/>
  <c r="AB224" i="27"/>
  <c r="AK432" i="27"/>
  <c r="AC219" i="27"/>
  <c r="D107" i="27" s="1"/>
  <c r="AD219" i="27"/>
  <c r="E107" i="27" s="1"/>
  <c r="AG220" i="27"/>
  <c r="AE219" i="27"/>
  <c r="AF219" i="27" s="1"/>
  <c r="F107" i="27" s="1"/>
  <c r="AG434" i="27"/>
  <c r="AC326" i="27"/>
  <c r="AG327" i="27"/>
  <c r="AC239" i="26"/>
  <c r="B131" i="26"/>
  <c r="C130" i="26"/>
  <c r="AA241" i="26"/>
  <c r="AB240" i="26"/>
  <c r="AA663" i="26"/>
  <c r="AB662" i="26"/>
  <c r="AE239" i="26"/>
  <c r="AF239" i="26" s="1"/>
  <c r="AA349" i="26"/>
  <c r="AB348" i="26"/>
  <c r="AE240" i="26"/>
  <c r="AF240" i="26" s="1"/>
  <c r="AD344" i="26"/>
  <c r="AC344" i="26"/>
  <c r="AE344" i="26"/>
  <c r="AF344" i="26" s="1"/>
  <c r="AI345" i="26"/>
  <c r="AG345" i="26"/>
  <c r="AL346" i="26"/>
  <c r="AM242" i="26"/>
  <c r="AI241" i="26"/>
  <c r="AG241" i="26"/>
  <c r="AC553" i="26"/>
  <c r="D129" i="26" s="1"/>
  <c r="AG554" i="26"/>
  <c r="AD554" i="26" s="1"/>
  <c r="E130" i="26" s="1"/>
  <c r="AC240" i="26"/>
  <c r="AD240" i="26"/>
  <c r="AG551" i="22"/>
  <c r="AE551" i="22" s="1"/>
  <c r="AF551" i="22" s="1"/>
  <c r="AD550" i="22"/>
  <c r="AC550" i="22"/>
  <c r="AA449" i="22"/>
  <c r="AB448" i="22"/>
  <c r="AC448" i="22" s="1"/>
  <c r="AA239" i="22"/>
  <c r="AB238" i="22"/>
  <c r="AA341" i="22"/>
  <c r="AB340" i="22"/>
  <c r="AB557" i="22"/>
  <c r="AA558" i="22"/>
  <c r="AB657" i="22"/>
  <c r="AA658" i="22"/>
  <c r="B130" i="22"/>
  <c r="C129" i="22"/>
  <c r="AK557" i="22"/>
  <c r="AK656" i="22"/>
  <c r="AB327" i="21"/>
  <c r="AD327" i="21" s="1"/>
  <c r="AA328" i="21"/>
  <c r="AL221" i="21"/>
  <c r="AD221" i="21" s="1"/>
  <c r="E118" i="21" s="1"/>
  <c r="AI220" i="21"/>
  <c r="AE220" i="21" s="1"/>
  <c r="AF220" i="21" s="1"/>
  <c r="F117" i="21" s="1"/>
  <c r="AC221" i="21"/>
  <c r="D118" i="21" s="1"/>
  <c r="AG222" i="21"/>
  <c r="AG329" i="21"/>
  <c r="AC328" i="21"/>
  <c r="B115" i="20"/>
  <c r="C114" i="20"/>
  <c r="AD220" i="20"/>
  <c r="E109" i="20" s="1"/>
  <c r="AG221" i="20"/>
  <c r="AC220" i="20"/>
  <c r="D109" i="20" s="1"/>
  <c r="AA352" i="19"/>
  <c r="AB351" i="19"/>
  <c r="AE351" i="19" s="1"/>
  <c r="AB455" i="19"/>
  <c r="AA456" i="19"/>
  <c r="AE666" i="19"/>
  <c r="AB247" i="19"/>
  <c r="AA248" i="19"/>
  <c r="AB667" i="19"/>
  <c r="AC667" i="19"/>
  <c r="AD668" i="19"/>
  <c r="AA669" i="19"/>
  <c r="AB561" i="19"/>
  <c r="AC561" i="19" s="1"/>
  <c r="AA562" i="19"/>
  <c r="B137" i="19"/>
  <c r="C136" i="19"/>
  <c r="AG562" i="19"/>
  <c r="AH561" i="19"/>
  <c r="AD560" i="19"/>
  <c r="AC239" i="14"/>
  <c r="D129" i="14" s="1"/>
  <c r="AD239" i="14"/>
  <c r="E129" i="14" s="1"/>
  <c r="AG240" i="14"/>
  <c r="AE239" i="14"/>
  <c r="AF239" i="14" s="1"/>
  <c r="F129" i="14" s="1"/>
  <c r="AB320" i="25"/>
  <c r="AA321" i="25"/>
  <c r="AB529" i="25"/>
  <c r="AA530" i="25"/>
  <c r="AA424" i="25"/>
  <c r="AB423" i="25"/>
  <c r="AB213" i="25"/>
  <c r="AC213" i="25" s="1"/>
  <c r="AA214" i="25"/>
  <c r="AA634" i="25"/>
  <c r="AB633" i="25"/>
  <c r="C105" i="25"/>
  <c r="B106" i="25"/>
  <c r="AG527" i="25"/>
  <c r="AD526" i="25"/>
  <c r="E102" i="25" s="1"/>
  <c r="AC526" i="25"/>
  <c r="AE526" i="25"/>
  <c r="AF526" i="25" s="1"/>
  <c r="AK529" i="25"/>
  <c r="AG423" i="25"/>
  <c r="AC422" i="25"/>
  <c r="D102" i="25"/>
  <c r="AG216" i="25"/>
  <c r="AC319" i="25"/>
  <c r="AG320" i="25"/>
  <c r="AB528" i="24"/>
  <c r="AA529" i="24"/>
  <c r="AB214" i="24"/>
  <c r="AA215" i="24"/>
  <c r="C107" i="24"/>
  <c r="B108" i="24"/>
  <c r="AK320" i="24"/>
  <c r="AC319" i="24"/>
  <c r="AG527" i="24"/>
  <c r="AE526" i="24"/>
  <c r="AF526" i="24" s="1"/>
  <c r="F102" i="24" s="1"/>
  <c r="AD526" i="24"/>
  <c r="E102" i="24" s="1"/>
  <c r="AC526" i="24"/>
  <c r="D102" i="24" s="1"/>
  <c r="B104" i="23"/>
  <c r="C103" i="23"/>
  <c r="AH319" i="24"/>
  <c r="AD318" i="24"/>
  <c r="AB315" i="23"/>
  <c r="AA316" i="23"/>
  <c r="AK347" i="14"/>
  <c r="AK328" i="21"/>
  <c r="AI327" i="21"/>
  <c r="AK214" i="24"/>
  <c r="AC213" i="24"/>
  <c r="AD213" i="24"/>
  <c r="AK351" i="19"/>
  <c r="AD350" i="19"/>
  <c r="AC350" i="19"/>
  <c r="AH319" i="25"/>
  <c r="AD318" i="25"/>
  <c r="AH225" i="27"/>
  <c r="AG314" i="23"/>
  <c r="AC313" i="23"/>
  <c r="AK530" i="24"/>
  <c r="AK427" i="25"/>
  <c r="AE339" i="22"/>
  <c r="AF339" i="22" s="1"/>
  <c r="AH419" i="23"/>
  <c r="AD418" i="23"/>
  <c r="AH424" i="24"/>
  <c r="AD423" i="24"/>
  <c r="AH423" i="25"/>
  <c r="AD422" i="25"/>
  <c r="AH214" i="25"/>
  <c r="AD213" i="25"/>
  <c r="AE213" i="25"/>
  <c r="AF213" i="25" s="1"/>
  <c r="AC339" i="22"/>
  <c r="AD339" i="22"/>
  <c r="AI340" i="22"/>
  <c r="AM341" i="22"/>
  <c r="AG340" i="22"/>
  <c r="AK635" i="25"/>
  <c r="AK224" i="20"/>
  <c r="AH314" i="23"/>
  <c r="AD313" i="23"/>
  <c r="AA226" i="12"/>
  <c r="AB225" i="12"/>
  <c r="AG633" i="25"/>
  <c r="AD632" i="25"/>
  <c r="AC632" i="25"/>
  <c r="AC660" i="26"/>
  <c r="AG661" i="26"/>
  <c r="AK661" i="26"/>
  <c r="AD660" i="26"/>
  <c r="AK317" i="23"/>
  <c r="AB332" i="12"/>
  <c r="AA333" i="12"/>
  <c r="AL336" i="21"/>
  <c r="AD237" i="22"/>
  <c r="AC237" i="22"/>
  <c r="AL239" i="22"/>
  <c r="AG238" i="22"/>
  <c r="AI238" i="22"/>
  <c r="AL555" i="26"/>
  <c r="AG353" i="14"/>
  <c r="AK425" i="23"/>
  <c r="AG355" i="19"/>
  <c r="AG323" i="24"/>
  <c r="AG423" i="23"/>
  <c r="AL348" i="22"/>
  <c r="AL328" i="27"/>
  <c r="AD327" i="27"/>
  <c r="AG222" i="24"/>
  <c r="AE237" i="22"/>
  <c r="AF237" i="22" s="1"/>
  <c r="E110" i="12"/>
  <c r="AK329" i="12"/>
  <c r="AD328" i="12"/>
  <c r="AC328" i="12"/>
  <c r="AB216" i="2"/>
  <c r="AA217" i="2"/>
  <c r="B107" i="2"/>
  <c r="C106" i="2"/>
  <c r="F102" i="25"/>
  <c r="F127" i="26"/>
  <c r="AI329" i="12"/>
  <c r="AE328" i="12"/>
  <c r="AF328" i="12" s="1"/>
  <c r="AI214" i="24"/>
  <c r="AE213" i="24"/>
  <c r="AF213" i="24" s="1"/>
  <c r="AI347" i="14"/>
  <c r="AE346" i="14"/>
  <c r="AF346" i="14" s="1"/>
  <c r="AE319" i="24"/>
  <c r="AF319" i="24" s="1"/>
  <c r="AI320" i="24"/>
  <c r="AI633" i="25"/>
  <c r="AE632" i="25"/>
  <c r="AF632" i="25" s="1"/>
  <c r="AE422" i="25"/>
  <c r="AF422" i="25" s="1"/>
  <c r="AI423" i="25"/>
  <c r="AI418" i="23"/>
  <c r="AE417" i="23"/>
  <c r="AF417" i="23" s="1"/>
  <c r="AE657" i="26"/>
  <c r="AF657" i="26" s="1"/>
  <c r="AI658" i="26"/>
  <c r="AI242" i="14"/>
  <c r="AI209" i="23"/>
  <c r="AI327" i="27"/>
  <c r="AE326" i="27"/>
  <c r="AF326" i="27" s="1"/>
  <c r="AG214" i="2"/>
  <c r="AC213" i="2"/>
  <c r="D103" i="2" s="1"/>
  <c r="AD213" i="2"/>
  <c r="E103" i="2" s="1"/>
  <c r="AE430" i="27"/>
  <c r="AF430" i="27" s="1"/>
  <c r="AI431" i="27"/>
  <c r="AI353" i="19"/>
  <c r="AI560" i="19"/>
  <c r="AE559" i="19"/>
  <c r="AF559" i="19" s="1"/>
  <c r="AI656" i="22"/>
  <c r="AI222" i="27"/>
  <c r="AH224" i="12"/>
  <c r="AI552" i="22"/>
  <c r="AH216" i="2"/>
  <c r="AE319" i="25"/>
  <c r="AF319" i="25" s="1"/>
  <c r="AI320" i="25"/>
  <c r="AG223" i="12"/>
  <c r="AD223" i="12" s="1"/>
  <c r="AC222" i="12"/>
  <c r="D110" i="12" s="1"/>
  <c r="AE222" i="12"/>
  <c r="AF222" i="12" s="1"/>
  <c r="F110" i="12" s="1"/>
  <c r="AE423" i="24"/>
  <c r="AF423" i="24" s="1"/>
  <c r="AI424" i="24"/>
  <c r="AE244" i="19"/>
  <c r="AF244" i="19" s="1"/>
  <c r="AI245" i="19"/>
  <c r="AI222" i="20"/>
  <c r="AE221" i="20"/>
  <c r="AF221" i="20" s="1"/>
  <c r="F110" i="20" s="1"/>
  <c r="AI529" i="25"/>
  <c r="AI215" i="2"/>
  <c r="AI225" i="12"/>
  <c r="AE312" i="23"/>
  <c r="AF312" i="23" s="1"/>
  <c r="AI313" i="23"/>
  <c r="AI217" i="25"/>
  <c r="AI531" i="24"/>
  <c r="AI553" i="26"/>
  <c r="AE552" i="26"/>
  <c r="AF552" i="26" s="1"/>
  <c r="AI456" i="19"/>
  <c r="AE213" i="2"/>
  <c r="AF213" i="2" s="1"/>
  <c r="F103" i="2" s="1"/>
  <c r="AG655" i="22" l="1"/>
  <c r="AE654" i="22"/>
  <c r="AF654" i="22" s="1"/>
  <c r="F127" i="22" s="1"/>
  <c r="AC654" i="22"/>
  <c r="D127" i="22" s="1"/>
  <c r="AD654" i="22"/>
  <c r="E127" i="22" s="1"/>
  <c r="C115" i="12"/>
  <c r="B116" i="12"/>
  <c r="AA421" i="23"/>
  <c r="AB420" i="23"/>
  <c r="AC420" i="23" s="1"/>
  <c r="AC431" i="27"/>
  <c r="AD346" i="14"/>
  <c r="AG245" i="19"/>
  <c r="AD244" i="19"/>
  <c r="AC244" i="19"/>
  <c r="D133" i="19" s="1"/>
  <c r="AA210" i="23"/>
  <c r="AB209" i="23"/>
  <c r="AA223" i="21"/>
  <c r="AB222" i="21"/>
  <c r="B119" i="21"/>
  <c r="C118" i="21"/>
  <c r="AA558" i="26"/>
  <c r="AB557" i="26"/>
  <c r="AA433" i="27"/>
  <c r="AB432" i="27"/>
  <c r="AA450" i="26"/>
  <c r="AB449" i="26"/>
  <c r="AC449" i="26" s="1"/>
  <c r="AA348" i="14"/>
  <c r="AB347" i="14"/>
  <c r="AB225" i="20"/>
  <c r="AA226" i="20"/>
  <c r="AB321" i="24"/>
  <c r="AA322" i="24"/>
  <c r="AB428" i="24"/>
  <c r="AA429" i="24"/>
  <c r="AF351" i="19"/>
  <c r="AG208" i="23"/>
  <c r="AD207" i="23"/>
  <c r="E99" i="23" s="1"/>
  <c r="AC207" i="23"/>
  <c r="D99" i="23" s="1"/>
  <c r="AE207" i="23"/>
  <c r="AF207" i="23" s="1"/>
  <c r="AB245" i="14"/>
  <c r="AA246" i="14"/>
  <c r="AB455" i="14"/>
  <c r="AC455" i="14" s="1"/>
  <c r="AA456" i="14"/>
  <c r="B134" i="14"/>
  <c r="C133" i="14"/>
  <c r="AC424" i="24"/>
  <c r="AG425" i="24"/>
  <c r="AG455" i="19"/>
  <c r="AD454" i="19"/>
  <c r="E133" i="19" s="1"/>
  <c r="AE454" i="19"/>
  <c r="AF454" i="19" s="1"/>
  <c r="AE327" i="21"/>
  <c r="AF327" i="21" s="1"/>
  <c r="AB330" i="27"/>
  <c r="AA331" i="27"/>
  <c r="B113" i="27"/>
  <c r="C112" i="27"/>
  <c r="AA226" i="27"/>
  <c r="AB225" i="27"/>
  <c r="AK433" i="27"/>
  <c r="AD432" i="27"/>
  <c r="AC432" i="27"/>
  <c r="AD220" i="27"/>
  <c r="E108" i="27" s="1"/>
  <c r="AG221" i="27"/>
  <c r="AC220" i="27"/>
  <c r="D108" i="27" s="1"/>
  <c r="AE220" i="27"/>
  <c r="AF220" i="27" s="1"/>
  <c r="F108" i="27" s="1"/>
  <c r="AG328" i="27"/>
  <c r="AC327" i="27"/>
  <c r="AG435" i="27"/>
  <c r="AE345" i="26"/>
  <c r="AF345" i="26" s="1"/>
  <c r="B132" i="26"/>
  <c r="C131" i="26"/>
  <c r="AA664" i="26"/>
  <c r="AB663" i="26"/>
  <c r="AA242" i="26"/>
  <c r="AB241" i="26"/>
  <c r="AE241" i="26" s="1"/>
  <c r="AF241" i="26" s="1"/>
  <c r="AB349" i="26"/>
  <c r="AA350" i="26"/>
  <c r="AC345" i="26"/>
  <c r="AD345" i="26"/>
  <c r="AI346" i="26"/>
  <c r="AL347" i="26"/>
  <c r="AG346" i="26"/>
  <c r="AG555" i="26"/>
  <c r="AC554" i="26"/>
  <c r="D130" i="26" s="1"/>
  <c r="AC241" i="26"/>
  <c r="AI242" i="26"/>
  <c r="AG242" i="26"/>
  <c r="AM243" i="26"/>
  <c r="AG552" i="22"/>
  <c r="AC551" i="22"/>
  <c r="AD551" i="22"/>
  <c r="AB341" i="22"/>
  <c r="AA342" i="22"/>
  <c r="AA240" i="22"/>
  <c r="AB239" i="22"/>
  <c r="AB449" i="22"/>
  <c r="AC449" i="22" s="1"/>
  <c r="AA450" i="22"/>
  <c r="AA659" i="22"/>
  <c r="AB658" i="22"/>
  <c r="AA559" i="22"/>
  <c r="AB558" i="22"/>
  <c r="B131" i="22"/>
  <c r="C130" i="22"/>
  <c r="AE238" i="22"/>
  <c r="AF238" i="22" s="1"/>
  <c r="AK558" i="22"/>
  <c r="AK657" i="22"/>
  <c r="AA329" i="21"/>
  <c r="AB328" i="21"/>
  <c r="AI221" i="21"/>
  <c r="AE221" i="21" s="1"/>
  <c r="AF221" i="21" s="1"/>
  <c r="F118" i="21" s="1"/>
  <c r="AL222" i="21"/>
  <c r="AD222" i="21" s="1"/>
  <c r="E119" i="21" s="1"/>
  <c r="AC329" i="21"/>
  <c r="AG330" i="21"/>
  <c r="AC222" i="21"/>
  <c r="D119" i="21" s="1"/>
  <c r="AG223" i="21"/>
  <c r="B116" i="20"/>
  <c r="C115" i="20"/>
  <c r="AC221" i="20"/>
  <c r="D110" i="20" s="1"/>
  <c r="AD221" i="20"/>
  <c r="E110" i="20" s="1"/>
  <c r="AG222" i="20"/>
  <c r="AB352" i="19"/>
  <c r="AE352" i="19" s="1"/>
  <c r="AA353" i="19"/>
  <c r="AB456" i="19"/>
  <c r="AA457" i="19"/>
  <c r="AB668" i="19"/>
  <c r="AC668" i="19"/>
  <c r="AE667" i="19"/>
  <c r="AA670" i="19"/>
  <c r="AD669" i="19"/>
  <c r="AA249" i="19"/>
  <c r="AB248" i="19"/>
  <c r="B138" i="19"/>
  <c r="C137" i="19"/>
  <c r="AA563" i="19"/>
  <c r="AB562" i="19"/>
  <c r="AC562" i="19" s="1"/>
  <c r="AG563" i="19"/>
  <c r="AH562" i="19"/>
  <c r="AD561" i="19"/>
  <c r="AC240" i="14"/>
  <c r="D130" i="14" s="1"/>
  <c r="AD240" i="14"/>
  <c r="E130" i="14" s="1"/>
  <c r="AG241" i="14"/>
  <c r="AE240" i="14"/>
  <c r="AF240" i="14" s="1"/>
  <c r="F130" i="14" s="1"/>
  <c r="AB530" i="25"/>
  <c r="AA531" i="25"/>
  <c r="AB321" i="25"/>
  <c r="AA322" i="25"/>
  <c r="AA635" i="25"/>
  <c r="AB634" i="25"/>
  <c r="AA425" i="25"/>
  <c r="AB424" i="25"/>
  <c r="AB214" i="25"/>
  <c r="AC214" i="25" s="1"/>
  <c r="AA215" i="25"/>
  <c r="C106" i="25"/>
  <c r="B107" i="25"/>
  <c r="AG528" i="25"/>
  <c r="AD527" i="25"/>
  <c r="AE527" i="25"/>
  <c r="AF527" i="25" s="1"/>
  <c r="AC527" i="25"/>
  <c r="D103" i="25" s="1"/>
  <c r="AK530" i="25"/>
  <c r="AG424" i="25"/>
  <c r="AC423" i="25"/>
  <c r="E103" i="25"/>
  <c r="AC320" i="25"/>
  <c r="AG321" i="25"/>
  <c r="AG217" i="25"/>
  <c r="AA216" i="24"/>
  <c r="AB215" i="24"/>
  <c r="AB529" i="24"/>
  <c r="AA530" i="24"/>
  <c r="B109" i="24"/>
  <c r="C108" i="24"/>
  <c r="AK321" i="24"/>
  <c r="AC320" i="24"/>
  <c r="AG528" i="24"/>
  <c r="AE527" i="24"/>
  <c r="AF527" i="24" s="1"/>
  <c r="F103" i="24" s="1"/>
  <c r="AD527" i="24"/>
  <c r="E103" i="24" s="1"/>
  <c r="AC527" i="24"/>
  <c r="D103" i="24" s="1"/>
  <c r="B105" i="23"/>
  <c r="C104" i="23"/>
  <c r="AH320" i="24"/>
  <c r="AD319" i="24"/>
  <c r="AA317" i="23"/>
  <c r="AB316" i="23"/>
  <c r="AK662" i="26"/>
  <c r="AD661" i="26"/>
  <c r="AK636" i="25"/>
  <c r="AI341" i="22"/>
  <c r="AM342" i="22"/>
  <c r="AG341" i="22"/>
  <c r="AH215" i="25"/>
  <c r="AD214" i="25"/>
  <c r="AE214" i="25"/>
  <c r="AF214" i="25" s="1"/>
  <c r="AH424" i="25"/>
  <c r="AD423" i="25"/>
  <c r="AH425" i="24"/>
  <c r="AD424" i="24"/>
  <c r="AH420" i="23"/>
  <c r="AD419" i="23"/>
  <c r="AK428" i="25"/>
  <c r="AK352" i="19"/>
  <c r="AF352" i="19" s="1"/>
  <c r="AD351" i="19"/>
  <c r="AC351" i="19"/>
  <c r="AK329" i="21"/>
  <c r="AI328" i="21"/>
  <c r="AD328" i="21"/>
  <c r="AK348" i="14"/>
  <c r="AD347" i="14"/>
  <c r="AC347" i="14"/>
  <c r="AG662" i="26"/>
  <c r="AC661" i="26"/>
  <c r="AG634" i="25"/>
  <c r="AC633" i="25"/>
  <c r="AD633" i="25"/>
  <c r="AA227" i="12"/>
  <c r="AB226" i="12"/>
  <c r="AH315" i="23"/>
  <c r="AD314" i="23"/>
  <c r="AK225" i="20"/>
  <c r="AC340" i="22"/>
  <c r="AD340" i="22"/>
  <c r="AK531" i="24"/>
  <c r="AG315" i="23"/>
  <c r="AC314" i="23"/>
  <c r="AH226" i="27"/>
  <c r="AH320" i="25"/>
  <c r="AD319" i="25"/>
  <c r="AK215" i="24"/>
  <c r="AC214" i="24"/>
  <c r="AD214" i="24"/>
  <c r="AE340" i="22"/>
  <c r="AF340" i="22" s="1"/>
  <c r="AG223" i="24"/>
  <c r="AL349" i="22"/>
  <c r="AG324" i="24"/>
  <c r="AG356" i="19"/>
  <c r="AK426" i="23"/>
  <c r="AL240" i="22"/>
  <c r="AG239" i="22"/>
  <c r="AI239" i="22"/>
  <c r="AL337" i="21"/>
  <c r="AA334" i="12"/>
  <c r="AB333" i="12"/>
  <c r="AK318" i="23"/>
  <c r="AL329" i="27"/>
  <c r="AD328" i="27"/>
  <c r="AG424" i="23"/>
  <c r="AG354" i="14"/>
  <c r="AL556" i="26"/>
  <c r="AD555" i="26"/>
  <c r="AD238" i="22"/>
  <c r="AC238" i="22"/>
  <c r="E111" i="12"/>
  <c r="AK330" i="12"/>
  <c r="AC329" i="12"/>
  <c r="AD329" i="12"/>
  <c r="AB217" i="2"/>
  <c r="AA218" i="2"/>
  <c r="C107" i="2"/>
  <c r="B108" i="2"/>
  <c r="F133" i="19"/>
  <c r="F99" i="23"/>
  <c r="AI330" i="12"/>
  <c r="AE329" i="12"/>
  <c r="AF329" i="12" s="1"/>
  <c r="AI659" i="26"/>
  <c r="AE658" i="26"/>
  <c r="AF658" i="26" s="1"/>
  <c r="AI321" i="24"/>
  <c r="AI419" i="23"/>
  <c r="AE418" i="23"/>
  <c r="AF418" i="23" s="1"/>
  <c r="AE347" i="14"/>
  <c r="AF347" i="14" s="1"/>
  <c r="AI348" i="14"/>
  <c r="AI243" i="14"/>
  <c r="F128" i="26"/>
  <c r="AI424" i="25"/>
  <c r="AE423" i="25"/>
  <c r="AF423" i="25" s="1"/>
  <c r="AE633" i="25"/>
  <c r="AF633" i="25" s="1"/>
  <c r="AI634" i="25"/>
  <c r="F103" i="25"/>
  <c r="AE214" i="24"/>
  <c r="AF214" i="24" s="1"/>
  <c r="AI215" i="24"/>
  <c r="AE552" i="22"/>
  <c r="AF552" i="22" s="1"/>
  <c r="AI553" i="22"/>
  <c r="AI354" i="19"/>
  <c r="AH217" i="2"/>
  <c r="AI532" i="24"/>
  <c r="AI218" i="25"/>
  <c r="AI425" i="24"/>
  <c r="AE424" i="24"/>
  <c r="AF424" i="24" s="1"/>
  <c r="AI530" i="25"/>
  <c r="AE313" i="23"/>
  <c r="AF313" i="23" s="1"/>
  <c r="AI314" i="23"/>
  <c r="AI657" i="22"/>
  <c r="AE553" i="26"/>
  <c r="AF553" i="26" s="1"/>
  <c r="AI554" i="26"/>
  <c r="AI210" i="23"/>
  <c r="AI246" i="19"/>
  <c r="AE245" i="19"/>
  <c r="AF245" i="19" s="1"/>
  <c r="AH225" i="12"/>
  <c r="AI457" i="19"/>
  <c r="AI216" i="2"/>
  <c r="AI223" i="27"/>
  <c r="AI328" i="27"/>
  <c r="AE327" i="27"/>
  <c r="AF327" i="27" s="1"/>
  <c r="AE320" i="25"/>
  <c r="AF320" i="25" s="1"/>
  <c r="AI321" i="25"/>
  <c r="AI561" i="19"/>
  <c r="AE560" i="19"/>
  <c r="AF560" i="19" s="1"/>
  <c r="AE431" i="27"/>
  <c r="AF431" i="27" s="1"/>
  <c r="AI432" i="27"/>
  <c r="AG215" i="2"/>
  <c r="AC214" i="2"/>
  <c r="D104" i="2" s="1"/>
  <c r="AD214" i="2"/>
  <c r="E104" i="2" s="1"/>
  <c r="AI226" i="12"/>
  <c r="AE214" i="2"/>
  <c r="AF214" i="2" s="1"/>
  <c r="F104" i="2" s="1"/>
  <c r="AI223" i="20"/>
  <c r="AE222" i="20"/>
  <c r="AF222" i="20" s="1"/>
  <c r="F111" i="20" s="1"/>
  <c r="AC223" i="12"/>
  <c r="D111" i="12" s="1"/>
  <c r="AG224" i="12"/>
  <c r="AD224" i="12" s="1"/>
  <c r="E112" i="12" s="1"/>
  <c r="AE223" i="12"/>
  <c r="AF223" i="12" s="1"/>
  <c r="F111" i="12" s="1"/>
  <c r="AG656" i="22" l="1"/>
  <c r="AD655" i="22"/>
  <c r="E128" i="22" s="1"/>
  <c r="AC655" i="22"/>
  <c r="D128" i="22" s="1"/>
  <c r="AE655" i="22"/>
  <c r="AF655" i="22" s="1"/>
  <c r="F128" i="22" s="1"/>
  <c r="B120" i="21"/>
  <c r="C119" i="21"/>
  <c r="AB421" i="23"/>
  <c r="AC421" i="23" s="1"/>
  <c r="AA422" i="23"/>
  <c r="AE328" i="21"/>
  <c r="AF328" i="21" s="1"/>
  <c r="AC245" i="19"/>
  <c r="AG246" i="19"/>
  <c r="AD245" i="19"/>
  <c r="C116" i="12"/>
  <c r="B117" i="12"/>
  <c r="AA224" i="21"/>
  <c r="AB223" i="21"/>
  <c r="AD223" i="21" s="1"/>
  <c r="E120" i="21" s="1"/>
  <c r="AB210" i="23"/>
  <c r="AA211" i="23"/>
  <c r="E131" i="26"/>
  <c r="AA430" i="24"/>
  <c r="AB429" i="24"/>
  <c r="AB322" i="24"/>
  <c r="AA323" i="24"/>
  <c r="AA227" i="20"/>
  <c r="AB226" i="20"/>
  <c r="AB348" i="14"/>
  <c r="AD348" i="14" s="1"/>
  <c r="AA349" i="14"/>
  <c r="AA451" i="26"/>
  <c r="AB450" i="26"/>
  <c r="AC450" i="26" s="1"/>
  <c r="AB433" i="27"/>
  <c r="AA434" i="27"/>
  <c r="AB558" i="26"/>
  <c r="AA559" i="26"/>
  <c r="AC208" i="23"/>
  <c r="D100" i="23" s="1"/>
  <c r="AD208" i="23"/>
  <c r="E100" i="23" s="1"/>
  <c r="AG209" i="23"/>
  <c r="AE208" i="23"/>
  <c r="AF208" i="23" s="1"/>
  <c r="B135" i="14"/>
  <c r="C134" i="14"/>
  <c r="AA457" i="14"/>
  <c r="AB456" i="14"/>
  <c r="AC456" i="14" s="1"/>
  <c r="AB246" i="14"/>
  <c r="AA247" i="14"/>
  <c r="AG426" i="24"/>
  <c r="AC425" i="24"/>
  <c r="AG456" i="19"/>
  <c r="AD455" i="19"/>
  <c r="E134" i="19" s="1"/>
  <c r="AE455" i="19"/>
  <c r="AF455" i="19" s="1"/>
  <c r="AC455" i="19"/>
  <c r="AA332" i="27"/>
  <c r="AB331" i="27"/>
  <c r="B114" i="27"/>
  <c r="C113" i="27"/>
  <c r="AA227" i="27"/>
  <c r="AB226" i="27"/>
  <c r="AK434" i="27"/>
  <c r="AC433" i="27"/>
  <c r="AD433" i="27"/>
  <c r="AG222" i="27"/>
  <c r="AC221" i="27"/>
  <c r="D109" i="27" s="1"/>
  <c r="AD221" i="27"/>
  <c r="E109" i="27" s="1"/>
  <c r="AE221" i="27"/>
  <c r="AF221" i="27" s="1"/>
  <c r="F109" i="27" s="1"/>
  <c r="AC328" i="27"/>
  <c r="AG329" i="27"/>
  <c r="AG436" i="27"/>
  <c r="AD241" i="26"/>
  <c r="B133" i="26"/>
  <c r="C132" i="26"/>
  <c r="AB242" i="26"/>
  <c r="AA243" i="26"/>
  <c r="AB664" i="26"/>
  <c r="AA665" i="26"/>
  <c r="AA351" i="26"/>
  <c r="AB350" i="26"/>
  <c r="AE242" i="26"/>
  <c r="AF242" i="26" s="1"/>
  <c r="AC346" i="26"/>
  <c r="AD346" i="26"/>
  <c r="AE346" i="26"/>
  <c r="AF346" i="26" s="1"/>
  <c r="AL348" i="26"/>
  <c r="AI347" i="26"/>
  <c r="AG347" i="26"/>
  <c r="AG243" i="26"/>
  <c r="AI243" i="26"/>
  <c r="AM244" i="26"/>
  <c r="AG556" i="26"/>
  <c r="AD556" i="26" s="1"/>
  <c r="E132" i="26" s="1"/>
  <c r="AC555" i="26"/>
  <c r="D131" i="26" s="1"/>
  <c r="AD242" i="26"/>
  <c r="AC242" i="26"/>
  <c r="AA451" i="22"/>
  <c r="AB450" i="22"/>
  <c r="AC450" i="22" s="1"/>
  <c r="AB342" i="22"/>
  <c r="AA343" i="22"/>
  <c r="AG553" i="22"/>
  <c r="AD552" i="22"/>
  <c r="AC552" i="22"/>
  <c r="AA241" i="22"/>
  <c r="AB240" i="22"/>
  <c r="AA560" i="22"/>
  <c r="AB559" i="22"/>
  <c r="AA660" i="22"/>
  <c r="AB659" i="22"/>
  <c r="B132" i="22"/>
  <c r="C131" i="22"/>
  <c r="AK559" i="22"/>
  <c r="AK658" i="22"/>
  <c r="AB329" i="21"/>
  <c r="AA330" i="21"/>
  <c r="AL223" i="21"/>
  <c r="AI222" i="21"/>
  <c r="AE222" i="21" s="1"/>
  <c r="AF222" i="21" s="1"/>
  <c r="F119" i="21" s="1"/>
  <c r="AC223" i="21"/>
  <c r="D120" i="21" s="1"/>
  <c r="AG224" i="21"/>
  <c r="AG331" i="21"/>
  <c r="AC330" i="21"/>
  <c r="B117" i="20"/>
  <c r="C116" i="20"/>
  <c r="AC222" i="20"/>
  <c r="D111" i="20" s="1"/>
  <c r="AD222" i="20"/>
  <c r="E111" i="20" s="1"/>
  <c r="AG223" i="20"/>
  <c r="AA458" i="19"/>
  <c r="AB457" i="19"/>
  <c r="AB353" i="19"/>
  <c r="AE353" i="19" s="1"/>
  <c r="AA354" i="19"/>
  <c r="AC669" i="19"/>
  <c r="AB669" i="19"/>
  <c r="AE668" i="19"/>
  <c r="AA250" i="19"/>
  <c r="AB249" i="19"/>
  <c r="AD670" i="19"/>
  <c r="AA671" i="19"/>
  <c r="AA564" i="19"/>
  <c r="AB563" i="19"/>
  <c r="AC563" i="19" s="1"/>
  <c r="C138" i="19"/>
  <c r="B139" i="19"/>
  <c r="AG564" i="19"/>
  <c r="AH563" i="19"/>
  <c r="AD562" i="19"/>
  <c r="AG242" i="14"/>
  <c r="AD241" i="14"/>
  <c r="E131" i="14" s="1"/>
  <c r="AC241" i="14"/>
  <c r="D131" i="14" s="1"/>
  <c r="AE241" i="14"/>
  <c r="AF241" i="14" s="1"/>
  <c r="F131" i="14" s="1"/>
  <c r="AB322" i="25"/>
  <c r="AA323" i="25"/>
  <c r="AA532" i="25"/>
  <c r="AB531" i="25"/>
  <c r="AB425" i="25"/>
  <c r="AA426" i="25"/>
  <c r="AB635" i="25"/>
  <c r="AA636" i="25"/>
  <c r="AA216" i="25"/>
  <c r="AB215" i="25"/>
  <c r="AC215" i="25" s="1"/>
  <c r="B108" i="25"/>
  <c r="C107" i="25"/>
  <c r="AG529" i="25"/>
  <c r="AD528" i="25"/>
  <c r="E104" i="25" s="1"/>
  <c r="AC528" i="25"/>
  <c r="AE528" i="25"/>
  <c r="AF528" i="25" s="1"/>
  <c r="F104" i="25" s="1"/>
  <c r="D104" i="25"/>
  <c r="AK531" i="25"/>
  <c r="AG425" i="25"/>
  <c r="AC424" i="25"/>
  <c r="AG218" i="25"/>
  <c r="AG322" i="25"/>
  <c r="AC321" i="25"/>
  <c r="AA217" i="24"/>
  <c r="AB216" i="24"/>
  <c r="AA531" i="24"/>
  <c r="AB530" i="24"/>
  <c r="C109" i="24"/>
  <c r="B110" i="24"/>
  <c r="AK322" i="24"/>
  <c r="AC321" i="24"/>
  <c r="AG529" i="24"/>
  <c r="AE528" i="24"/>
  <c r="AF528" i="24" s="1"/>
  <c r="F104" i="24" s="1"/>
  <c r="AC528" i="24"/>
  <c r="D104" i="24" s="1"/>
  <c r="AD528" i="24"/>
  <c r="E104" i="24" s="1"/>
  <c r="C105" i="23"/>
  <c r="B106" i="23"/>
  <c r="AH321" i="24"/>
  <c r="AD320" i="24"/>
  <c r="AE320" i="24"/>
  <c r="AF320" i="24" s="1"/>
  <c r="AB317" i="23"/>
  <c r="AA318" i="23"/>
  <c r="AK216" i="24"/>
  <c r="AD215" i="24"/>
  <c r="AC215" i="24"/>
  <c r="AH321" i="25"/>
  <c r="AE321" i="25" s="1"/>
  <c r="AF321" i="25" s="1"/>
  <c r="AD320" i="25"/>
  <c r="AH227" i="27"/>
  <c r="AG316" i="23"/>
  <c r="AC315" i="23"/>
  <c r="AK226" i="20"/>
  <c r="AH316" i="23"/>
  <c r="AD315" i="23"/>
  <c r="AB227" i="12"/>
  <c r="AA228" i="12"/>
  <c r="AK349" i="14"/>
  <c r="AC348" i="14"/>
  <c r="AK353" i="19"/>
  <c r="AD352" i="19"/>
  <c r="AC352" i="19"/>
  <c r="AH216" i="25"/>
  <c r="AD215" i="25"/>
  <c r="AG342" i="22"/>
  <c r="AM343" i="22"/>
  <c r="AI342" i="22"/>
  <c r="AK637" i="25"/>
  <c r="AK663" i="26"/>
  <c r="AD662" i="26"/>
  <c r="AE239" i="22"/>
  <c r="AF239" i="22" s="1"/>
  <c r="AK532" i="24"/>
  <c r="AG635" i="25"/>
  <c r="AD634" i="25"/>
  <c r="AC634" i="25"/>
  <c r="AG663" i="26"/>
  <c r="AC662" i="26"/>
  <c r="AD329" i="21"/>
  <c r="AK330" i="21"/>
  <c r="AI329" i="21"/>
  <c r="AE329" i="21" s="1"/>
  <c r="AF329" i="21" s="1"/>
  <c r="AK429" i="25"/>
  <c r="AH421" i="23"/>
  <c r="AD420" i="23"/>
  <c r="AH426" i="24"/>
  <c r="AD425" i="24"/>
  <c r="AH425" i="25"/>
  <c r="AD424" i="25"/>
  <c r="AC341" i="22"/>
  <c r="AD341" i="22"/>
  <c r="AE341" i="22"/>
  <c r="AF341" i="22" s="1"/>
  <c r="AL557" i="26"/>
  <c r="AG355" i="14"/>
  <c r="AG425" i="23"/>
  <c r="AC239" i="22"/>
  <c r="AD239" i="22"/>
  <c r="AL330" i="27"/>
  <c r="AD329" i="27"/>
  <c r="AK319" i="23"/>
  <c r="AB334" i="12"/>
  <c r="AA335" i="12"/>
  <c r="AL338" i="21"/>
  <c r="AL241" i="22"/>
  <c r="AG240" i="22"/>
  <c r="AI240" i="22"/>
  <c r="AK427" i="23"/>
  <c r="AG357" i="19"/>
  <c r="AG325" i="24"/>
  <c r="AL350" i="22"/>
  <c r="AG224" i="24"/>
  <c r="AK331" i="12"/>
  <c r="AD330" i="12"/>
  <c r="AC330" i="12"/>
  <c r="AA219" i="2"/>
  <c r="AB218" i="2"/>
  <c r="F100" i="23"/>
  <c r="C108" i="2"/>
  <c r="B109" i="2"/>
  <c r="F129" i="26"/>
  <c r="AE330" i="12"/>
  <c r="AF330" i="12" s="1"/>
  <c r="AI331" i="12"/>
  <c r="AI635" i="25"/>
  <c r="AE634" i="25"/>
  <c r="AF634" i="25" s="1"/>
  <c r="AI420" i="23"/>
  <c r="AE419" i="23"/>
  <c r="AF419" i="23" s="1"/>
  <c r="AI349" i="14"/>
  <c r="AE424" i="25"/>
  <c r="AF424" i="25" s="1"/>
  <c r="AI425" i="25"/>
  <c r="AI322" i="24"/>
  <c r="AI216" i="24"/>
  <c r="AE215" i="24"/>
  <c r="AF215" i="24" s="1"/>
  <c r="AI244" i="14"/>
  <c r="AE659" i="26"/>
  <c r="AF659" i="26" s="1"/>
  <c r="AI660" i="26"/>
  <c r="AH218" i="2"/>
  <c r="AI658" i="22"/>
  <c r="AI219" i="25"/>
  <c r="AE223" i="20"/>
  <c r="AF223" i="20" s="1"/>
  <c r="F112" i="20" s="1"/>
  <c r="AI224" i="20"/>
  <c r="AH226" i="12"/>
  <c r="AI224" i="27"/>
  <c r="AI211" i="23"/>
  <c r="AG216" i="2"/>
  <c r="AE216" i="2" s="1"/>
  <c r="AF216" i="2" s="1"/>
  <c r="F106" i="2" s="1"/>
  <c r="AC215" i="2"/>
  <c r="D105" i="2" s="1"/>
  <c r="AD215" i="2"/>
  <c r="E105" i="2" s="1"/>
  <c r="AE328" i="27"/>
  <c r="AF328" i="27" s="1"/>
  <c r="AI329" i="27"/>
  <c r="AI533" i="24"/>
  <c r="AI355" i="19"/>
  <c r="AI322" i="25"/>
  <c r="AE215" i="2"/>
  <c r="AF215" i="2" s="1"/>
  <c r="F105" i="2" s="1"/>
  <c r="AI217" i="2"/>
  <c r="F134" i="19"/>
  <c r="AI555" i="26"/>
  <c r="AE554" i="26"/>
  <c r="AF554" i="26" s="1"/>
  <c r="AI315" i="23"/>
  <c r="AE314" i="23"/>
  <c r="AF314" i="23" s="1"/>
  <c r="AI426" i="24"/>
  <c r="AE425" i="24"/>
  <c r="AF425" i="24" s="1"/>
  <c r="AI554" i="22"/>
  <c r="AE553" i="22"/>
  <c r="AF553" i="22" s="1"/>
  <c r="AI531" i="25"/>
  <c r="AI433" i="27"/>
  <c r="AE432" i="27"/>
  <c r="AF432" i="27" s="1"/>
  <c r="AI227" i="12"/>
  <c r="AI562" i="19"/>
  <c r="AE561" i="19"/>
  <c r="AF561" i="19" s="1"/>
  <c r="AC224" i="12"/>
  <c r="D112" i="12" s="1"/>
  <c r="AG225" i="12"/>
  <c r="AD225" i="12" s="1"/>
  <c r="AE224" i="12"/>
  <c r="AF224" i="12" s="1"/>
  <c r="F112" i="12" s="1"/>
  <c r="AI458" i="19"/>
  <c r="AI247" i="19"/>
  <c r="AE246" i="19"/>
  <c r="AF246" i="19" s="1"/>
  <c r="AG657" i="22" l="1"/>
  <c r="AC656" i="22"/>
  <c r="D129" i="22" s="1"/>
  <c r="AE656" i="22"/>
  <c r="AF656" i="22" s="1"/>
  <c r="F129" i="22" s="1"/>
  <c r="AD656" i="22"/>
  <c r="E129" i="22" s="1"/>
  <c r="D134" i="19"/>
  <c r="AB224" i="21"/>
  <c r="AA225" i="21"/>
  <c r="AE348" i="14"/>
  <c r="AF348" i="14" s="1"/>
  <c r="AE342" i="22"/>
  <c r="AF342" i="22" s="1"/>
  <c r="C117" i="12"/>
  <c r="B118" i="12"/>
  <c r="AB422" i="23"/>
  <c r="AC422" i="23" s="1"/>
  <c r="AA423" i="23"/>
  <c r="AF353" i="19"/>
  <c r="AA212" i="23"/>
  <c r="AB211" i="23"/>
  <c r="AE215" i="25"/>
  <c r="AF215" i="25" s="1"/>
  <c r="AC246" i="19"/>
  <c r="AG247" i="19"/>
  <c r="AD246" i="19"/>
  <c r="B121" i="21"/>
  <c r="C120" i="21"/>
  <c r="AA560" i="26"/>
  <c r="AB559" i="26"/>
  <c r="AA435" i="27"/>
  <c r="AB434" i="27"/>
  <c r="AA350" i="14"/>
  <c r="AB349" i="14"/>
  <c r="AA324" i="24"/>
  <c r="AB323" i="24"/>
  <c r="AB451" i="26"/>
  <c r="AC451" i="26" s="1"/>
  <c r="AA452" i="26"/>
  <c r="AA228" i="20"/>
  <c r="AB227" i="20"/>
  <c r="AA431" i="24"/>
  <c r="AB430" i="24"/>
  <c r="AC209" i="23"/>
  <c r="D101" i="23" s="1"/>
  <c r="AD209" i="23"/>
  <c r="E101" i="23" s="1"/>
  <c r="AG210" i="23"/>
  <c r="AE209" i="23"/>
  <c r="AF209" i="23" s="1"/>
  <c r="F101" i="23" s="1"/>
  <c r="AA458" i="14"/>
  <c r="AB457" i="14"/>
  <c r="AC457" i="14" s="1"/>
  <c r="C135" i="14"/>
  <c r="B136" i="14"/>
  <c r="AA248" i="14"/>
  <c r="AB247" i="14"/>
  <c r="AG427" i="24"/>
  <c r="AC426" i="24"/>
  <c r="AE669" i="19"/>
  <c r="AC456" i="19"/>
  <c r="AD456" i="19"/>
  <c r="E135" i="19" s="1"/>
  <c r="AG457" i="19"/>
  <c r="AE456" i="19"/>
  <c r="AF456" i="19" s="1"/>
  <c r="AA333" i="27"/>
  <c r="AB332" i="27"/>
  <c r="B115" i="27"/>
  <c r="C114" i="27"/>
  <c r="AB227" i="27"/>
  <c r="AA228" i="27"/>
  <c r="AK435" i="27"/>
  <c r="AD434" i="27"/>
  <c r="AC434" i="27"/>
  <c r="AD222" i="27"/>
  <c r="E110" i="27" s="1"/>
  <c r="AG223" i="27"/>
  <c r="AC222" i="27"/>
  <c r="D110" i="27" s="1"/>
  <c r="AE222" i="27"/>
  <c r="AF222" i="27" s="1"/>
  <c r="F110" i="27" s="1"/>
  <c r="AG437" i="27"/>
  <c r="AG330" i="27"/>
  <c r="AC329" i="27"/>
  <c r="B134" i="26"/>
  <c r="C133" i="26"/>
  <c r="AA352" i="26"/>
  <c r="AB351" i="26"/>
  <c r="AA666" i="26"/>
  <c r="AB665" i="26"/>
  <c r="AB243" i="26"/>
  <c r="AE243" i="26" s="1"/>
  <c r="AF243" i="26" s="1"/>
  <c r="AA244" i="26"/>
  <c r="AE347" i="26"/>
  <c r="AF347" i="26" s="1"/>
  <c r="AD347" i="26"/>
  <c r="AC347" i="26"/>
  <c r="AI348" i="26"/>
  <c r="AL349" i="26"/>
  <c r="AG348" i="26"/>
  <c r="AG244" i="26"/>
  <c r="AI244" i="26"/>
  <c r="AM245" i="26"/>
  <c r="AG557" i="26"/>
  <c r="AD557" i="26" s="1"/>
  <c r="E133" i="26" s="1"/>
  <c r="AC556" i="26"/>
  <c r="D132" i="26" s="1"/>
  <c r="AC553" i="22"/>
  <c r="AG554" i="22"/>
  <c r="AE554" i="22" s="1"/>
  <c r="AF554" i="22" s="1"/>
  <c r="AD553" i="22"/>
  <c r="AA452" i="22"/>
  <c r="AB451" i="22"/>
  <c r="AC451" i="22" s="1"/>
  <c r="AA242" i="22"/>
  <c r="AB241" i="22"/>
  <c r="AB343" i="22"/>
  <c r="AA344" i="22"/>
  <c r="AA661" i="22"/>
  <c r="AB660" i="22"/>
  <c r="AA561" i="22"/>
  <c r="AB560" i="22"/>
  <c r="C132" i="22"/>
  <c r="B133" i="22"/>
  <c r="AK560" i="22"/>
  <c r="AK659" i="22"/>
  <c r="AA331" i="21"/>
  <c r="AB330" i="21"/>
  <c r="AD330" i="21" s="1"/>
  <c r="AL224" i="21"/>
  <c r="AI223" i="21"/>
  <c r="AE223" i="21" s="1"/>
  <c r="AF223" i="21" s="1"/>
  <c r="F120" i="21" s="1"/>
  <c r="AC331" i="21"/>
  <c r="AG332" i="21"/>
  <c r="AD224" i="21"/>
  <c r="E121" i="21" s="1"/>
  <c r="AG225" i="21"/>
  <c r="AC224" i="21"/>
  <c r="D121" i="21" s="1"/>
  <c r="C117" i="20"/>
  <c r="B118" i="20"/>
  <c r="AC223" i="20"/>
  <c r="D112" i="20" s="1"/>
  <c r="AD223" i="20"/>
  <c r="E112" i="20" s="1"/>
  <c r="AG224" i="20"/>
  <c r="AA459" i="19"/>
  <c r="AB458" i="19"/>
  <c r="AB354" i="19"/>
  <c r="AE354" i="19" s="1"/>
  <c r="AA355" i="19"/>
  <c r="AD671" i="19"/>
  <c r="AA672" i="19"/>
  <c r="AB670" i="19"/>
  <c r="AC670" i="19"/>
  <c r="AA251" i="19"/>
  <c r="AB250" i="19"/>
  <c r="AB564" i="19"/>
  <c r="AA565" i="19"/>
  <c r="B140" i="19"/>
  <c r="C139" i="19"/>
  <c r="AG565" i="19"/>
  <c r="AC564" i="19"/>
  <c r="AH564" i="19"/>
  <c r="AD563" i="19"/>
  <c r="AD242" i="14"/>
  <c r="E132" i="14" s="1"/>
  <c r="AG243" i="14"/>
  <c r="AC242" i="14"/>
  <c r="D132" i="14" s="1"/>
  <c r="AE242" i="14"/>
  <c r="AF242" i="14" s="1"/>
  <c r="F132" i="14" s="1"/>
  <c r="AB532" i="25"/>
  <c r="AA533" i="25"/>
  <c r="AB323" i="25"/>
  <c r="AA324" i="25"/>
  <c r="AB216" i="25"/>
  <c r="AC216" i="25" s="1"/>
  <c r="AA217" i="25"/>
  <c r="AA637" i="25"/>
  <c r="AB636" i="25"/>
  <c r="AA427" i="25"/>
  <c r="AB426" i="25"/>
  <c r="C108" i="25"/>
  <c r="B109" i="25"/>
  <c r="AG530" i="25"/>
  <c r="AC529" i="25"/>
  <c r="D105" i="25" s="1"/>
  <c r="AD529" i="25"/>
  <c r="AE529" i="25"/>
  <c r="AF529" i="25" s="1"/>
  <c r="F105" i="25" s="1"/>
  <c r="E105" i="25"/>
  <c r="AK532" i="25"/>
  <c r="AG426" i="25"/>
  <c r="AC425" i="25"/>
  <c r="AG323" i="25"/>
  <c r="AC322" i="25"/>
  <c r="AG219" i="25"/>
  <c r="AB531" i="24"/>
  <c r="AA532" i="24"/>
  <c r="AB217" i="24"/>
  <c r="AA218" i="24"/>
  <c r="B111" i="24"/>
  <c r="C110" i="24"/>
  <c r="AK323" i="24"/>
  <c r="AC322" i="24"/>
  <c r="AG530" i="24"/>
  <c r="AE529" i="24"/>
  <c r="AF529" i="24" s="1"/>
  <c r="F105" i="24" s="1"/>
  <c r="AD529" i="24"/>
  <c r="E105" i="24" s="1"/>
  <c r="AC529" i="24"/>
  <c r="D105" i="24" s="1"/>
  <c r="B107" i="23"/>
  <c r="C106" i="23"/>
  <c r="AH322" i="24"/>
  <c r="AE322" i="24" s="1"/>
  <c r="AF322" i="24" s="1"/>
  <c r="AD321" i="24"/>
  <c r="AE321" i="24"/>
  <c r="AF321" i="24" s="1"/>
  <c r="AB318" i="23"/>
  <c r="AA319" i="23"/>
  <c r="AH426" i="25"/>
  <c r="AD425" i="25"/>
  <c r="AH427" i="24"/>
  <c r="AD426" i="24"/>
  <c r="AH422" i="23"/>
  <c r="AD421" i="23"/>
  <c r="AC663" i="26"/>
  <c r="AG664" i="26"/>
  <c r="AK664" i="26"/>
  <c r="AD663" i="26"/>
  <c r="AD342" i="22"/>
  <c r="AC342" i="22"/>
  <c r="AK354" i="19"/>
  <c r="AC353" i="19"/>
  <c r="AD353" i="19"/>
  <c r="AA229" i="12"/>
  <c r="AB228" i="12"/>
  <c r="AK217" i="24"/>
  <c r="AC216" i="24"/>
  <c r="AD216" i="24"/>
  <c r="AK430" i="25"/>
  <c r="AK331" i="21"/>
  <c r="AI330" i="21"/>
  <c r="AG636" i="25"/>
  <c r="AD635" i="25"/>
  <c r="AC635" i="25"/>
  <c r="AK533" i="24"/>
  <c r="AK638" i="25"/>
  <c r="AG343" i="22"/>
  <c r="AM344" i="22"/>
  <c r="AI343" i="22"/>
  <c r="AH217" i="25"/>
  <c r="AD216" i="25"/>
  <c r="AE216" i="25"/>
  <c r="AF216" i="25" s="1"/>
  <c r="AK350" i="14"/>
  <c r="AC349" i="14"/>
  <c r="AD349" i="14"/>
  <c r="AH317" i="23"/>
  <c r="AD316" i="23"/>
  <c r="AK227" i="20"/>
  <c r="AG317" i="23"/>
  <c r="AC316" i="23"/>
  <c r="AH228" i="27"/>
  <c r="AH322" i="25"/>
  <c r="AD321" i="25"/>
  <c r="AF354" i="19"/>
  <c r="AE240" i="22"/>
  <c r="AF240" i="22" s="1"/>
  <c r="AG225" i="24"/>
  <c r="AG326" i="24"/>
  <c r="AL242" i="22"/>
  <c r="AG241" i="22"/>
  <c r="AI241" i="22"/>
  <c r="AL339" i="21"/>
  <c r="AL331" i="27"/>
  <c r="AD330" i="27"/>
  <c r="AG426" i="23"/>
  <c r="AG356" i="14"/>
  <c r="AL351" i="22"/>
  <c r="AG358" i="19"/>
  <c r="AK428" i="23"/>
  <c r="AD240" i="22"/>
  <c r="AC240" i="22"/>
  <c r="AA336" i="12"/>
  <c r="AB335" i="12"/>
  <c r="AK320" i="23"/>
  <c r="AL558" i="26"/>
  <c r="E113" i="12"/>
  <c r="AK332" i="12"/>
  <c r="AD331" i="12"/>
  <c r="AC331" i="12"/>
  <c r="AA220" i="2"/>
  <c r="AB219" i="2"/>
  <c r="C109" i="2"/>
  <c r="B110" i="2"/>
  <c r="F130" i="26"/>
  <c r="AE331" i="12"/>
  <c r="AF331" i="12" s="1"/>
  <c r="AI332" i="12"/>
  <c r="AI350" i="14"/>
  <c r="AE349" i="14"/>
  <c r="AF349" i="14" s="1"/>
  <c r="AI217" i="24"/>
  <c r="AE216" i="24"/>
  <c r="AF216" i="24" s="1"/>
  <c r="AE660" i="26"/>
  <c r="AF660" i="26" s="1"/>
  <c r="AI661" i="26"/>
  <c r="AI323" i="24"/>
  <c r="AE420" i="23"/>
  <c r="AF420" i="23" s="1"/>
  <c r="AI421" i="23"/>
  <c r="AE425" i="25"/>
  <c r="AF425" i="25" s="1"/>
  <c r="AI426" i="25"/>
  <c r="AI245" i="14"/>
  <c r="AE635" i="25"/>
  <c r="AF635" i="25" s="1"/>
  <c r="AI636" i="25"/>
  <c r="AE322" i="25"/>
  <c r="AF322" i="25" s="1"/>
  <c r="AI323" i="25"/>
  <c r="AI330" i="27"/>
  <c r="AE329" i="27"/>
  <c r="AF329" i="27" s="1"/>
  <c r="AI459" i="19"/>
  <c r="AI555" i="22"/>
  <c r="AE555" i="26"/>
  <c r="AF555" i="26" s="1"/>
  <c r="AI556" i="26"/>
  <c r="AI212" i="23"/>
  <c r="AI220" i="25"/>
  <c r="AI356" i="19"/>
  <c r="AH227" i="12"/>
  <c r="AI218" i="2"/>
  <c r="AI534" i="24"/>
  <c r="AG217" i="2"/>
  <c r="AE217" i="2" s="1"/>
  <c r="AF217" i="2" s="1"/>
  <c r="F107" i="2" s="1"/>
  <c r="AC216" i="2"/>
  <c r="D106" i="2" s="1"/>
  <c r="AD216" i="2"/>
  <c r="E106" i="2" s="1"/>
  <c r="AI659" i="22"/>
  <c r="AE433" i="27"/>
  <c r="AF433" i="27" s="1"/>
  <c r="AI434" i="27"/>
  <c r="AE426" i="24"/>
  <c r="AF426" i="24" s="1"/>
  <c r="AI427" i="24"/>
  <c r="AI225" i="27"/>
  <c r="AI225" i="20"/>
  <c r="AE224" i="20"/>
  <c r="AF224" i="20" s="1"/>
  <c r="F113" i="20" s="1"/>
  <c r="AI248" i="19"/>
  <c r="AE247" i="19"/>
  <c r="AF247" i="19" s="1"/>
  <c r="AI228" i="12"/>
  <c r="AI532" i="25"/>
  <c r="AC225" i="12"/>
  <c r="D113" i="12" s="1"/>
  <c r="AG226" i="12"/>
  <c r="AD226" i="12" s="1"/>
  <c r="E114" i="12" s="1"/>
  <c r="AE225" i="12"/>
  <c r="AF225" i="12" s="1"/>
  <c r="F113" i="12" s="1"/>
  <c r="F135" i="19"/>
  <c r="AI563" i="19"/>
  <c r="AE562" i="19"/>
  <c r="AF562" i="19" s="1"/>
  <c r="AI316" i="23"/>
  <c r="AE315" i="23"/>
  <c r="AF315" i="23" s="1"/>
  <c r="AH219" i="2"/>
  <c r="AE343" i="22" l="1"/>
  <c r="AF343" i="22" s="1"/>
  <c r="AG658" i="22"/>
  <c r="AD657" i="22"/>
  <c r="E130" i="22" s="1"/>
  <c r="AE657" i="22"/>
  <c r="AF657" i="22" s="1"/>
  <c r="F130" i="22" s="1"/>
  <c r="AC657" i="22"/>
  <c r="D130" i="22" s="1"/>
  <c r="AC243" i="26"/>
  <c r="AC247" i="19"/>
  <c r="AG248" i="19"/>
  <c r="AD247" i="19"/>
  <c r="AB225" i="21"/>
  <c r="AD225" i="21" s="1"/>
  <c r="E122" i="21" s="1"/>
  <c r="AA226" i="21"/>
  <c r="AD243" i="26"/>
  <c r="AE330" i="21"/>
  <c r="AF330" i="21" s="1"/>
  <c r="D135" i="19"/>
  <c r="B119" i="12"/>
  <c r="C118" i="12"/>
  <c r="C121" i="21"/>
  <c r="B122" i="21"/>
  <c r="AB212" i="23"/>
  <c r="AA213" i="23"/>
  <c r="AB423" i="23"/>
  <c r="AC423" i="23" s="1"/>
  <c r="AA424" i="23"/>
  <c r="AA453" i="26"/>
  <c r="AB452" i="26"/>
  <c r="AC452" i="26" s="1"/>
  <c r="AB431" i="24"/>
  <c r="AA432" i="24"/>
  <c r="AB228" i="20"/>
  <c r="AA229" i="20"/>
  <c r="AA325" i="24"/>
  <c r="AB324" i="24"/>
  <c r="AA351" i="14"/>
  <c r="AB350" i="14"/>
  <c r="AA436" i="27"/>
  <c r="AB435" i="27"/>
  <c r="AA561" i="26"/>
  <c r="AB560" i="26"/>
  <c r="AE241" i="22"/>
  <c r="AF241" i="22" s="1"/>
  <c r="AD210" i="23"/>
  <c r="E102" i="23" s="1"/>
  <c r="AC210" i="23"/>
  <c r="D102" i="23" s="1"/>
  <c r="AG211" i="23"/>
  <c r="AE210" i="23"/>
  <c r="AF210" i="23" s="1"/>
  <c r="AB248" i="14"/>
  <c r="AA249" i="14"/>
  <c r="AA459" i="14"/>
  <c r="AB458" i="14"/>
  <c r="AC458" i="14" s="1"/>
  <c r="C136" i="14"/>
  <c r="B137" i="14"/>
  <c r="AC427" i="24"/>
  <c r="AG428" i="24"/>
  <c r="AC457" i="19"/>
  <c r="D136" i="19" s="1"/>
  <c r="AE457" i="19"/>
  <c r="AF457" i="19" s="1"/>
  <c r="AG458" i="19"/>
  <c r="AD458" i="19" s="1"/>
  <c r="AD457" i="19"/>
  <c r="E136" i="19" s="1"/>
  <c r="AB333" i="27"/>
  <c r="AA334" i="27"/>
  <c r="B116" i="27"/>
  <c r="C115" i="27"/>
  <c r="AA229" i="27"/>
  <c r="AB228" i="27"/>
  <c r="AC223" i="27"/>
  <c r="D111" i="27" s="1"/>
  <c r="AD223" i="27"/>
  <c r="E111" i="27" s="1"/>
  <c r="AG224" i="27"/>
  <c r="AE223" i="27"/>
  <c r="AF223" i="27" s="1"/>
  <c r="AK436" i="27"/>
  <c r="AC435" i="27"/>
  <c r="AD435" i="27"/>
  <c r="F111" i="27"/>
  <c r="AG331" i="27"/>
  <c r="AC330" i="27"/>
  <c r="AG438" i="27"/>
  <c r="C134" i="26"/>
  <c r="B135" i="26"/>
  <c r="AA667" i="26"/>
  <c r="AB666" i="26"/>
  <c r="AA353" i="26"/>
  <c r="AB352" i="26"/>
  <c r="AB244" i="26"/>
  <c r="AE244" i="26" s="1"/>
  <c r="AF244" i="26" s="1"/>
  <c r="AA245" i="26"/>
  <c r="AL350" i="26"/>
  <c r="AG349" i="26"/>
  <c r="AI349" i="26"/>
  <c r="AC348" i="26"/>
  <c r="AD348" i="26"/>
  <c r="AE348" i="26"/>
  <c r="AF348" i="26" s="1"/>
  <c r="AM246" i="26"/>
  <c r="AG245" i="26"/>
  <c r="AI245" i="26"/>
  <c r="AC557" i="26"/>
  <c r="D133" i="26" s="1"/>
  <c r="AG558" i="26"/>
  <c r="AA345" i="22"/>
  <c r="AB344" i="22"/>
  <c r="AB242" i="22"/>
  <c r="AA243" i="22"/>
  <c r="AA453" i="22"/>
  <c r="AB452" i="22"/>
  <c r="AC452" i="22" s="1"/>
  <c r="AC554" i="22"/>
  <c r="AG555" i="22"/>
  <c r="AE555" i="22" s="1"/>
  <c r="AF555" i="22" s="1"/>
  <c r="AD554" i="22"/>
  <c r="AA562" i="22"/>
  <c r="AB561" i="22"/>
  <c r="AB661" i="22"/>
  <c r="AA662" i="22"/>
  <c r="C133" i="22"/>
  <c r="B134" i="22"/>
  <c r="AK660" i="22"/>
  <c r="AK561" i="22"/>
  <c r="AA332" i="21"/>
  <c r="AB331" i="21"/>
  <c r="AL225" i="21"/>
  <c r="AI224" i="21"/>
  <c r="AE224" i="21" s="1"/>
  <c r="AF224" i="21" s="1"/>
  <c r="F121" i="21" s="1"/>
  <c r="AG226" i="21"/>
  <c r="AC225" i="21"/>
  <c r="D122" i="21" s="1"/>
  <c r="AC332" i="21"/>
  <c r="AG333" i="21"/>
  <c r="C118" i="20"/>
  <c r="B119" i="20"/>
  <c r="AC224" i="20"/>
  <c r="D113" i="20" s="1"/>
  <c r="AD224" i="20"/>
  <c r="E113" i="20" s="1"/>
  <c r="AG225" i="20"/>
  <c r="AE225" i="20" s="1"/>
  <c r="AF225" i="20" s="1"/>
  <c r="F114" i="20" s="1"/>
  <c r="AB459" i="19"/>
  <c r="AA460" i="19"/>
  <c r="AB355" i="19"/>
  <c r="AE355" i="19" s="1"/>
  <c r="AA356" i="19"/>
  <c r="AA252" i="19"/>
  <c r="AB251" i="19"/>
  <c r="AB671" i="19"/>
  <c r="AC671" i="19"/>
  <c r="AE670" i="19"/>
  <c r="AA673" i="19"/>
  <c r="AD672" i="19"/>
  <c r="C140" i="19"/>
  <c r="B141" i="19"/>
  <c r="AB565" i="19"/>
  <c r="AC565" i="19" s="1"/>
  <c r="AA566" i="19"/>
  <c r="AG566" i="19"/>
  <c r="AH565" i="19"/>
  <c r="AD564" i="19"/>
  <c r="AG244" i="14"/>
  <c r="AC243" i="14"/>
  <c r="D133" i="14" s="1"/>
  <c r="AD243" i="14"/>
  <c r="E133" i="14" s="1"/>
  <c r="AE243" i="14"/>
  <c r="AF243" i="14" s="1"/>
  <c r="F133" i="14" s="1"/>
  <c r="AB324" i="25"/>
  <c r="AA325" i="25"/>
  <c r="AB533" i="25"/>
  <c r="AA534" i="25"/>
  <c r="AB427" i="25"/>
  <c r="AA428" i="25"/>
  <c r="AB637" i="25"/>
  <c r="AA638" i="25"/>
  <c r="AB217" i="25"/>
  <c r="AC217" i="25" s="1"/>
  <c r="AA218" i="25"/>
  <c r="B110" i="25"/>
  <c r="C109" i="25"/>
  <c r="AG531" i="25"/>
  <c r="AD530" i="25"/>
  <c r="E106" i="25" s="1"/>
  <c r="AE530" i="25"/>
  <c r="AF530" i="25" s="1"/>
  <c r="F106" i="25" s="1"/>
  <c r="AC530" i="25"/>
  <c r="D106" i="25" s="1"/>
  <c r="AK533" i="25"/>
  <c r="AG427" i="25"/>
  <c r="AC426" i="25"/>
  <c r="AG220" i="25"/>
  <c r="AC323" i="25"/>
  <c r="AG324" i="25"/>
  <c r="AA219" i="24"/>
  <c r="AB218" i="24"/>
  <c r="AA533" i="24"/>
  <c r="AB532" i="24"/>
  <c r="C111" i="24"/>
  <c r="B112" i="24"/>
  <c r="AK324" i="24"/>
  <c r="AC323" i="24"/>
  <c r="AG531" i="24"/>
  <c r="AE530" i="24"/>
  <c r="AF530" i="24" s="1"/>
  <c r="F106" i="24" s="1"/>
  <c r="AC530" i="24"/>
  <c r="D106" i="24" s="1"/>
  <c r="AD530" i="24"/>
  <c r="E106" i="24" s="1"/>
  <c r="C107" i="23"/>
  <c r="B108" i="23"/>
  <c r="AH323" i="24"/>
  <c r="AD322" i="24"/>
  <c r="AB319" i="23"/>
  <c r="AA320" i="23"/>
  <c r="AH323" i="25"/>
  <c r="AE323" i="25" s="1"/>
  <c r="AF323" i="25" s="1"/>
  <c r="AD322" i="25"/>
  <c r="AH229" i="27"/>
  <c r="AG318" i="23"/>
  <c r="AC317" i="23"/>
  <c r="AK228" i="20"/>
  <c r="AH318" i="23"/>
  <c r="AD317" i="23"/>
  <c r="AH218" i="25"/>
  <c r="AM345" i="22"/>
  <c r="AI344" i="22"/>
  <c r="AG344" i="22"/>
  <c r="AK639" i="25"/>
  <c r="AG637" i="25"/>
  <c r="AD636" i="25"/>
  <c r="AC636" i="25"/>
  <c r="AD331" i="21"/>
  <c r="AK332" i="21"/>
  <c r="AI331" i="21"/>
  <c r="AE331" i="21" s="1"/>
  <c r="AF331" i="21" s="1"/>
  <c r="AK431" i="25"/>
  <c r="AK355" i="19"/>
  <c r="AC354" i="19"/>
  <c r="AD354" i="19"/>
  <c r="AK665" i="26"/>
  <c r="AD664" i="26"/>
  <c r="AH423" i="23"/>
  <c r="AD422" i="23"/>
  <c r="AH428" i="24"/>
  <c r="AD427" i="24"/>
  <c r="AH427" i="25"/>
  <c r="AD426" i="25"/>
  <c r="AK351" i="14"/>
  <c r="AD350" i="14"/>
  <c r="AC350" i="14"/>
  <c r="AD343" i="22"/>
  <c r="AC343" i="22"/>
  <c r="AK534" i="24"/>
  <c r="AK218" i="24"/>
  <c r="AC217" i="24"/>
  <c r="AD217" i="24"/>
  <c r="AA230" i="12"/>
  <c r="AB229" i="12"/>
  <c r="AC664" i="26"/>
  <c r="AG665" i="26"/>
  <c r="AF355" i="19"/>
  <c r="AK429" i="23"/>
  <c r="AG359" i="19"/>
  <c r="AL352" i="22"/>
  <c r="AG427" i="23"/>
  <c r="AL243" i="22"/>
  <c r="AI242" i="22"/>
  <c r="AG242" i="22"/>
  <c r="AG226" i="24"/>
  <c r="AL559" i="26"/>
  <c r="AD558" i="26"/>
  <c r="E134" i="26" s="1"/>
  <c r="AK321" i="23"/>
  <c r="AB336" i="12"/>
  <c r="AA337" i="12"/>
  <c r="AG357" i="14"/>
  <c r="AL332" i="27"/>
  <c r="AD331" i="27"/>
  <c r="AL340" i="21"/>
  <c r="AC241" i="22"/>
  <c r="AD241" i="22"/>
  <c r="AG327" i="24"/>
  <c r="AK333" i="12"/>
  <c r="AD332" i="12"/>
  <c r="AC332" i="12"/>
  <c r="AA221" i="2"/>
  <c r="AB220" i="2"/>
  <c r="C110" i="2"/>
  <c r="B111" i="2"/>
  <c r="F102" i="23"/>
  <c r="F131" i="26"/>
  <c r="AE332" i="12"/>
  <c r="AF332" i="12" s="1"/>
  <c r="AI333" i="12"/>
  <c r="AI637" i="25"/>
  <c r="AE636" i="25"/>
  <c r="AF636" i="25" s="1"/>
  <c r="AI351" i="14"/>
  <c r="AE350" i="14"/>
  <c r="AF350" i="14" s="1"/>
  <c r="AI246" i="14"/>
  <c r="AI324" i="24"/>
  <c r="AE323" i="24"/>
  <c r="AF323" i="24" s="1"/>
  <c r="AE426" i="25"/>
  <c r="AF426" i="25" s="1"/>
  <c r="AI427" i="25"/>
  <c r="AE217" i="24"/>
  <c r="AF217" i="24" s="1"/>
  <c r="AI218" i="24"/>
  <c r="AE661" i="26"/>
  <c r="AF661" i="26" s="1"/>
  <c r="AI662" i="26"/>
  <c r="AE421" i="23"/>
  <c r="AF421" i="23" s="1"/>
  <c r="AI422" i="23"/>
  <c r="AI660" i="22"/>
  <c r="AI357" i="19"/>
  <c r="AI213" i="23"/>
  <c r="AE563" i="19"/>
  <c r="AF563" i="19" s="1"/>
  <c r="AI564" i="19"/>
  <c r="AI229" i="12"/>
  <c r="AE556" i="26"/>
  <c r="AF556" i="26" s="1"/>
  <c r="AI557" i="26"/>
  <c r="AI435" i="27"/>
  <c r="AE434" i="27"/>
  <c r="AF434" i="27" s="1"/>
  <c r="AI331" i="27"/>
  <c r="AE330" i="27"/>
  <c r="AF330" i="27" s="1"/>
  <c r="AI317" i="23"/>
  <c r="AE316" i="23"/>
  <c r="AF316" i="23" s="1"/>
  <c r="F136" i="19"/>
  <c r="AI219" i="2"/>
  <c r="AI226" i="20"/>
  <c r="AG218" i="2"/>
  <c r="AE218" i="2" s="1"/>
  <c r="AF218" i="2" s="1"/>
  <c r="F108" i="2" s="1"/>
  <c r="AC217" i="2"/>
  <c r="D107" i="2" s="1"/>
  <c r="AD217" i="2"/>
  <c r="E107" i="2" s="1"/>
  <c r="AH228" i="12"/>
  <c r="AI556" i="22"/>
  <c r="AI324" i="25"/>
  <c r="AI428" i="24"/>
  <c r="AE427" i="24"/>
  <c r="AF427" i="24" s="1"/>
  <c r="AE248" i="19"/>
  <c r="AF248" i="19" s="1"/>
  <c r="AI249" i="19"/>
  <c r="AH220" i="2"/>
  <c r="AC226" i="12"/>
  <c r="D114" i="12" s="1"/>
  <c r="AG227" i="12"/>
  <c r="AD227" i="12" s="1"/>
  <c r="AE226" i="12"/>
  <c r="AF226" i="12" s="1"/>
  <c r="F114" i="12" s="1"/>
  <c r="AI533" i="25"/>
  <c r="AI226" i="27"/>
  <c r="AI535" i="24"/>
  <c r="AI221" i="25"/>
  <c r="AI460" i="19"/>
  <c r="AG659" i="22" l="1"/>
  <c r="AC658" i="22"/>
  <c r="D131" i="22" s="1"/>
  <c r="AD658" i="22"/>
  <c r="E131" i="22" s="1"/>
  <c r="AE658" i="22"/>
  <c r="AF658" i="22" s="1"/>
  <c r="F131" i="22" s="1"/>
  <c r="E115" i="12"/>
  <c r="AA214" i="23"/>
  <c r="AB213" i="23"/>
  <c r="C119" i="12"/>
  <c r="B120" i="12"/>
  <c r="AA425" i="23"/>
  <c r="AB424" i="23"/>
  <c r="AC424" i="23" s="1"/>
  <c r="AD248" i="19"/>
  <c r="E137" i="19" s="1"/>
  <c r="AG249" i="19"/>
  <c r="AE249" i="19" s="1"/>
  <c r="AF249" i="19" s="1"/>
  <c r="AC248" i="19"/>
  <c r="AA227" i="21"/>
  <c r="AB226" i="21"/>
  <c r="B123" i="21"/>
  <c r="C122" i="21"/>
  <c r="AE217" i="25"/>
  <c r="AF217" i="25" s="1"/>
  <c r="AD217" i="25"/>
  <c r="AA230" i="20"/>
  <c r="AB229" i="20"/>
  <c r="AB432" i="24"/>
  <c r="AA433" i="24"/>
  <c r="AB561" i="26"/>
  <c r="AA562" i="26"/>
  <c r="AA437" i="27"/>
  <c r="AB436" i="27"/>
  <c r="AA352" i="14"/>
  <c r="AB351" i="14"/>
  <c r="AB325" i="24"/>
  <c r="AA326" i="24"/>
  <c r="AA454" i="26"/>
  <c r="AB453" i="26"/>
  <c r="AC453" i="26" s="1"/>
  <c r="AG212" i="23"/>
  <c r="AD211" i="23"/>
  <c r="E103" i="23" s="1"/>
  <c r="AC211" i="23"/>
  <c r="D103" i="23" s="1"/>
  <c r="AE211" i="23"/>
  <c r="AF211" i="23" s="1"/>
  <c r="AA460" i="14"/>
  <c r="AB459" i="14"/>
  <c r="AC459" i="14" s="1"/>
  <c r="B138" i="14"/>
  <c r="C137" i="14"/>
  <c r="AA250" i="14"/>
  <c r="AB249" i="14"/>
  <c r="AG429" i="24"/>
  <c r="AC428" i="24"/>
  <c r="AD244" i="26"/>
  <c r="AG459" i="19"/>
  <c r="AE458" i="19"/>
  <c r="AF458" i="19" s="1"/>
  <c r="AC458" i="19"/>
  <c r="D137" i="19" s="1"/>
  <c r="AB334" i="27"/>
  <c r="AA335" i="27"/>
  <c r="B117" i="27"/>
  <c r="C116" i="27"/>
  <c r="AB229" i="27"/>
  <c r="AA230" i="27"/>
  <c r="AK437" i="27"/>
  <c r="AC436" i="27"/>
  <c r="AD436" i="27"/>
  <c r="AD224" i="27"/>
  <c r="E112" i="27" s="1"/>
  <c r="AC224" i="27"/>
  <c r="D112" i="27" s="1"/>
  <c r="AG225" i="27"/>
  <c r="AE224" i="27"/>
  <c r="AF224" i="27" s="1"/>
  <c r="F112" i="27" s="1"/>
  <c r="AG439" i="27"/>
  <c r="AG332" i="27"/>
  <c r="AC331" i="27"/>
  <c r="AC244" i="26"/>
  <c r="B136" i="26"/>
  <c r="C135" i="26"/>
  <c r="AA246" i="26"/>
  <c r="AB245" i="26"/>
  <c r="AE245" i="26" s="1"/>
  <c r="AF245" i="26" s="1"/>
  <c r="AA354" i="26"/>
  <c r="AB353" i="26"/>
  <c r="AB667" i="26"/>
  <c r="AA668" i="26"/>
  <c r="AG350" i="26"/>
  <c r="AL351" i="26"/>
  <c r="AI350" i="26"/>
  <c r="AE349" i="26"/>
  <c r="AF349" i="26" s="1"/>
  <c r="AD349" i="26"/>
  <c r="AC349" i="26"/>
  <c r="AG559" i="26"/>
  <c r="AD559" i="26" s="1"/>
  <c r="E135" i="26" s="1"/>
  <c r="AC558" i="26"/>
  <c r="D134" i="26" s="1"/>
  <c r="AG246" i="26"/>
  <c r="AI246" i="26"/>
  <c r="AM247" i="26"/>
  <c r="AC245" i="26"/>
  <c r="AA454" i="22"/>
  <c r="AB453" i="22"/>
  <c r="AC453" i="22" s="1"/>
  <c r="AB345" i="22"/>
  <c r="AA346" i="22"/>
  <c r="AG556" i="22"/>
  <c r="AE556" i="22" s="1"/>
  <c r="AF556" i="22" s="1"/>
  <c r="AC555" i="22"/>
  <c r="AD555" i="22"/>
  <c r="AA244" i="22"/>
  <c r="AB243" i="22"/>
  <c r="AB562" i="22"/>
  <c r="AA563" i="22"/>
  <c r="AA663" i="22"/>
  <c r="AB662" i="22"/>
  <c r="C134" i="22"/>
  <c r="B135" i="22"/>
  <c r="AK562" i="22"/>
  <c r="AK661" i="22"/>
  <c r="AE344" i="22"/>
  <c r="AF344" i="22" s="1"/>
  <c r="AB332" i="21"/>
  <c r="AA333" i="21"/>
  <c r="AI225" i="21"/>
  <c r="AE225" i="21" s="1"/>
  <c r="AF225" i="21" s="1"/>
  <c r="F122" i="21" s="1"/>
  <c r="AL226" i="21"/>
  <c r="AD226" i="21" s="1"/>
  <c r="E123" i="21" s="1"/>
  <c r="AC226" i="21"/>
  <c r="D123" i="21" s="1"/>
  <c r="AG227" i="21"/>
  <c r="AG334" i="21"/>
  <c r="AC333" i="21"/>
  <c r="B120" i="20"/>
  <c r="C119" i="20"/>
  <c r="AD225" i="20"/>
  <c r="E114" i="20" s="1"/>
  <c r="AC225" i="20"/>
  <c r="D114" i="20" s="1"/>
  <c r="AG226" i="20"/>
  <c r="AA357" i="19"/>
  <c r="AB356" i="19"/>
  <c r="AE356" i="19" s="1"/>
  <c r="AA461" i="19"/>
  <c r="AB460" i="19"/>
  <c r="AB672" i="19"/>
  <c r="AC672" i="19"/>
  <c r="AB252" i="19"/>
  <c r="AA253" i="19"/>
  <c r="AE671" i="19"/>
  <c r="AD673" i="19"/>
  <c r="AA674" i="19"/>
  <c r="AB566" i="19"/>
  <c r="AC566" i="19" s="1"/>
  <c r="AA567" i="19"/>
  <c r="C141" i="19"/>
  <c r="B142" i="19"/>
  <c r="AG567" i="19"/>
  <c r="AH566" i="19"/>
  <c r="AD565" i="19"/>
  <c r="AD244" i="14"/>
  <c r="E134" i="14" s="1"/>
  <c r="AG245" i="14"/>
  <c r="AC244" i="14"/>
  <c r="D134" i="14" s="1"/>
  <c r="AE244" i="14"/>
  <c r="AF244" i="14" s="1"/>
  <c r="F134" i="14" s="1"/>
  <c r="AB534" i="25"/>
  <c r="AA535" i="25"/>
  <c r="AB325" i="25"/>
  <c r="AA326" i="25"/>
  <c r="AB218" i="25"/>
  <c r="AC218" i="25" s="1"/>
  <c r="AA219" i="25"/>
  <c r="AB638" i="25"/>
  <c r="AA639" i="25"/>
  <c r="AB428" i="25"/>
  <c r="AA429" i="25"/>
  <c r="C110" i="25"/>
  <c r="B111" i="25"/>
  <c r="AG532" i="25"/>
  <c r="AD531" i="25"/>
  <c r="E107" i="25" s="1"/>
  <c r="AE531" i="25"/>
  <c r="AF531" i="25" s="1"/>
  <c r="F107" i="25" s="1"/>
  <c r="AC531" i="25"/>
  <c r="AK534" i="25"/>
  <c r="D107" i="25"/>
  <c r="AG428" i="25"/>
  <c r="AC427" i="25"/>
  <c r="AG325" i="25"/>
  <c r="AC324" i="25"/>
  <c r="AG221" i="25"/>
  <c r="AB533" i="24"/>
  <c r="AA534" i="24"/>
  <c r="AB219" i="24"/>
  <c r="AA220" i="24"/>
  <c r="B113" i="24"/>
  <c r="C112" i="24"/>
  <c r="AK325" i="24"/>
  <c r="AC324" i="24"/>
  <c r="AG532" i="24"/>
  <c r="AE531" i="24"/>
  <c r="AF531" i="24" s="1"/>
  <c r="F107" i="24" s="1"/>
  <c r="AC531" i="24"/>
  <c r="D107" i="24" s="1"/>
  <c r="AD531" i="24"/>
  <c r="E107" i="24" s="1"/>
  <c r="C108" i="23"/>
  <c r="B109" i="23"/>
  <c r="AH324" i="24"/>
  <c r="AE324" i="24" s="1"/>
  <c r="AF324" i="24" s="1"/>
  <c r="AD323" i="24"/>
  <c r="AB320" i="23"/>
  <c r="AA321" i="23"/>
  <c r="AG666" i="26"/>
  <c r="AC665" i="26"/>
  <c r="AB230" i="12"/>
  <c r="AA231" i="12"/>
  <c r="AK535" i="24"/>
  <c r="AH428" i="25"/>
  <c r="AD427" i="25"/>
  <c r="AH429" i="24"/>
  <c r="AD428" i="24"/>
  <c r="AH424" i="23"/>
  <c r="AD423" i="23"/>
  <c r="AK356" i="19"/>
  <c r="AC355" i="19"/>
  <c r="AD355" i="19"/>
  <c r="AK640" i="25"/>
  <c r="AH219" i="25"/>
  <c r="AD218" i="25"/>
  <c r="AE218" i="25"/>
  <c r="AF218" i="25" s="1"/>
  <c r="AH319" i="23"/>
  <c r="AD318" i="23"/>
  <c r="AK229" i="20"/>
  <c r="AG319" i="23"/>
  <c r="AC318" i="23"/>
  <c r="AH230" i="27"/>
  <c r="AH324" i="25"/>
  <c r="AE324" i="25" s="1"/>
  <c r="AF324" i="25" s="1"/>
  <c r="AD323" i="25"/>
  <c r="AK219" i="24"/>
  <c r="AD218" i="24"/>
  <c r="AC218" i="24"/>
  <c r="AK352" i="14"/>
  <c r="AC351" i="14"/>
  <c r="AD351" i="14"/>
  <c r="AK666" i="26"/>
  <c r="AD665" i="26"/>
  <c r="AK432" i="25"/>
  <c r="AD332" i="21"/>
  <c r="AK333" i="21"/>
  <c r="AI332" i="21"/>
  <c r="AE332" i="21" s="1"/>
  <c r="AF332" i="21" s="1"/>
  <c r="AG638" i="25"/>
  <c r="AC637" i="25"/>
  <c r="AD637" i="25"/>
  <c r="AD344" i="22"/>
  <c r="AC344" i="22"/>
  <c r="AG345" i="22"/>
  <c r="AM346" i="22"/>
  <c r="AI345" i="22"/>
  <c r="AL353" i="22"/>
  <c r="AE242" i="22"/>
  <c r="AF242" i="22" s="1"/>
  <c r="AG328" i="24"/>
  <c r="AL341" i="21"/>
  <c r="AL333" i="27"/>
  <c r="AD332" i="27"/>
  <c r="AG358" i="14"/>
  <c r="AA338" i="12"/>
  <c r="AB337" i="12"/>
  <c r="AK322" i="23"/>
  <c r="AL560" i="26"/>
  <c r="AG227" i="24"/>
  <c r="AD242" i="22"/>
  <c r="AC242" i="22"/>
  <c r="AL244" i="22"/>
  <c r="AG243" i="22"/>
  <c r="AI243" i="22"/>
  <c r="AG428" i="23"/>
  <c r="AG360" i="19"/>
  <c r="AK430" i="23"/>
  <c r="AK334" i="12"/>
  <c r="AD333" i="12"/>
  <c r="AC333" i="12"/>
  <c r="AA222" i="2"/>
  <c r="AB221" i="2"/>
  <c r="B112" i="2"/>
  <c r="C111" i="2"/>
  <c r="F132" i="26"/>
  <c r="F137" i="19"/>
  <c r="AI334" i="12"/>
  <c r="AE333" i="12"/>
  <c r="AF333" i="12" s="1"/>
  <c r="AI247" i="14"/>
  <c r="AE351" i="14"/>
  <c r="AF351" i="14" s="1"/>
  <c r="AI352" i="14"/>
  <c r="AE422" i="23"/>
  <c r="AF422" i="23" s="1"/>
  <c r="AI423" i="23"/>
  <c r="AI325" i="24"/>
  <c r="AE218" i="24"/>
  <c r="AF218" i="24" s="1"/>
  <c r="AI219" i="24"/>
  <c r="F103" i="23"/>
  <c r="AE427" i="25"/>
  <c r="AF427" i="25" s="1"/>
  <c r="AI428" i="25"/>
  <c r="AE662" i="26"/>
  <c r="AF662" i="26" s="1"/>
  <c r="AI663" i="26"/>
  <c r="AE637" i="25"/>
  <c r="AF637" i="25" s="1"/>
  <c r="AI638" i="25"/>
  <c r="AI227" i="27"/>
  <c r="AI250" i="19"/>
  <c r="AE435" i="27"/>
  <c r="AF435" i="27" s="1"/>
  <c r="AI436" i="27"/>
  <c r="AI214" i="23"/>
  <c r="AI534" i="25"/>
  <c r="AI557" i="22"/>
  <c r="AE317" i="23"/>
  <c r="AF317" i="23" s="1"/>
  <c r="AI318" i="23"/>
  <c r="AI230" i="12"/>
  <c r="AI358" i="19"/>
  <c r="AI227" i="20"/>
  <c r="AE226" i="20"/>
  <c r="AF226" i="20" s="1"/>
  <c r="F115" i="20" s="1"/>
  <c r="AE557" i="26"/>
  <c r="AF557" i="26" s="1"/>
  <c r="AI558" i="26"/>
  <c r="AI536" i="24"/>
  <c r="AE428" i="24"/>
  <c r="AF428" i="24" s="1"/>
  <c r="AI429" i="24"/>
  <c r="AH229" i="12"/>
  <c r="AE331" i="27"/>
  <c r="AF331" i="27" s="1"/>
  <c r="AI332" i="27"/>
  <c r="AI565" i="19"/>
  <c r="AE564" i="19"/>
  <c r="AF564" i="19" s="1"/>
  <c r="AC218" i="2"/>
  <c r="D108" i="2" s="1"/>
  <c r="AG219" i="2"/>
  <c r="AE219" i="2" s="1"/>
  <c r="AF219" i="2" s="1"/>
  <c r="F109" i="2" s="1"/>
  <c r="AD218" i="2"/>
  <c r="E108" i="2" s="1"/>
  <c r="AC227" i="12"/>
  <c r="D115" i="12" s="1"/>
  <c r="AG228" i="12"/>
  <c r="AE228" i="12" s="1"/>
  <c r="AF228" i="12" s="1"/>
  <c r="AE227" i="12"/>
  <c r="AF227" i="12" s="1"/>
  <c r="F115" i="12" s="1"/>
  <c r="AI461" i="19"/>
  <c r="AI222" i="25"/>
  <c r="AH221" i="2"/>
  <c r="AI325" i="25"/>
  <c r="AI220" i="2"/>
  <c r="AI661" i="22"/>
  <c r="AG660" i="22" l="1"/>
  <c r="AD659" i="22"/>
  <c r="E132" i="22" s="1"/>
  <c r="AC659" i="22"/>
  <c r="D132" i="22" s="1"/>
  <c r="AE659" i="22"/>
  <c r="AF659" i="22" s="1"/>
  <c r="F132" i="22" s="1"/>
  <c r="AE345" i="22"/>
  <c r="AF345" i="22" s="1"/>
  <c r="B124" i="21"/>
  <c r="C123" i="21"/>
  <c r="B121" i="12"/>
  <c r="C120" i="12"/>
  <c r="AD245" i="26"/>
  <c r="AA215" i="23"/>
  <c r="AB214" i="23"/>
  <c r="AB227" i="21"/>
  <c r="AA228" i="21"/>
  <c r="AG250" i="19"/>
  <c r="AE250" i="19" s="1"/>
  <c r="AF250" i="19" s="1"/>
  <c r="AC249" i="19"/>
  <c r="AD249" i="19"/>
  <c r="AE350" i="26"/>
  <c r="AF350" i="26" s="1"/>
  <c r="AB425" i="23"/>
  <c r="AC425" i="23" s="1"/>
  <c r="AA426" i="23"/>
  <c r="AB454" i="26"/>
  <c r="AC454" i="26" s="1"/>
  <c r="AA455" i="26"/>
  <c r="AA353" i="14"/>
  <c r="AB352" i="14"/>
  <c r="AE352" i="14" s="1"/>
  <c r="AF352" i="14" s="1"/>
  <c r="AB437" i="27"/>
  <c r="AA438" i="27"/>
  <c r="AA231" i="20"/>
  <c r="AB230" i="20"/>
  <c r="AB326" i="24"/>
  <c r="AA327" i="24"/>
  <c r="AA563" i="26"/>
  <c r="AB562" i="26"/>
  <c r="AA434" i="24"/>
  <c r="AB433" i="24"/>
  <c r="AG213" i="23"/>
  <c r="AD212" i="23"/>
  <c r="E104" i="23" s="1"/>
  <c r="AC212" i="23"/>
  <c r="D104" i="23" s="1"/>
  <c r="AE212" i="23"/>
  <c r="AF212" i="23" s="1"/>
  <c r="AA251" i="14"/>
  <c r="AB250" i="14"/>
  <c r="C138" i="14"/>
  <c r="B139" i="14"/>
  <c r="AA461" i="14"/>
  <c r="AB460" i="14"/>
  <c r="AC460" i="14" s="1"/>
  <c r="AF356" i="19"/>
  <c r="AC429" i="24"/>
  <c r="AG430" i="24"/>
  <c r="AG460" i="19"/>
  <c r="AC460" i="19" s="1"/>
  <c r="AD459" i="19"/>
  <c r="E138" i="19" s="1"/>
  <c r="AC459" i="19"/>
  <c r="D138" i="19" s="1"/>
  <c r="AE459" i="19"/>
  <c r="AF459" i="19" s="1"/>
  <c r="AB335" i="27"/>
  <c r="AA336" i="27"/>
  <c r="C117" i="27"/>
  <c r="B118" i="27"/>
  <c r="AB230" i="27"/>
  <c r="AA231" i="27"/>
  <c r="AK438" i="27"/>
  <c r="AD437" i="27"/>
  <c r="AC437" i="27"/>
  <c r="AC225" i="27"/>
  <c r="D113" i="27" s="1"/>
  <c r="AD225" i="27"/>
  <c r="E113" i="27" s="1"/>
  <c r="AG226" i="27"/>
  <c r="AE225" i="27"/>
  <c r="AF225" i="27" s="1"/>
  <c r="F113" i="27" s="1"/>
  <c r="AG440" i="27"/>
  <c r="AC332" i="27"/>
  <c r="AG333" i="27"/>
  <c r="AD333" i="27" s="1"/>
  <c r="C136" i="26"/>
  <c r="B137" i="26"/>
  <c r="AA355" i="26"/>
  <c r="AB354" i="26"/>
  <c r="AB246" i="26"/>
  <c r="AA247" i="26"/>
  <c r="AE246" i="26"/>
  <c r="AF246" i="26" s="1"/>
  <c r="AA669" i="26"/>
  <c r="AB668" i="26"/>
  <c r="AC350" i="26"/>
  <c r="AD350" i="26"/>
  <c r="AL352" i="26"/>
  <c r="AG351" i="26"/>
  <c r="AI351" i="26"/>
  <c r="AM248" i="26"/>
  <c r="AG247" i="26"/>
  <c r="AI247" i="26"/>
  <c r="AC246" i="26"/>
  <c r="AD246" i="26"/>
  <c r="AG560" i="26"/>
  <c r="AC559" i="26"/>
  <c r="D135" i="26" s="1"/>
  <c r="AG557" i="22"/>
  <c r="AE557" i="22" s="1"/>
  <c r="AF557" i="22" s="1"/>
  <c r="AD556" i="22"/>
  <c r="AC556" i="22"/>
  <c r="AA455" i="22"/>
  <c r="AB454" i="22"/>
  <c r="AC454" i="22" s="1"/>
  <c r="AA245" i="22"/>
  <c r="AB244" i="22"/>
  <c r="AB346" i="22"/>
  <c r="AA347" i="22"/>
  <c r="AA664" i="22"/>
  <c r="AB663" i="22"/>
  <c r="AA564" i="22"/>
  <c r="AB563" i="22"/>
  <c r="B136" i="22"/>
  <c r="C135" i="22"/>
  <c r="AK563" i="22"/>
  <c r="AE243" i="22"/>
  <c r="AF243" i="22" s="1"/>
  <c r="AK662" i="22"/>
  <c r="AB333" i="21"/>
  <c r="AA334" i="21"/>
  <c r="AI226" i="21"/>
  <c r="AE226" i="21" s="1"/>
  <c r="AF226" i="21" s="1"/>
  <c r="F123" i="21" s="1"/>
  <c r="AL227" i="21"/>
  <c r="AG228" i="21"/>
  <c r="AD227" i="21"/>
  <c r="E124" i="21" s="1"/>
  <c r="AC227" i="21"/>
  <c r="D124" i="21" s="1"/>
  <c r="AG335" i="21"/>
  <c r="AC334" i="21"/>
  <c r="C120" i="20"/>
  <c r="B121" i="20"/>
  <c r="AG227" i="20"/>
  <c r="AD226" i="20"/>
  <c r="E115" i="20" s="1"/>
  <c r="AC226" i="20"/>
  <c r="D115" i="20" s="1"/>
  <c r="AA462" i="19"/>
  <c r="AB461" i="19"/>
  <c r="AB357" i="19"/>
  <c r="AE357" i="19" s="1"/>
  <c r="AA358" i="19"/>
  <c r="AD460" i="19"/>
  <c r="AD674" i="19"/>
  <c r="AA675" i="19"/>
  <c r="AE672" i="19"/>
  <c r="AC673" i="19"/>
  <c r="AB673" i="19"/>
  <c r="AB253" i="19"/>
  <c r="AA254" i="19"/>
  <c r="C142" i="19"/>
  <c r="B143" i="19"/>
  <c r="AA568" i="19"/>
  <c r="AB567" i="19"/>
  <c r="AC567" i="19" s="1"/>
  <c r="AG568" i="19"/>
  <c r="AH567" i="19"/>
  <c r="AD566" i="19"/>
  <c r="AD245" i="14"/>
  <c r="E135" i="14" s="1"/>
  <c r="AC245" i="14"/>
  <c r="D135" i="14" s="1"/>
  <c r="AG246" i="14"/>
  <c r="AE245" i="14"/>
  <c r="AF245" i="14" s="1"/>
  <c r="F135" i="14" s="1"/>
  <c r="AB326" i="25"/>
  <c r="AA327" i="25"/>
  <c r="AA536" i="25"/>
  <c r="AB535" i="25"/>
  <c r="AB429" i="25"/>
  <c r="AA430" i="25"/>
  <c r="AB639" i="25"/>
  <c r="AA640" i="25"/>
  <c r="AA220" i="25"/>
  <c r="AB219" i="25"/>
  <c r="AC219" i="25" s="1"/>
  <c r="B112" i="25"/>
  <c r="C111" i="25"/>
  <c r="AG533" i="25"/>
  <c r="AD532" i="25"/>
  <c r="E108" i="25" s="1"/>
  <c r="AE532" i="25"/>
  <c r="AF532" i="25" s="1"/>
  <c r="AC532" i="25"/>
  <c r="D108" i="25" s="1"/>
  <c r="AK535" i="25"/>
  <c r="AG429" i="25"/>
  <c r="AC428" i="25"/>
  <c r="AG222" i="25"/>
  <c r="AG326" i="25"/>
  <c r="AC325" i="25"/>
  <c r="AA221" i="24"/>
  <c r="AB220" i="24"/>
  <c r="AA535" i="24"/>
  <c r="AB534" i="24"/>
  <c r="C113" i="24"/>
  <c r="B114" i="24"/>
  <c r="AK326" i="24"/>
  <c r="AC325" i="24"/>
  <c r="AG533" i="24"/>
  <c r="AE532" i="24"/>
  <c r="AF532" i="24" s="1"/>
  <c r="F108" i="24" s="1"/>
  <c r="AD532" i="24"/>
  <c r="E108" i="24" s="1"/>
  <c r="AC532" i="24"/>
  <c r="D108" i="24" s="1"/>
  <c r="B110" i="23"/>
  <c r="C109" i="23"/>
  <c r="AH325" i="24"/>
  <c r="AE325" i="24" s="1"/>
  <c r="AF325" i="24" s="1"/>
  <c r="AD324" i="24"/>
  <c r="AB321" i="23"/>
  <c r="AA322" i="23"/>
  <c r="AC345" i="22"/>
  <c r="AD345" i="22"/>
  <c r="AK220" i="24"/>
  <c r="AC219" i="24"/>
  <c r="AD219" i="24"/>
  <c r="AH325" i="25"/>
  <c r="AD324" i="25"/>
  <c r="AH231" i="27"/>
  <c r="AG320" i="23"/>
  <c r="AC319" i="23"/>
  <c r="AK230" i="20"/>
  <c r="AH320" i="23"/>
  <c r="AD319" i="23"/>
  <c r="AK641" i="25"/>
  <c r="AK536" i="24"/>
  <c r="AC666" i="26"/>
  <c r="AG667" i="26"/>
  <c r="AM347" i="22"/>
  <c r="AG346" i="22"/>
  <c r="AI346" i="22"/>
  <c r="AG639" i="25"/>
  <c r="AC638" i="25"/>
  <c r="AD638" i="25"/>
  <c r="AK334" i="21"/>
  <c r="AI333" i="21"/>
  <c r="AD333" i="21"/>
  <c r="AK433" i="25"/>
  <c r="AK667" i="26"/>
  <c r="AD666" i="26"/>
  <c r="AK353" i="14"/>
  <c r="AD352" i="14"/>
  <c r="AC352" i="14"/>
  <c r="AH220" i="25"/>
  <c r="AD219" i="25"/>
  <c r="AK357" i="19"/>
  <c r="AC356" i="19"/>
  <c r="AD356" i="19"/>
  <c r="AH425" i="23"/>
  <c r="AD424" i="23"/>
  <c r="AH430" i="24"/>
  <c r="AD429" i="24"/>
  <c r="AH429" i="25"/>
  <c r="AD428" i="25"/>
  <c r="AA232" i="12"/>
  <c r="AB231" i="12"/>
  <c r="AK431" i="23"/>
  <c r="AG361" i="19"/>
  <c r="AL245" i="22"/>
  <c r="AI244" i="22"/>
  <c r="AG244" i="22"/>
  <c r="AK323" i="23"/>
  <c r="AA339" i="12"/>
  <c r="AB338" i="12"/>
  <c r="AL334" i="27"/>
  <c r="AL342" i="21"/>
  <c r="AG429" i="23"/>
  <c r="AD243" i="22"/>
  <c r="AC243" i="22"/>
  <c r="AG228" i="24"/>
  <c r="AL561" i="26"/>
  <c r="AD560" i="26"/>
  <c r="AG359" i="14"/>
  <c r="AG329" i="24"/>
  <c r="AL354" i="22"/>
  <c r="AK335" i="12"/>
  <c r="AC334" i="12"/>
  <c r="AD334" i="12"/>
  <c r="AB222" i="2"/>
  <c r="AA223" i="2"/>
  <c r="B113" i="2"/>
  <c r="C112" i="2"/>
  <c r="F104" i="23"/>
  <c r="F116" i="12"/>
  <c r="F133" i="26"/>
  <c r="AE334" i="12"/>
  <c r="AF334" i="12" s="1"/>
  <c r="AI335" i="12"/>
  <c r="AE663" i="26"/>
  <c r="AF663" i="26" s="1"/>
  <c r="AI664" i="26"/>
  <c r="AI326" i="24"/>
  <c r="AI248" i="14"/>
  <c r="AE423" i="23"/>
  <c r="AF423" i="23" s="1"/>
  <c r="AI424" i="23"/>
  <c r="AE428" i="25"/>
  <c r="AF428" i="25" s="1"/>
  <c r="AI429" i="25"/>
  <c r="F108" i="25"/>
  <c r="AI353" i="14"/>
  <c r="AI639" i="25"/>
  <c r="AE638" i="25"/>
  <c r="AF638" i="25" s="1"/>
  <c r="AI220" i="24"/>
  <c r="AE219" i="24"/>
  <c r="AF219" i="24" s="1"/>
  <c r="AI221" i="2"/>
  <c r="AI319" i="23"/>
  <c r="AE318" i="23"/>
  <c r="AF318" i="23" s="1"/>
  <c r="AI462" i="19"/>
  <c r="AI537" i="24"/>
  <c r="AI535" i="25"/>
  <c r="AE436" i="27"/>
  <c r="AF436" i="27" s="1"/>
  <c r="AI437" i="27"/>
  <c r="AI333" i="27"/>
  <c r="AE332" i="27"/>
  <c r="AF332" i="27" s="1"/>
  <c r="AI359" i="19"/>
  <c r="AC228" i="12"/>
  <c r="D116" i="12" s="1"/>
  <c r="AG229" i="12"/>
  <c r="AD229" i="12" s="1"/>
  <c r="AI251" i="19"/>
  <c r="AH222" i="2"/>
  <c r="AH230" i="12"/>
  <c r="F138" i="19"/>
  <c r="AI326" i="25"/>
  <c r="AE325" i="25"/>
  <c r="AF325" i="25" s="1"/>
  <c r="AI215" i="23"/>
  <c r="AE429" i="24"/>
  <c r="AF429" i="24" s="1"/>
  <c r="AI430" i="24"/>
  <c r="AI223" i="25"/>
  <c r="AI559" i="26"/>
  <c r="AE558" i="26"/>
  <c r="AF558" i="26" s="1"/>
  <c r="AG220" i="2"/>
  <c r="AE220" i="2" s="1"/>
  <c r="AF220" i="2" s="1"/>
  <c r="F110" i="2" s="1"/>
  <c r="AC219" i="2"/>
  <c r="D109" i="2" s="1"/>
  <c r="AD219" i="2"/>
  <c r="E109" i="2" s="1"/>
  <c r="AD228" i="12"/>
  <c r="E116" i="12" s="1"/>
  <c r="AI662" i="22"/>
  <c r="AE565" i="19"/>
  <c r="AF565" i="19" s="1"/>
  <c r="AI566" i="19"/>
  <c r="AI228" i="20"/>
  <c r="AE227" i="20"/>
  <c r="AF227" i="20" s="1"/>
  <c r="F116" i="20" s="1"/>
  <c r="AI231" i="12"/>
  <c r="AI558" i="22"/>
  <c r="AI228" i="27"/>
  <c r="AG661" i="22" l="1"/>
  <c r="AE660" i="22"/>
  <c r="AF660" i="22" s="1"/>
  <c r="F133" i="22" s="1"/>
  <c r="AD660" i="22"/>
  <c r="E133" i="22" s="1"/>
  <c r="AC660" i="22"/>
  <c r="D133" i="22" s="1"/>
  <c r="E136" i="26"/>
  <c r="AB426" i="23"/>
  <c r="AC426" i="23" s="1"/>
  <c r="AA427" i="23"/>
  <c r="AB228" i="21"/>
  <c r="AD228" i="21" s="1"/>
  <c r="E125" i="21" s="1"/>
  <c r="AA229" i="21"/>
  <c r="B122" i="12"/>
  <c r="C121" i="12"/>
  <c r="AE333" i="21"/>
  <c r="AF333" i="21" s="1"/>
  <c r="AC250" i="19"/>
  <c r="D139" i="19" s="1"/>
  <c r="AG251" i="19"/>
  <c r="AE251" i="19" s="1"/>
  <c r="AF251" i="19" s="1"/>
  <c r="AD250" i="19"/>
  <c r="E139" i="19" s="1"/>
  <c r="AE219" i="25"/>
  <c r="AF219" i="25" s="1"/>
  <c r="C124" i="21"/>
  <c r="B125" i="21"/>
  <c r="AA216" i="23"/>
  <c r="AB215" i="23"/>
  <c r="AB327" i="24"/>
  <c r="AA328" i="24"/>
  <c r="AB438" i="27"/>
  <c r="AA439" i="27"/>
  <c r="AA456" i="26"/>
  <c r="AB455" i="26"/>
  <c r="AC455" i="26" s="1"/>
  <c r="AB434" i="24"/>
  <c r="AA435" i="24"/>
  <c r="AB563" i="26"/>
  <c r="AA564" i="26"/>
  <c r="AB231" i="20"/>
  <c r="AA232" i="20"/>
  <c r="AA354" i="14"/>
  <c r="AB353" i="14"/>
  <c r="AG214" i="23"/>
  <c r="AD213" i="23"/>
  <c r="E105" i="23" s="1"/>
  <c r="AC213" i="23"/>
  <c r="D105" i="23" s="1"/>
  <c r="AE213" i="23"/>
  <c r="AF213" i="23" s="1"/>
  <c r="AB461" i="14"/>
  <c r="AC461" i="14" s="1"/>
  <c r="AA462" i="14"/>
  <c r="AB251" i="14"/>
  <c r="AA252" i="14"/>
  <c r="C139" i="14"/>
  <c r="B140" i="14"/>
  <c r="AC430" i="24"/>
  <c r="AG431" i="24"/>
  <c r="AE346" i="22"/>
  <c r="AF346" i="22" s="1"/>
  <c r="AG461" i="19"/>
  <c r="AE460" i="19"/>
  <c r="AF460" i="19" s="1"/>
  <c r="AB336" i="27"/>
  <c r="AA337" i="27"/>
  <c r="B119" i="27"/>
  <c r="C118" i="27"/>
  <c r="AB231" i="27"/>
  <c r="AA232" i="27"/>
  <c r="AK439" i="27"/>
  <c r="AC438" i="27"/>
  <c r="AD438" i="27"/>
  <c r="AD226" i="27"/>
  <c r="E114" i="27" s="1"/>
  <c r="AC226" i="27"/>
  <c r="D114" i="27" s="1"/>
  <c r="AG227" i="27"/>
  <c r="AE226" i="27"/>
  <c r="AF226" i="27" s="1"/>
  <c r="F114" i="27" s="1"/>
  <c r="AC333" i="27"/>
  <c r="AG334" i="27"/>
  <c r="AG441" i="27"/>
  <c r="C137" i="26"/>
  <c r="B138" i="26"/>
  <c r="AA356" i="26"/>
  <c r="AB355" i="26"/>
  <c r="AB669" i="26"/>
  <c r="AA670" i="26"/>
  <c r="AA248" i="26"/>
  <c r="AB247" i="26"/>
  <c r="AC247" i="26" s="1"/>
  <c r="AL353" i="26"/>
  <c r="AG352" i="26"/>
  <c r="AI352" i="26"/>
  <c r="AE351" i="26"/>
  <c r="AF351" i="26" s="1"/>
  <c r="AC351" i="26"/>
  <c r="AD351" i="26"/>
  <c r="AG248" i="26"/>
  <c r="AI248" i="26"/>
  <c r="AM249" i="26"/>
  <c r="AE247" i="26"/>
  <c r="AF247" i="26" s="1"/>
  <c r="AC560" i="26"/>
  <c r="D136" i="26" s="1"/>
  <c r="AG561" i="26"/>
  <c r="AD561" i="26" s="1"/>
  <c r="E137" i="26" s="1"/>
  <c r="AA348" i="22"/>
  <c r="AB347" i="22"/>
  <c r="AC557" i="22"/>
  <c r="AG558" i="22"/>
  <c r="AE558" i="22" s="1"/>
  <c r="AF558" i="22" s="1"/>
  <c r="AD557" i="22"/>
  <c r="AA246" i="22"/>
  <c r="AB245" i="22"/>
  <c r="AA456" i="22"/>
  <c r="AB455" i="22"/>
  <c r="AC455" i="22" s="1"/>
  <c r="AA565" i="22"/>
  <c r="AB564" i="22"/>
  <c r="AB664" i="22"/>
  <c r="AA665" i="22"/>
  <c r="C136" i="22"/>
  <c r="B137" i="22"/>
  <c r="AK663" i="22"/>
  <c r="AK564" i="22"/>
  <c r="AB334" i="21"/>
  <c r="AA335" i="21"/>
  <c r="AL228" i="21"/>
  <c r="AI227" i="21"/>
  <c r="AE227" i="21" s="1"/>
  <c r="AF227" i="21" s="1"/>
  <c r="F124" i="21" s="1"/>
  <c r="AC228" i="21"/>
  <c r="D125" i="21" s="1"/>
  <c r="AG229" i="21"/>
  <c r="AG336" i="21"/>
  <c r="AC335" i="21"/>
  <c r="B122" i="20"/>
  <c r="C121" i="20"/>
  <c r="AD227" i="20"/>
  <c r="E116" i="20" s="1"/>
  <c r="AC227" i="20"/>
  <c r="D116" i="20" s="1"/>
  <c r="AG228" i="20"/>
  <c r="AE228" i="20" s="1"/>
  <c r="AF228" i="20" s="1"/>
  <c r="F117" i="20" s="1"/>
  <c r="AA463" i="19"/>
  <c r="AB462" i="19"/>
  <c r="AB358" i="19"/>
  <c r="AE358" i="19" s="1"/>
  <c r="AA359" i="19"/>
  <c r="AB254" i="19"/>
  <c r="AA255" i="19"/>
  <c r="AC674" i="19"/>
  <c r="AB674" i="19"/>
  <c r="AE673" i="19"/>
  <c r="AA676" i="19"/>
  <c r="AD675" i="19"/>
  <c r="AA569" i="19"/>
  <c r="AB568" i="19"/>
  <c r="AC568" i="19" s="1"/>
  <c r="B144" i="19"/>
  <c r="C143" i="19"/>
  <c r="AG569" i="19"/>
  <c r="AH568" i="19"/>
  <c r="AD567" i="19"/>
  <c r="AC246" i="14"/>
  <c r="D136" i="14" s="1"/>
  <c r="AG247" i="14"/>
  <c r="AD246" i="14"/>
  <c r="E136" i="14" s="1"/>
  <c r="AE246" i="14"/>
  <c r="AF246" i="14" s="1"/>
  <c r="F136" i="14" s="1"/>
  <c r="AA537" i="25"/>
  <c r="AB536" i="25"/>
  <c r="AA328" i="25"/>
  <c r="AB327" i="25"/>
  <c r="AB220" i="25"/>
  <c r="AC220" i="25" s="1"/>
  <c r="AA221" i="25"/>
  <c r="AB640" i="25"/>
  <c r="AA641" i="25"/>
  <c r="AA431" i="25"/>
  <c r="AB430" i="25"/>
  <c r="C112" i="25"/>
  <c r="B113" i="25"/>
  <c r="AG534" i="25"/>
  <c r="AD533" i="25"/>
  <c r="E109" i="25" s="1"/>
  <c r="AC533" i="25"/>
  <c r="AE533" i="25"/>
  <c r="AF533" i="25" s="1"/>
  <c r="F109" i="25" s="1"/>
  <c r="D109" i="25"/>
  <c r="AK536" i="25"/>
  <c r="AG430" i="25"/>
  <c r="AC429" i="25"/>
  <c r="AG327" i="25"/>
  <c r="AC326" i="25"/>
  <c r="AG223" i="25"/>
  <c r="AB535" i="24"/>
  <c r="AA536" i="24"/>
  <c r="AA222" i="24"/>
  <c r="AB221" i="24"/>
  <c r="C114" i="24"/>
  <c r="B115" i="24"/>
  <c r="AK327" i="24"/>
  <c r="AC326" i="24"/>
  <c r="AG534" i="24"/>
  <c r="AE533" i="24"/>
  <c r="AF533" i="24" s="1"/>
  <c r="F109" i="24" s="1"/>
  <c r="AC533" i="24"/>
  <c r="D109" i="24" s="1"/>
  <c r="AD533" i="24"/>
  <c r="E109" i="24" s="1"/>
  <c r="C110" i="23"/>
  <c r="B111" i="23"/>
  <c r="AH326" i="24"/>
  <c r="AE326" i="24" s="1"/>
  <c r="AF326" i="24" s="1"/>
  <c r="AD325" i="24"/>
  <c r="AA323" i="23"/>
  <c r="AB322" i="23"/>
  <c r="AB232" i="12"/>
  <c r="AA233" i="12"/>
  <c r="AH430" i="25"/>
  <c r="AD429" i="25"/>
  <c r="AH431" i="24"/>
  <c r="AD430" i="24"/>
  <c r="AH426" i="23"/>
  <c r="AD425" i="23"/>
  <c r="AH221" i="25"/>
  <c r="AD220" i="25"/>
  <c r="AE220" i="25"/>
  <c r="AF220" i="25" s="1"/>
  <c r="AK434" i="25"/>
  <c r="AG640" i="25"/>
  <c r="AC639" i="25"/>
  <c r="AD639" i="25"/>
  <c r="AC346" i="22"/>
  <c r="AD346" i="22"/>
  <c r="AG668" i="26"/>
  <c r="AC667" i="26"/>
  <c r="AK537" i="24"/>
  <c r="AK358" i="19"/>
  <c r="AD357" i="19"/>
  <c r="AC357" i="19"/>
  <c r="AK354" i="14"/>
  <c r="AD353" i="14"/>
  <c r="AC353" i="14"/>
  <c r="AK668" i="26"/>
  <c r="AD667" i="26"/>
  <c r="AD334" i="21"/>
  <c r="AK335" i="21"/>
  <c r="AI334" i="21"/>
  <c r="AE334" i="21" s="1"/>
  <c r="AF334" i="21" s="1"/>
  <c r="AM348" i="22"/>
  <c r="AG347" i="22"/>
  <c r="AI347" i="22"/>
  <c r="AK642" i="25"/>
  <c r="AH321" i="23"/>
  <c r="AD320" i="23"/>
  <c r="AK231" i="20"/>
  <c r="AG321" i="23"/>
  <c r="AC320" i="23"/>
  <c r="AH232" i="27"/>
  <c r="AH326" i="25"/>
  <c r="AE326" i="25" s="1"/>
  <c r="AF326" i="25" s="1"/>
  <c r="AD325" i="25"/>
  <c r="AK221" i="24"/>
  <c r="AC220" i="24"/>
  <c r="AD220" i="24"/>
  <c r="AF357" i="19"/>
  <c r="AL562" i="26"/>
  <c r="AL343" i="21"/>
  <c r="AL335" i="27"/>
  <c r="AD334" i="27"/>
  <c r="AD244" i="22"/>
  <c r="AC244" i="22"/>
  <c r="AL246" i="22"/>
  <c r="AI245" i="22"/>
  <c r="AG245" i="22"/>
  <c r="AL355" i="22"/>
  <c r="AG229" i="24"/>
  <c r="AA340" i="12"/>
  <c r="AB339" i="12"/>
  <c r="AK432" i="23"/>
  <c r="AG330" i="24"/>
  <c r="AG360" i="14"/>
  <c r="AG430" i="23"/>
  <c r="AK324" i="23"/>
  <c r="AG362" i="19"/>
  <c r="AE244" i="22"/>
  <c r="AF244" i="22" s="1"/>
  <c r="E117" i="12"/>
  <c r="AK336" i="12"/>
  <c r="AC335" i="12"/>
  <c r="AD335" i="12"/>
  <c r="AB223" i="2"/>
  <c r="AA224" i="2"/>
  <c r="C113" i="2"/>
  <c r="B114" i="2"/>
  <c r="AE229" i="12"/>
  <c r="AF229" i="12" s="1"/>
  <c r="F117" i="12" s="1"/>
  <c r="F139" i="19"/>
  <c r="AE335" i="12"/>
  <c r="AF335" i="12" s="1"/>
  <c r="AI336" i="12"/>
  <c r="F134" i="26"/>
  <c r="F105" i="23"/>
  <c r="AE639" i="25"/>
  <c r="AF639" i="25" s="1"/>
  <c r="AI640" i="25"/>
  <c r="AI327" i="24"/>
  <c r="AI249" i="14"/>
  <c r="AE429" i="25"/>
  <c r="AF429" i="25" s="1"/>
  <c r="AI430" i="25"/>
  <c r="AI665" i="26"/>
  <c r="AE664" i="26"/>
  <c r="AF664" i="26" s="1"/>
  <c r="AE424" i="23"/>
  <c r="AF424" i="23" s="1"/>
  <c r="AI425" i="23"/>
  <c r="AI354" i="14"/>
  <c r="AE353" i="14"/>
  <c r="AF353" i="14" s="1"/>
  <c r="AI221" i="24"/>
  <c r="AE220" i="24"/>
  <c r="AF220" i="24" s="1"/>
  <c r="AI360" i="19"/>
  <c r="AI536" i="25"/>
  <c r="AI463" i="19"/>
  <c r="AC229" i="12"/>
  <c r="D117" i="12" s="1"/>
  <c r="AG230" i="12"/>
  <c r="AD230" i="12" s="1"/>
  <c r="AI232" i="12"/>
  <c r="AE430" i="24"/>
  <c r="AF430" i="24" s="1"/>
  <c r="AI431" i="24"/>
  <c r="AI252" i="19"/>
  <c r="AI216" i="23"/>
  <c r="AE333" i="27"/>
  <c r="AF333" i="27" s="1"/>
  <c r="AI334" i="27"/>
  <c r="AI224" i="25"/>
  <c r="AH231" i="12"/>
  <c r="AI538" i="24"/>
  <c r="AE319" i="23"/>
  <c r="AF319" i="23" s="1"/>
  <c r="AI320" i="23"/>
  <c r="AI438" i="27"/>
  <c r="AE437" i="27"/>
  <c r="AF437" i="27" s="1"/>
  <c r="AI327" i="25"/>
  <c r="AI229" i="20"/>
  <c r="AI229" i="27"/>
  <c r="AI567" i="19"/>
  <c r="AE566" i="19"/>
  <c r="AF566" i="19" s="1"/>
  <c r="AG221" i="2"/>
  <c r="AE221" i="2" s="1"/>
  <c r="AF221" i="2" s="1"/>
  <c r="F111" i="2" s="1"/>
  <c r="AC220" i="2"/>
  <c r="D110" i="2" s="1"/>
  <c r="AD220" i="2"/>
  <c r="E110" i="2" s="1"/>
  <c r="AI559" i="22"/>
  <c r="AI663" i="22"/>
  <c r="AE559" i="26"/>
  <c r="AF559" i="26" s="1"/>
  <c r="AI560" i="26"/>
  <c r="AH223" i="2"/>
  <c r="AI222" i="2"/>
  <c r="AG662" i="22" l="1"/>
  <c r="AE661" i="22"/>
  <c r="AF661" i="22" s="1"/>
  <c r="F134" i="22" s="1"/>
  <c r="AD661" i="22"/>
  <c r="AC661" i="22"/>
  <c r="D134" i="22" s="1"/>
  <c r="E134" i="22"/>
  <c r="C125" i="21"/>
  <c r="B126" i="21"/>
  <c r="AG252" i="19"/>
  <c r="AC251" i="19"/>
  <c r="AD251" i="19"/>
  <c r="AA217" i="23"/>
  <c r="AB216" i="23"/>
  <c r="C122" i="12"/>
  <c r="B123" i="12"/>
  <c r="AA428" i="23"/>
  <c r="AB427" i="23"/>
  <c r="AC427" i="23" s="1"/>
  <c r="AA230" i="21"/>
  <c r="AB229" i="21"/>
  <c r="AA233" i="20"/>
  <c r="AB232" i="20"/>
  <c r="AB564" i="26"/>
  <c r="AA565" i="26"/>
  <c r="AB435" i="24"/>
  <c r="AA436" i="24"/>
  <c r="AB439" i="27"/>
  <c r="AA440" i="27"/>
  <c r="AA329" i="24"/>
  <c r="AB328" i="24"/>
  <c r="AA355" i="14"/>
  <c r="AB354" i="14"/>
  <c r="AB456" i="26"/>
  <c r="AC456" i="26" s="1"/>
  <c r="AA457" i="26"/>
  <c r="AF358" i="19"/>
  <c r="AC214" i="23"/>
  <c r="D106" i="23" s="1"/>
  <c r="AD214" i="23"/>
  <c r="E106" i="23" s="1"/>
  <c r="AG215" i="23"/>
  <c r="AE214" i="23"/>
  <c r="AF214" i="23" s="1"/>
  <c r="AE347" i="22"/>
  <c r="AF347" i="22" s="1"/>
  <c r="C140" i="14"/>
  <c r="B141" i="14"/>
  <c r="AA253" i="14"/>
  <c r="AB252" i="14"/>
  <c r="AA463" i="14"/>
  <c r="AB462" i="14"/>
  <c r="AC462" i="14" s="1"/>
  <c r="AC431" i="24"/>
  <c r="AG432" i="24"/>
  <c r="AC461" i="19"/>
  <c r="D140" i="19" s="1"/>
  <c r="AG462" i="19"/>
  <c r="AD461" i="19"/>
  <c r="AE461" i="19"/>
  <c r="AF461" i="19" s="1"/>
  <c r="AB337" i="27"/>
  <c r="AA338" i="27"/>
  <c r="B120" i="27"/>
  <c r="C119" i="27"/>
  <c r="AA233" i="27"/>
  <c r="AB232" i="27"/>
  <c r="AD227" i="27"/>
  <c r="E115" i="27" s="1"/>
  <c r="AG228" i="27"/>
  <c r="AC227" i="27"/>
  <c r="D115" i="27" s="1"/>
  <c r="AE227" i="27"/>
  <c r="AF227" i="27" s="1"/>
  <c r="F115" i="27" s="1"/>
  <c r="AK440" i="27"/>
  <c r="AD439" i="27"/>
  <c r="AC439" i="27"/>
  <c r="AG442" i="27"/>
  <c r="AC334" i="27"/>
  <c r="AG335" i="27"/>
  <c r="AD335" i="27" s="1"/>
  <c r="AD247" i="26"/>
  <c r="C138" i="26"/>
  <c r="B139" i="26"/>
  <c r="AB248" i="26"/>
  <c r="AC248" i="26" s="1"/>
  <c r="AA249" i="26"/>
  <c r="AA357" i="26"/>
  <c r="AB356" i="26"/>
  <c r="AA671" i="26"/>
  <c r="AB670" i="26"/>
  <c r="AE248" i="26"/>
  <c r="AF248" i="26" s="1"/>
  <c r="F135" i="26"/>
  <c r="AI353" i="26"/>
  <c r="AL354" i="26"/>
  <c r="AG353" i="26"/>
  <c r="AE352" i="26"/>
  <c r="AF352" i="26" s="1"/>
  <c r="AD352" i="26"/>
  <c r="AC352" i="26"/>
  <c r="AI249" i="26"/>
  <c r="AM250" i="26"/>
  <c r="AG249" i="26"/>
  <c r="AD248" i="26"/>
  <c r="AC561" i="26"/>
  <c r="D137" i="26" s="1"/>
  <c r="AG562" i="26"/>
  <c r="AB348" i="22"/>
  <c r="AA349" i="22"/>
  <c r="AB456" i="22"/>
  <c r="AC456" i="22" s="1"/>
  <c r="AA457" i="22"/>
  <c r="AB246" i="22"/>
  <c r="AA247" i="22"/>
  <c r="AC558" i="22"/>
  <c r="AG559" i="22"/>
  <c r="AE559" i="22" s="1"/>
  <c r="AF559" i="22" s="1"/>
  <c r="AD558" i="22"/>
  <c r="AA566" i="22"/>
  <c r="AB565" i="22"/>
  <c r="AA666" i="22"/>
  <c r="AB665" i="22"/>
  <c r="B138" i="22"/>
  <c r="C137" i="22"/>
  <c r="AK664" i="22"/>
  <c r="AK565" i="22"/>
  <c r="AB335" i="21"/>
  <c r="AA336" i="21"/>
  <c r="AL229" i="21"/>
  <c r="AD229" i="21" s="1"/>
  <c r="E126" i="21" s="1"/>
  <c r="AI228" i="21"/>
  <c r="AE228" i="21" s="1"/>
  <c r="AF228" i="21" s="1"/>
  <c r="F125" i="21" s="1"/>
  <c r="AC336" i="21"/>
  <c r="AG337" i="21"/>
  <c r="AG230" i="21"/>
  <c r="AC229" i="21"/>
  <c r="D126" i="21" s="1"/>
  <c r="B123" i="20"/>
  <c r="C122" i="20"/>
  <c r="AG229" i="20"/>
  <c r="AE229" i="20" s="1"/>
  <c r="AF229" i="20" s="1"/>
  <c r="F118" i="20" s="1"/>
  <c r="AD228" i="20"/>
  <c r="E117" i="20" s="1"/>
  <c r="AC228" i="20"/>
  <c r="D117" i="20" s="1"/>
  <c r="AA464" i="19"/>
  <c r="AB463" i="19"/>
  <c r="AB359" i="19"/>
  <c r="AE359" i="19" s="1"/>
  <c r="AA360" i="19"/>
  <c r="AB675" i="19"/>
  <c r="AC675" i="19"/>
  <c r="AD676" i="19"/>
  <c r="AA677" i="19"/>
  <c r="AB255" i="19"/>
  <c r="AA256" i="19"/>
  <c r="AE674" i="19"/>
  <c r="AB569" i="19"/>
  <c r="AC569" i="19" s="1"/>
  <c r="AA570" i="19"/>
  <c r="B145" i="19"/>
  <c r="C144" i="19"/>
  <c r="AG570" i="19"/>
  <c r="AH569" i="19"/>
  <c r="AD568" i="19"/>
  <c r="AC247" i="14"/>
  <c r="D137" i="14" s="1"/>
  <c r="AD247" i="14"/>
  <c r="E137" i="14" s="1"/>
  <c r="AG248" i="14"/>
  <c r="AE247" i="14"/>
  <c r="AF247" i="14" s="1"/>
  <c r="F137" i="14" s="1"/>
  <c r="AA329" i="25"/>
  <c r="AB328" i="25"/>
  <c r="AA538" i="25"/>
  <c r="AB537" i="25"/>
  <c r="AA432" i="25"/>
  <c r="AB431" i="25"/>
  <c r="AA642" i="25"/>
  <c r="AB641" i="25"/>
  <c r="AB221" i="25"/>
  <c r="AC221" i="25" s="1"/>
  <c r="AA222" i="25"/>
  <c r="B114" i="25"/>
  <c r="C113" i="25"/>
  <c r="AG535" i="25"/>
  <c r="AD534" i="25"/>
  <c r="E110" i="25" s="1"/>
  <c r="AE534" i="25"/>
  <c r="AF534" i="25" s="1"/>
  <c r="F110" i="25" s="1"/>
  <c r="AC534" i="25"/>
  <c r="D110" i="25" s="1"/>
  <c r="AK537" i="25"/>
  <c r="AG431" i="25"/>
  <c r="AC430" i="25"/>
  <c r="AG224" i="25"/>
  <c r="AG328" i="25"/>
  <c r="AC327" i="25"/>
  <c r="AB222" i="24"/>
  <c r="AA223" i="24"/>
  <c r="AA537" i="24"/>
  <c r="AB536" i="24"/>
  <c r="C115" i="24"/>
  <c r="B116" i="24"/>
  <c r="AK328" i="24"/>
  <c r="AC327" i="24"/>
  <c r="AG535" i="24"/>
  <c r="AE534" i="24"/>
  <c r="AF534" i="24" s="1"/>
  <c r="F110" i="24" s="1"/>
  <c r="AC534" i="24"/>
  <c r="D110" i="24" s="1"/>
  <c r="AD534" i="24"/>
  <c r="E110" i="24" s="1"/>
  <c r="B112" i="23"/>
  <c r="C111" i="23"/>
  <c r="AH327" i="24"/>
  <c r="AE327" i="24" s="1"/>
  <c r="AF327" i="24" s="1"/>
  <c r="AD326" i="24"/>
  <c r="AB323" i="23"/>
  <c r="AA324" i="23"/>
  <c r="AK643" i="25"/>
  <c r="AC347" i="22"/>
  <c r="AD347" i="22"/>
  <c r="AK669" i="26"/>
  <c r="AD668" i="26"/>
  <c r="AK359" i="19"/>
  <c r="AD358" i="19"/>
  <c r="AC358" i="19"/>
  <c r="AG641" i="25"/>
  <c r="AD640" i="25"/>
  <c r="AC640" i="25"/>
  <c r="AH222" i="25"/>
  <c r="AH427" i="23"/>
  <c r="AD426" i="23"/>
  <c r="AH432" i="24"/>
  <c r="AD431" i="24"/>
  <c r="AH431" i="25"/>
  <c r="AD430" i="25"/>
  <c r="AK222" i="24"/>
  <c r="AD221" i="24"/>
  <c r="AC221" i="24"/>
  <c r="AH327" i="25"/>
  <c r="AD326" i="25"/>
  <c r="AH233" i="27"/>
  <c r="AG322" i="23"/>
  <c r="AC321" i="23"/>
  <c r="AK232" i="20"/>
  <c r="AH322" i="23"/>
  <c r="AD321" i="23"/>
  <c r="AM349" i="22"/>
  <c r="AG348" i="22"/>
  <c r="AI348" i="22"/>
  <c r="AD335" i="21"/>
  <c r="AK336" i="21"/>
  <c r="AI335" i="21"/>
  <c r="AK355" i="14"/>
  <c r="AD354" i="14"/>
  <c r="AC354" i="14"/>
  <c r="AK538" i="24"/>
  <c r="AG669" i="26"/>
  <c r="AC668" i="26"/>
  <c r="AK435" i="25"/>
  <c r="AA234" i="12"/>
  <c r="AB233" i="12"/>
  <c r="AG363" i="19"/>
  <c r="AK325" i="23"/>
  <c r="AG361" i="14"/>
  <c r="AG230" i="24"/>
  <c r="AL563" i="26"/>
  <c r="AD562" i="26"/>
  <c r="AE245" i="22"/>
  <c r="AF245" i="22" s="1"/>
  <c r="AG431" i="23"/>
  <c r="AG331" i="24"/>
  <c r="AK433" i="23"/>
  <c r="AB340" i="12"/>
  <c r="AA341" i="12"/>
  <c r="AL356" i="22"/>
  <c r="AC245" i="22"/>
  <c r="AD245" i="22"/>
  <c r="AL247" i="22"/>
  <c r="AG246" i="22"/>
  <c r="AI246" i="22"/>
  <c r="AL336" i="27"/>
  <c r="AL344" i="21"/>
  <c r="E118" i="12"/>
  <c r="AK337" i="12"/>
  <c r="AD336" i="12"/>
  <c r="AC336" i="12"/>
  <c r="AB224" i="2"/>
  <c r="AA225" i="2"/>
  <c r="B115" i="2"/>
  <c r="C114" i="2"/>
  <c r="AE336" i="12"/>
  <c r="AF336" i="12" s="1"/>
  <c r="AI337" i="12"/>
  <c r="AI250" i="14"/>
  <c r="F106" i="23"/>
  <c r="AI666" i="26"/>
  <c r="AE665" i="26"/>
  <c r="AF665" i="26" s="1"/>
  <c r="AE640" i="25"/>
  <c r="AF640" i="25" s="1"/>
  <c r="AI641" i="25"/>
  <c r="AI328" i="24"/>
  <c r="AI222" i="24"/>
  <c r="AE221" i="24"/>
  <c r="AF221" i="24" s="1"/>
  <c r="AI431" i="25"/>
  <c r="AE430" i="25"/>
  <c r="AF430" i="25" s="1"/>
  <c r="AI355" i="14"/>
  <c r="AE354" i="14"/>
  <c r="AF354" i="14" s="1"/>
  <c r="AI426" i="23"/>
  <c r="AE425" i="23"/>
  <c r="AF425" i="23" s="1"/>
  <c r="AI664" i="22"/>
  <c r="AI568" i="19"/>
  <c r="AE567" i="19"/>
  <c r="AF567" i="19" s="1"/>
  <c r="AI335" i="27"/>
  <c r="AE334" i="27"/>
  <c r="AF334" i="27" s="1"/>
  <c r="AE431" i="24"/>
  <c r="AF431" i="24" s="1"/>
  <c r="AI432" i="24"/>
  <c r="AH224" i="2"/>
  <c r="AI560" i="22"/>
  <c r="AI439" i="27"/>
  <c r="AE438" i="27"/>
  <c r="AF438" i="27" s="1"/>
  <c r="AI225" i="25"/>
  <c r="AI217" i="23"/>
  <c r="AI537" i="25"/>
  <c r="AI328" i="25"/>
  <c r="AE327" i="25"/>
  <c r="AF327" i="25" s="1"/>
  <c r="AI233" i="12"/>
  <c r="AI464" i="19"/>
  <c r="AI230" i="27"/>
  <c r="F140" i="19"/>
  <c r="AC221" i="2"/>
  <c r="D111" i="2" s="1"/>
  <c r="AG222" i="2"/>
  <c r="AE222" i="2" s="1"/>
  <c r="AF222" i="2" s="1"/>
  <c r="F112" i="2" s="1"/>
  <c r="AD221" i="2"/>
  <c r="E111" i="2" s="1"/>
  <c r="AI230" i="20"/>
  <c r="AH232" i="12"/>
  <c r="AE320" i="23"/>
  <c r="AF320" i="23" s="1"/>
  <c r="AI321" i="23"/>
  <c r="AI223" i="2"/>
  <c r="AE560" i="26"/>
  <c r="AF560" i="26" s="1"/>
  <c r="AI561" i="26"/>
  <c r="AI539" i="24"/>
  <c r="AI253" i="19"/>
  <c r="AE252" i="19"/>
  <c r="AF252" i="19" s="1"/>
  <c r="AC230" i="12"/>
  <c r="D118" i="12" s="1"/>
  <c r="AG231" i="12"/>
  <c r="AE231" i="12" s="1"/>
  <c r="AF231" i="12" s="1"/>
  <c r="AE230" i="12"/>
  <c r="AF230" i="12" s="1"/>
  <c r="F118" i="12" s="1"/>
  <c r="AI361" i="19"/>
  <c r="AG663" i="22" l="1"/>
  <c r="AC662" i="22"/>
  <c r="D135" i="22" s="1"/>
  <c r="AE662" i="22"/>
  <c r="AF662" i="22" s="1"/>
  <c r="F135" i="22" s="1"/>
  <c r="AD662" i="22"/>
  <c r="E135" i="22" s="1"/>
  <c r="AA218" i="23"/>
  <c r="AB217" i="23"/>
  <c r="E140" i="19"/>
  <c r="AB428" i="23"/>
  <c r="AC428" i="23" s="1"/>
  <c r="AA429" i="23"/>
  <c r="E138" i="26"/>
  <c r="AD221" i="25"/>
  <c r="B124" i="12"/>
  <c r="C123" i="12"/>
  <c r="AG253" i="19"/>
  <c r="AD252" i="19"/>
  <c r="AC252" i="19"/>
  <c r="AB230" i="21"/>
  <c r="AA231" i="21"/>
  <c r="AE335" i="21"/>
  <c r="AF335" i="21" s="1"/>
  <c r="B127" i="21"/>
  <c r="C126" i="21"/>
  <c r="AA458" i="26"/>
  <c r="AB457" i="26"/>
  <c r="AC457" i="26" s="1"/>
  <c r="AA441" i="27"/>
  <c r="AB440" i="27"/>
  <c r="AA437" i="24"/>
  <c r="AB436" i="24"/>
  <c r="AB565" i="26"/>
  <c r="AA566" i="26"/>
  <c r="AA356" i="14"/>
  <c r="AB355" i="14"/>
  <c r="AA330" i="24"/>
  <c r="AB329" i="24"/>
  <c r="AA234" i="20"/>
  <c r="AB233" i="20"/>
  <c r="AD215" i="23"/>
  <c r="E107" i="23" s="1"/>
  <c r="AG216" i="23"/>
  <c r="AC215" i="23"/>
  <c r="D107" i="23" s="1"/>
  <c r="AE215" i="23"/>
  <c r="AF215" i="23" s="1"/>
  <c r="F107" i="23" s="1"/>
  <c r="AB463" i="14"/>
  <c r="AC463" i="14" s="1"/>
  <c r="AA464" i="14"/>
  <c r="AB253" i="14"/>
  <c r="AA254" i="14"/>
  <c r="C141" i="14"/>
  <c r="B142" i="14"/>
  <c r="AC432" i="24"/>
  <c r="AG433" i="24"/>
  <c r="AE221" i="25"/>
  <c r="AF221" i="25" s="1"/>
  <c r="AF359" i="19"/>
  <c r="AC462" i="19"/>
  <c r="D141" i="19" s="1"/>
  <c r="AE462" i="19"/>
  <c r="AF462" i="19" s="1"/>
  <c r="F141" i="19" s="1"/>
  <c r="AD462" i="19"/>
  <c r="AG463" i="19"/>
  <c r="AE348" i="22"/>
  <c r="AF348" i="22" s="1"/>
  <c r="AA339" i="27"/>
  <c r="AB338" i="27"/>
  <c r="B121" i="27"/>
  <c r="C120" i="27"/>
  <c r="AA234" i="27"/>
  <c r="AB233" i="27"/>
  <c r="AK441" i="27"/>
  <c r="AD440" i="27"/>
  <c r="AC440" i="27"/>
  <c r="AG229" i="27"/>
  <c r="AD228" i="27"/>
  <c r="E116" i="27" s="1"/>
  <c r="AC228" i="27"/>
  <c r="D116" i="27" s="1"/>
  <c r="AE228" i="27"/>
  <c r="AF228" i="27" s="1"/>
  <c r="F116" i="27" s="1"/>
  <c r="AG336" i="27"/>
  <c r="AD336" i="27" s="1"/>
  <c r="AC335" i="27"/>
  <c r="AG443" i="27"/>
  <c r="B140" i="26"/>
  <c r="C139" i="26"/>
  <c r="AA672" i="26"/>
  <c r="AB671" i="26"/>
  <c r="AA358" i="26"/>
  <c r="AB357" i="26"/>
  <c r="AA250" i="26"/>
  <c r="AB249" i="26"/>
  <c r="AC249" i="26" s="1"/>
  <c r="AD353" i="26"/>
  <c r="AC353" i="26"/>
  <c r="AE353" i="26"/>
  <c r="AF353" i="26" s="1"/>
  <c r="AG354" i="26"/>
  <c r="AI354" i="26"/>
  <c r="AL355" i="26"/>
  <c r="AG563" i="26"/>
  <c r="AC562" i="26"/>
  <c r="D138" i="26" s="1"/>
  <c r="AI250" i="26"/>
  <c r="AM251" i="26"/>
  <c r="AG250" i="26"/>
  <c r="AC559" i="22"/>
  <c r="AD559" i="22"/>
  <c r="AG560" i="22"/>
  <c r="AE560" i="22" s="1"/>
  <c r="AF560" i="22" s="1"/>
  <c r="AA248" i="22"/>
  <c r="AB247" i="22"/>
  <c r="AB457" i="22"/>
  <c r="AC457" i="22" s="1"/>
  <c r="AA458" i="22"/>
  <c r="AA350" i="22"/>
  <c r="AB349" i="22"/>
  <c r="AB666" i="22"/>
  <c r="AA667" i="22"/>
  <c r="AA567" i="22"/>
  <c r="AB566" i="22"/>
  <c r="B139" i="22"/>
  <c r="C138" i="22"/>
  <c r="AK566" i="22"/>
  <c r="AK665" i="22"/>
  <c r="AB336" i="21"/>
  <c r="AA337" i="21"/>
  <c r="AL230" i="21"/>
  <c r="AI229" i="21"/>
  <c r="AE229" i="21" s="1"/>
  <c r="AF229" i="21" s="1"/>
  <c r="F126" i="21" s="1"/>
  <c r="AD230" i="21"/>
  <c r="E127" i="21" s="1"/>
  <c r="AC230" i="21"/>
  <c r="D127" i="21" s="1"/>
  <c r="AG231" i="21"/>
  <c r="AG338" i="21"/>
  <c r="AC337" i="21"/>
  <c r="B124" i="20"/>
  <c r="C123" i="20"/>
  <c r="AG230" i="20"/>
  <c r="AD229" i="20"/>
  <c r="E118" i="20" s="1"/>
  <c r="AC229" i="20"/>
  <c r="D118" i="20" s="1"/>
  <c r="AB464" i="19"/>
  <c r="AA465" i="19"/>
  <c r="AB360" i="19"/>
  <c r="AE360" i="19" s="1"/>
  <c r="AA361" i="19"/>
  <c r="AC676" i="19"/>
  <c r="AB676" i="19"/>
  <c r="AE675" i="19"/>
  <c r="AA257" i="19"/>
  <c r="AB256" i="19"/>
  <c r="AA678" i="19"/>
  <c r="AD677" i="19"/>
  <c r="C145" i="19"/>
  <c r="B146" i="19"/>
  <c r="AA571" i="19"/>
  <c r="AB570" i="19"/>
  <c r="AC570" i="19" s="1"/>
  <c r="AG571" i="19"/>
  <c r="AH570" i="19"/>
  <c r="AD569" i="19"/>
  <c r="AD248" i="14"/>
  <c r="E138" i="14" s="1"/>
  <c r="AC248" i="14"/>
  <c r="D138" i="14" s="1"/>
  <c r="AG249" i="14"/>
  <c r="AE248" i="14"/>
  <c r="AF248" i="14" s="1"/>
  <c r="F138" i="14" s="1"/>
  <c r="AA539" i="25"/>
  <c r="AB538" i="25"/>
  <c r="AA330" i="25"/>
  <c r="AB329" i="25"/>
  <c r="AA643" i="25"/>
  <c r="AB642" i="25"/>
  <c r="AA433" i="25"/>
  <c r="AB432" i="25"/>
  <c r="AA223" i="25"/>
  <c r="AB222" i="25"/>
  <c r="AC222" i="25" s="1"/>
  <c r="B115" i="25"/>
  <c r="C114" i="25"/>
  <c r="AG536" i="25"/>
  <c r="AD535" i="25"/>
  <c r="E111" i="25" s="1"/>
  <c r="AE535" i="25"/>
  <c r="AF535" i="25" s="1"/>
  <c r="F111" i="25" s="1"/>
  <c r="AC535" i="25"/>
  <c r="D111" i="25" s="1"/>
  <c r="AK538" i="25"/>
  <c r="AG432" i="25"/>
  <c r="AC431" i="25"/>
  <c r="AC328" i="25"/>
  <c r="AG329" i="25"/>
  <c r="AG225" i="25"/>
  <c r="AA538" i="24"/>
  <c r="AB537" i="24"/>
  <c r="AB223" i="24"/>
  <c r="AA224" i="24"/>
  <c r="B117" i="24"/>
  <c r="C116" i="24"/>
  <c r="AK329" i="24"/>
  <c r="AC328" i="24"/>
  <c r="AG536" i="24"/>
  <c r="AE535" i="24"/>
  <c r="AF535" i="24" s="1"/>
  <c r="F111" i="24" s="1"/>
  <c r="AD535" i="24"/>
  <c r="E111" i="24" s="1"/>
  <c r="AC535" i="24"/>
  <c r="D111" i="24" s="1"/>
  <c r="B113" i="23"/>
  <c r="C112" i="23"/>
  <c r="AH328" i="24"/>
  <c r="AE328" i="24" s="1"/>
  <c r="AF328" i="24" s="1"/>
  <c r="AD327" i="24"/>
  <c r="AA325" i="23"/>
  <c r="AB324" i="23"/>
  <c r="AA235" i="12"/>
  <c r="AB234" i="12"/>
  <c r="AK539" i="24"/>
  <c r="AK356" i="14"/>
  <c r="AC355" i="14"/>
  <c r="AD355" i="14"/>
  <c r="AK337" i="21"/>
  <c r="AI336" i="21"/>
  <c r="AD336" i="21"/>
  <c r="AG349" i="22"/>
  <c r="AM350" i="22"/>
  <c r="AI349" i="22"/>
  <c r="AH323" i="23"/>
  <c r="AD322" i="23"/>
  <c r="AK233" i="20"/>
  <c r="AG323" i="23"/>
  <c r="AC322" i="23"/>
  <c r="AH234" i="27"/>
  <c r="AH328" i="25"/>
  <c r="AE328" i="25" s="1"/>
  <c r="AF328" i="25" s="1"/>
  <c r="AD327" i="25"/>
  <c r="AH223" i="25"/>
  <c r="AD222" i="25"/>
  <c r="AE222" i="25"/>
  <c r="AF222" i="25" s="1"/>
  <c r="AK644" i="25"/>
  <c r="AK436" i="25"/>
  <c r="AC669" i="26"/>
  <c r="AG670" i="26"/>
  <c r="AD348" i="22"/>
  <c r="AC348" i="22"/>
  <c r="AK223" i="24"/>
  <c r="AD222" i="24"/>
  <c r="AC222" i="24"/>
  <c r="AH432" i="25"/>
  <c r="AD431" i="25"/>
  <c r="AH433" i="24"/>
  <c r="AD432" i="24"/>
  <c r="AH428" i="23"/>
  <c r="AD427" i="23"/>
  <c r="AG642" i="25"/>
  <c r="AD641" i="25"/>
  <c r="AC641" i="25"/>
  <c r="AK360" i="19"/>
  <c r="AC359" i="19"/>
  <c r="AD359" i="19"/>
  <c r="AK670" i="26"/>
  <c r="AD669" i="26"/>
  <c r="AL337" i="27"/>
  <c r="AC246" i="22"/>
  <c r="AD246" i="22"/>
  <c r="AL357" i="22"/>
  <c r="AA342" i="12"/>
  <c r="AB341" i="12"/>
  <c r="AK434" i="23"/>
  <c r="AG231" i="24"/>
  <c r="AL345" i="21"/>
  <c r="AL248" i="22"/>
  <c r="AG247" i="22"/>
  <c r="AI247" i="22"/>
  <c r="AG332" i="24"/>
  <c r="AG432" i="23"/>
  <c r="AL564" i="26"/>
  <c r="AD563" i="26"/>
  <c r="E139" i="26" s="1"/>
  <c r="AG362" i="14"/>
  <c r="AK326" i="23"/>
  <c r="AG364" i="19"/>
  <c r="AE246" i="22"/>
  <c r="AF246" i="22" s="1"/>
  <c r="AK338" i="12"/>
  <c r="AC337" i="12"/>
  <c r="AD337" i="12"/>
  <c r="AA226" i="2"/>
  <c r="AB225" i="2"/>
  <c r="C115" i="2"/>
  <c r="B116" i="2"/>
  <c r="AD231" i="12"/>
  <c r="E119" i="12" s="1"/>
  <c r="F119" i="12"/>
  <c r="AE337" i="12"/>
  <c r="AF337" i="12" s="1"/>
  <c r="AI338" i="12"/>
  <c r="AE641" i="25"/>
  <c r="AF641" i="25" s="1"/>
  <c r="AI642" i="25"/>
  <c r="AE431" i="25"/>
  <c r="AF431" i="25" s="1"/>
  <c r="AI432" i="25"/>
  <c r="F136" i="26"/>
  <c r="AI223" i="24"/>
  <c r="AE222" i="24"/>
  <c r="AF222" i="24" s="1"/>
  <c r="AI427" i="23"/>
  <c r="AE426" i="23"/>
  <c r="AF426" i="23" s="1"/>
  <c r="AI329" i="24"/>
  <c r="AE355" i="14"/>
  <c r="AF355" i="14" s="1"/>
  <c r="AI356" i="14"/>
  <c r="AE666" i="26"/>
  <c r="AF666" i="26" s="1"/>
  <c r="AI667" i="26"/>
  <c r="AI251" i="14"/>
  <c r="AI569" i="19"/>
  <c r="AE568" i="19"/>
  <c r="AF568" i="19" s="1"/>
  <c r="AE253" i="19"/>
  <c r="AF253" i="19" s="1"/>
  <c r="AI254" i="19"/>
  <c r="AI224" i="2"/>
  <c r="AC222" i="2"/>
  <c r="D112" i="2" s="1"/>
  <c r="AG223" i="2"/>
  <c r="AE223" i="2" s="1"/>
  <c r="AF223" i="2" s="1"/>
  <c r="F113" i="2" s="1"/>
  <c r="AD222" i="2"/>
  <c r="E112" i="2" s="1"/>
  <c r="AI465" i="19"/>
  <c r="AI561" i="22"/>
  <c r="AI665" i="22"/>
  <c r="AI329" i="25"/>
  <c r="AI218" i="23"/>
  <c r="AI433" i="24"/>
  <c r="AE432" i="24"/>
  <c r="AF432" i="24" s="1"/>
  <c r="AI226" i="25"/>
  <c r="AH225" i="2"/>
  <c r="AE230" i="20"/>
  <c r="AF230" i="20" s="1"/>
  <c r="F119" i="20" s="1"/>
  <c r="AI231" i="20"/>
  <c r="AI234" i="12"/>
  <c r="AH233" i="12"/>
  <c r="AI336" i="27"/>
  <c r="AE335" i="27"/>
  <c r="AF335" i="27" s="1"/>
  <c r="AI322" i="23"/>
  <c r="AE321" i="23"/>
  <c r="AF321" i="23" s="1"/>
  <c r="AI362" i="19"/>
  <c r="AI540" i="24"/>
  <c r="AC231" i="12"/>
  <c r="D119" i="12" s="1"/>
  <c r="AG232" i="12"/>
  <c r="AE561" i="26"/>
  <c r="AF561" i="26" s="1"/>
  <c r="AI562" i="26"/>
  <c r="AI231" i="27"/>
  <c r="AI538" i="25"/>
  <c r="AE439" i="27"/>
  <c r="AF439" i="27" s="1"/>
  <c r="AI440" i="27"/>
  <c r="AG664" i="22" l="1"/>
  <c r="AD663" i="22"/>
  <c r="E136" i="22" s="1"/>
  <c r="AC663" i="22"/>
  <c r="D136" i="22" s="1"/>
  <c r="AE663" i="22"/>
  <c r="AF663" i="22" s="1"/>
  <c r="F136" i="22" s="1"/>
  <c r="C124" i="12"/>
  <c r="B125" i="12"/>
  <c r="AB218" i="23"/>
  <c r="AA219" i="23"/>
  <c r="AA232" i="21"/>
  <c r="AB231" i="21"/>
  <c r="AA430" i="23"/>
  <c r="AB429" i="23"/>
  <c r="AC429" i="23" s="1"/>
  <c r="C127" i="21"/>
  <c r="B128" i="21"/>
  <c r="AC253" i="19"/>
  <c r="AD253" i="19"/>
  <c r="AG254" i="19"/>
  <c r="AE349" i="22"/>
  <c r="AF349" i="22" s="1"/>
  <c r="E141" i="19"/>
  <c r="AA567" i="26"/>
  <c r="AB566" i="26"/>
  <c r="AA235" i="20"/>
  <c r="AB234" i="20"/>
  <c r="AB330" i="24"/>
  <c r="AA331" i="24"/>
  <c r="AB356" i="14"/>
  <c r="AA357" i="14"/>
  <c r="AA438" i="24"/>
  <c r="AB437" i="24"/>
  <c r="AB441" i="27"/>
  <c r="AA442" i="27"/>
  <c r="AB458" i="26"/>
  <c r="AC458" i="26" s="1"/>
  <c r="AA459" i="26"/>
  <c r="AC216" i="23"/>
  <c r="D108" i="23" s="1"/>
  <c r="AG217" i="23"/>
  <c r="AD216" i="23"/>
  <c r="E108" i="23" s="1"/>
  <c r="AE216" i="23"/>
  <c r="AF216" i="23" s="1"/>
  <c r="F108" i="23" s="1"/>
  <c r="C142" i="14"/>
  <c r="B143" i="14"/>
  <c r="AA255" i="14"/>
  <c r="AB254" i="14"/>
  <c r="AB464" i="14"/>
  <c r="AC464" i="14" s="1"/>
  <c r="AA465" i="14"/>
  <c r="AC433" i="24"/>
  <c r="AG434" i="24"/>
  <c r="AF360" i="19"/>
  <c r="AE336" i="21"/>
  <c r="AF336" i="21" s="1"/>
  <c r="AG464" i="19"/>
  <c r="AE463" i="19"/>
  <c r="AF463" i="19" s="1"/>
  <c r="AD463" i="19"/>
  <c r="E142" i="19" s="1"/>
  <c r="AC463" i="19"/>
  <c r="AA340" i="27"/>
  <c r="AB339" i="27"/>
  <c r="C121" i="27"/>
  <c r="B122" i="27"/>
  <c r="AA235" i="27"/>
  <c r="AB234" i="27"/>
  <c r="AG230" i="27"/>
  <c r="AC229" i="27"/>
  <c r="D117" i="27" s="1"/>
  <c r="AD229" i="27"/>
  <c r="E117" i="27" s="1"/>
  <c r="AE229" i="27"/>
  <c r="AF229" i="27" s="1"/>
  <c r="F117" i="27" s="1"/>
  <c r="AK442" i="27"/>
  <c r="AC441" i="27"/>
  <c r="AD441" i="27"/>
  <c r="AG444" i="27"/>
  <c r="AG337" i="27"/>
  <c r="AC336" i="27"/>
  <c r="B141" i="26"/>
  <c r="C140" i="26"/>
  <c r="AD249" i="26"/>
  <c r="AA251" i="26"/>
  <c r="AB250" i="26"/>
  <c r="AC250" i="26" s="1"/>
  <c r="AA359" i="26"/>
  <c r="AB358" i="26"/>
  <c r="AA673" i="26"/>
  <c r="AB672" i="26"/>
  <c r="AE249" i="26"/>
  <c r="AF249" i="26" s="1"/>
  <c r="AE354" i="26"/>
  <c r="AF354" i="26" s="1"/>
  <c r="AG355" i="26"/>
  <c r="AI355" i="26"/>
  <c r="AL356" i="26"/>
  <c r="AD354" i="26"/>
  <c r="AC354" i="26"/>
  <c r="AM252" i="26"/>
  <c r="AG251" i="26"/>
  <c r="AI251" i="26"/>
  <c r="AG564" i="26"/>
  <c r="AD564" i="26" s="1"/>
  <c r="AC563" i="26"/>
  <c r="D139" i="26" s="1"/>
  <c r="AA459" i="22"/>
  <c r="AB458" i="22"/>
  <c r="AC458" i="22" s="1"/>
  <c r="AG561" i="22"/>
  <c r="AE561" i="22" s="1"/>
  <c r="AF561" i="22" s="1"/>
  <c r="AD560" i="22"/>
  <c r="AC560" i="22"/>
  <c r="AB350" i="22"/>
  <c r="AA351" i="22"/>
  <c r="AA249" i="22"/>
  <c r="AB248" i="22"/>
  <c r="AB567" i="22"/>
  <c r="AA568" i="22"/>
  <c r="AB667" i="22"/>
  <c r="AA668" i="22"/>
  <c r="B140" i="22"/>
  <c r="C139" i="22"/>
  <c r="AK567" i="22"/>
  <c r="AK666" i="22"/>
  <c r="AB337" i="21"/>
  <c r="AD337" i="21" s="1"/>
  <c r="AA338" i="21"/>
  <c r="AL231" i="21"/>
  <c r="AI230" i="21"/>
  <c r="AE230" i="21" s="1"/>
  <c r="AF230" i="21" s="1"/>
  <c r="F127" i="21" s="1"/>
  <c r="AC338" i="21"/>
  <c r="AG339" i="21"/>
  <c r="AC231" i="21"/>
  <c r="D128" i="21" s="1"/>
  <c r="AG232" i="21"/>
  <c r="AD231" i="21"/>
  <c r="E128" i="21" s="1"/>
  <c r="C124" i="20"/>
  <c r="B125" i="20"/>
  <c r="AC230" i="20"/>
  <c r="D119" i="20" s="1"/>
  <c r="AG231" i="20"/>
  <c r="AD230" i="20"/>
  <c r="E119" i="20" s="1"/>
  <c r="AB361" i="19"/>
  <c r="AE361" i="19" s="1"/>
  <c r="AA362" i="19"/>
  <c r="AB465" i="19"/>
  <c r="AA466" i="19"/>
  <c r="AB677" i="19"/>
  <c r="AC677" i="19"/>
  <c r="AD678" i="19"/>
  <c r="AA679" i="19"/>
  <c r="AB257" i="19"/>
  <c r="AA258" i="19"/>
  <c r="AE676" i="19"/>
  <c r="AA572" i="19"/>
  <c r="AB571" i="19"/>
  <c r="AC571" i="19" s="1"/>
  <c r="B147" i="19"/>
  <c r="C146" i="19"/>
  <c r="AG572" i="19"/>
  <c r="AH571" i="19"/>
  <c r="AD570" i="19"/>
  <c r="AC249" i="14"/>
  <c r="D139" i="14" s="1"/>
  <c r="AG250" i="14"/>
  <c r="AD249" i="14"/>
  <c r="E139" i="14" s="1"/>
  <c r="AE249" i="14"/>
  <c r="AF249" i="14" s="1"/>
  <c r="F139" i="14" s="1"/>
  <c r="AA331" i="25"/>
  <c r="AB330" i="25"/>
  <c r="AA540" i="25"/>
  <c r="AB539" i="25"/>
  <c r="AB223" i="25"/>
  <c r="AC223" i="25" s="1"/>
  <c r="AA224" i="25"/>
  <c r="AA434" i="25"/>
  <c r="AB433" i="25"/>
  <c r="AB643" i="25"/>
  <c r="AA644" i="25"/>
  <c r="B116" i="25"/>
  <c r="C115" i="25"/>
  <c r="AG537" i="25"/>
  <c r="AD536" i="25"/>
  <c r="E112" i="25" s="1"/>
  <c r="AE536" i="25"/>
  <c r="AF536" i="25" s="1"/>
  <c r="F112" i="25" s="1"/>
  <c r="AC536" i="25"/>
  <c r="D112" i="25" s="1"/>
  <c r="AK539" i="25"/>
  <c r="AG433" i="25"/>
  <c r="AC432" i="25"/>
  <c r="AG226" i="25"/>
  <c r="AG330" i="25"/>
  <c r="AC329" i="25"/>
  <c r="AB538" i="24"/>
  <c r="AA539" i="24"/>
  <c r="AB224" i="24"/>
  <c r="AA225" i="24"/>
  <c r="B118" i="24"/>
  <c r="C117" i="24"/>
  <c r="AK330" i="24"/>
  <c r="AC329" i="24"/>
  <c r="AG537" i="24"/>
  <c r="AE536" i="24"/>
  <c r="AF536" i="24" s="1"/>
  <c r="F112" i="24" s="1"/>
  <c r="AD536" i="24"/>
  <c r="E112" i="24" s="1"/>
  <c r="AC536" i="24"/>
  <c r="D112" i="24" s="1"/>
  <c r="B114" i="23"/>
  <c r="C113" i="23"/>
  <c r="AH329" i="24"/>
  <c r="AE329" i="24" s="1"/>
  <c r="AF329" i="24" s="1"/>
  <c r="AD328" i="24"/>
  <c r="AB325" i="23"/>
  <c r="AA326" i="23"/>
  <c r="AK361" i="19"/>
  <c r="AC360" i="19"/>
  <c r="AD360" i="19"/>
  <c r="AK224" i="24"/>
  <c r="AD223" i="24"/>
  <c r="AC223" i="24"/>
  <c r="AG671" i="26"/>
  <c r="AC670" i="26"/>
  <c r="AK437" i="25"/>
  <c r="AK645" i="25"/>
  <c r="AH224" i="25"/>
  <c r="AD223" i="25"/>
  <c r="AH329" i="25"/>
  <c r="AD328" i="25"/>
  <c r="AH235" i="27"/>
  <c r="AG324" i="23"/>
  <c r="AC323" i="23"/>
  <c r="AK234" i="20"/>
  <c r="AH324" i="23"/>
  <c r="AD323" i="23"/>
  <c r="AM351" i="22"/>
  <c r="AI350" i="22"/>
  <c r="AG350" i="22"/>
  <c r="AK338" i="21"/>
  <c r="AI337" i="21"/>
  <c r="AE337" i="21" s="1"/>
  <c r="AF337" i="21" s="1"/>
  <c r="AK540" i="24"/>
  <c r="AA236" i="12"/>
  <c r="AB235" i="12"/>
  <c r="AK671" i="26"/>
  <c r="AD670" i="26"/>
  <c r="AG643" i="25"/>
  <c r="AD642" i="25"/>
  <c r="AC642" i="25"/>
  <c r="AH429" i="23"/>
  <c r="AD428" i="23"/>
  <c r="AH434" i="24"/>
  <c r="AD433" i="24"/>
  <c r="AH433" i="25"/>
  <c r="AD432" i="25"/>
  <c r="AC349" i="22"/>
  <c r="AD349" i="22"/>
  <c r="AK357" i="14"/>
  <c r="AD356" i="14"/>
  <c r="AC356" i="14"/>
  <c r="AK327" i="23"/>
  <c r="AD247" i="22"/>
  <c r="AC247" i="22"/>
  <c r="AG232" i="24"/>
  <c r="AG365" i="19"/>
  <c r="AL565" i="26"/>
  <c r="AG433" i="23"/>
  <c r="AK435" i="23"/>
  <c r="AA343" i="12"/>
  <c r="AB342" i="12"/>
  <c r="AL358" i="22"/>
  <c r="AG363" i="14"/>
  <c r="AG333" i="24"/>
  <c r="AL249" i="22"/>
  <c r="AG248" i="22"/>
  <c r="AI248" i="22"/>
  <c r="AL346" i="21"/>
  <c r="AL338" i="27"/>
  <c r="AD337" i="27"/>
  <c r="AE247" i="22"/>
  <c r="AF247" i="22" s="1"/>
  <c r="AK339" i="12"/>
  <c r="AD338" i="12"/>
  <c r="AC338" i="12"/>
  <c r="AB226" i="2"/>
  <c r="AA227" i="2"/>
  <c r="B117" i="2"/>
  <c r="C116" i="2"/>
  <c r="AE338" i="12"/>
  <c r="AF338" i="12" s="1"/>
  <c r="AI339" i="12"/>
  <c r="AI330" i="24"/>
  <c r="F142" i="19"/>
  <c r="AI224" i="24"/>
  <c r="AE223" i="24"/>
  <c r="AF223" i="24" s="1"/>
  <c r="AI433" i="25"/>
  <c r="AE432" i="25"/>
  <c r="AF432" i="25" s="1"/>
  <c r="AI357" i="14"/>
  <c r="AE356" i="14"/>
  <c r="AF356" i="14" s="1"/>
  <c r="F137" i="26"/>
  <c r="AI252" i="14"/>
  <c r="AI428" i="23"/>
  <c r="AE427" i="23"/>
  <c r="AF427" i="23" s="1"/>
  <c r="AI668" i="26"/>
  <c r="AE667" i="26"/>
  <c r="AF667" i="26" s="1"/>
  <c r="AE642" i="25"/>
  <c r="AF642" i="25" s="1"/>
  <c r="AI643" i="25"/>
  <c r="AE329" i="25"/>
  <c r="AF329" i="25" s="1"/>
  <c r="AI330" i="25"/>
  <c r="AH226" i="2"/>
  <c r="AI466" i="19"/>
  <c r="AI539" i="25"/>
  <c r="AI235" i="12"/>
  <c r="AI666" i="22"/>
  <c r="AI570" i="19"/>
  <c r="AE569" i="19"/>
  <c r="AF569" i="19" s="1"/>
  <c r="AE433" i="24"/>
  <c r="AF433" i="24" s="1"/>
  <c r="AI434" i="24"/>
  <c r="AI562" i="22"/>
  <c r="AI225" i="2"/>
  <c r="AG233" i="12"/>
  <c r="AD233" i="12" s="1"/>
  <c r="AC232" i="12"/>
  <c r="D120" i="12" s="1"/>
  <c r="AE232" i="12"/>
  <c r="AF232" i="12" s="1"/>
  <c r="F120" i="12" s="1"/>
  <c r="AE322" i="23"/>
  <c r="AF322" i="23" s="1"/>
  <c r="AI323" i="23"/>
  <c r="AI227" i="25"/>
  <c r="AI541" i="24"/>
  <c r="AI337" i="27"/>
  <c r="AE336" i="27"/>
  <c r="AF336" i="27" s="1"/>
  <c r="AI232" i="27"/>
  <c r="AI363" i="19"/>
  <c r="AD232" i="12"/>
  <c r="E120" i="12" s="1"/>
  <c r="AI232" i="20"/>
  <c r="AE231" i="20"/>
  <c r="AF231" i="20" s="1"/>
  <c r="F120" i="20" s="1"/>
  <c r="AI219" i="23"/>
  <c r="AC223" i="2"/>
  <c r="D113" i="2" s="1"/>
  <c r="AG224" i="2"/>
  <c r="AE224" i="2" s="1"/>
  <c r="AF224" i="2" s="1"/>
  <c r="F114" i="2" s="1"/>
  <c r="AD223" i="2"/>
  <c r="E113" i="2" s="1"/>
  <c r="AE440" i="27"/>
  <c r="AF440" i="27" s="1"/>
  <c r="AI441" i="27"/>
  <c r="AI563" i="26"/>
  <c r="AE562" i="26"/>
  <c r="AF562" i="26" s="1"/>
  <c r="AH234" i="12"/>
  <c r="AI255" i="19"/>
  <c r="AG665" i="22" l="1"/>
  <c r="AC664" i="22"/>
  <c r="D137" i="22" s="1"/>
  <c r="AD664" i="22"/>
  <c r="E137" i="22" s="1"/>
  <c r="AE664" i="22"/>
  <c r="AF664" i="22" s="1"/>
  <c r="F137" i="22" s="1"/>
  <c r="AD254" i="19"/>
  <c r="AG255" i="19"/>
  <c r="AC254" i="19"/>
  <c r="AA431" i="23"/>
  <c r="AB430" i="23"/>
  <c r="AC430" i="23" s="1"/>
  <c r="C125" i="12"/>
  <c r="B126" i="12"/>
  <c r="AB232" i="21"/>
  <c r="AA233" i="21"/>
  <c r="AE254" i="19"/>
  <c r="AF254" i="19" s="1"/>
  <c r="C128" i="21"/>
  <c r="B129" i="21"/>
  <c r="AA220" i="23"/>
  <c r="AB219" i="23"/>
  <c r="E121" i="12"/>
  <c r="D142" i="19"/>
  <c r="AB459" i="26"/>
  <c r="AC459" i="26" s="1"/>
  <c r="AA460" i="26"/>
  <c r="AA443" i="27"/>
  <c r="AB442" i="27"/>
  <c r="AB357" i="14"/>
  <c r="AA358" i="14"/>
  <c r="AB331" i="24"/>
  <c r="AA332" i="24"/>
  <c r="AE223" i="25"/>
  <c r="AF223" i="25" s="1"/>
  <c r="AD250" i="26"/>
  <c r="AA439" i="24"/>
  <c r="AB438" i="24"/>
  <c r="AB235" i="20"/>
  <c r="AA236" i="20"/>
  <c r="AB567" i="26"/>
  <c r="AA568" i="26"/>
  <c r="AF361" i="19"/>
  <c r="AC217" i="23"/>
  <c r="D109" i="23" s="1"/>
  <c r="AD217" i="23"/>
  <c r="E109" i="23" s="1"/>
  <c r="AG218" i="23"/>
  <c r="AE217" i="23"/>
  <c r="AF217" i="23" s="1"/>
  <c r="AA256" i="14"/>
  <c r="AB255" i="14"/>
  <c r="AB465" i="14"/>
  <c r="AC465" i="14" s="1"/>
  <c r="AA466" i="14"/>
  <c r="B144" i="14"/>
  <c r="C143" i="14"/>
  <c r="AE350" i="22"/>
  <c r="AF350" i="22" s="1"/>
  <c r="AC434" i="24"/>
  <c r="AG435" i="24"/>
  <c r="AE250" i="26"/>
  <c r="AF250" i="26" s="1"/>
  <c r="AG465" i="19"/>
  <c r="AE464" i="19"/>
  <c r="AF464" i="19" s="1"/>
  <c r="F143" i="19" s="1"/>
  <c r="AD464" i="19"/>
  <c r="E143" i="19" s="1"/>
  <c r="AC464" i="19"/>
  <c r="D143" i="19" s="1"/>
  <c r="AB340" i="27"/>
  <c r="AA341" i="27"/>
  <c r="B123" i="27"/>
  <c r="C122" i="27"/>
  <c r="AB235" i="27"/>
  <c r="AA236" i="27"/>
  <c r="AK443" i="27"/>
  <c r="AC442" i="27"/>
  <c r="AD442" i="27"/>
  <c r="AD230" i="27"/>
  <c r="E118" i="27" s="1"/>
  <c r="AG231" i="27"/>
  <c r="AC230" i="27"/>
  <c r="D118" i="27" s="1"/>
  <c r="AE230" i="27"/>
  <c r="AF230" i="27" s="1"/>
  <c r="F118" i="27" s="1"/>
  <c r="AC337" i="27"/>
  <c r="AG338" i="27"/>
  <c r="AG445" i="27"/>
  <c r="C141" i="26"/>
  <c r="B142" i="26"/>
  <c r="AB673" i="26"/>
  <c r="AA674" i="26"/>
  <c r="AA360" i="26"/>
  <c r="AB359" i="26"/>
  <c r="AA252" i="26"/>
  <c r="AB251" i="26"/>
  <c r="AE251" i="26" s="1"/>
  <c r="AF251" i="26" s="1"/>
  <c r="E140" i="26"/>
  <c r="AE355" i="26"/>
  <c r="AF355" i="26" s="1"/>
  <c r="AL357" i="26"/>
  <c r="AI356" i="26"/>
  <c r="AG356" i="26"/>
  <c r="AD355" i="26"/>
  <c r="AC355" i="26"/>
  <c r="AG252" i="26"/>
  <c r="AM253" i="26"/>
  <c r="AI252" i="26"/>
  <c r="AC564" i="26"/>
  <c r="D140" i="26" s="1"/>
  <c r="AG565" i="26"/>
  <c r="AD565" i="26" s="1"/>
  <c r="AA352" i="22"/>
  <c r="AB351" i="22"/>
  <c r="AC561" i="22"/>
  <c r="AD561" i="22"/>
  <c r="AG562" i="22"/>
  <c r="AE562" i="22" s="1"/>
  <c r="AF562" i="22" s="1"/>
  <c r="AA460" i="22"/>
  <c r="AB459" i="22"/>
  <c r="AC459" i="22" s="1"/>
  <c r="AB249" i="22"/>
  <c r="AA250" i="22"/>
  <c r="AB668" i="22"/>
  <c r="AA669" i="22"/>
  <c r="AA569" i="22"/>
  <c r="AB568" i="22"/>
  <c r="C140" i="22"/>
  <c r="B141" i="22"/>
  <c r="AK667" i="22"/>
  <c r="AK568" i="22"/>
  <c r="AA339" i="21"/>
  <c r="AB338" i="21"/>
  <c r="AL232" i="21"/>
  <c r="AI231" i="21"/>
  <c r="AE231" i="21" s="1"/>
  <c r="AF231" i="21" s="1"/>
  <c r="F128" i="21" s="1"/>
  <c r="AD232" i="21"/>
  <c r="E129" i="21" s="1"/>
  <c r="AG233" i="21"/>
  <c r="AC232" i="21"/>
  <c r="D129" i="21" s="1"/>
  <c r="AC339" i="21"/>
  <c r="AG340" i="21"/>
  <c r="B126" i="20"/>
  <c r="C125" i="20"/>
  <c r="AG232" i="20"/>
  <c r="AD231" i="20"/>
  <c r="E120" i="20" s="1"/>
  <c r="AC231" i="20"/>
  <c r="D120" i="20" s="1"/>
  <c r="AB466" i="19"/>
  <c r="AA467" i="19"/>
  <c r="AA363" i="19"/>
  <c r="AB362" i="19"/>
  <c r="AE362" i="19" s="1"/>
  <c r="AC678" i="19"/>
  <c r="AB678" i="19"/>
  <c r="AE677" i="19"/>
  <c r="AB258" i="19"/>
  <c r="AA259" i="19"/>
  <c r="AD679" i="19"/>
  <c r="AA680" i="19"/>
  <c r="AA573" i="19"/>
  <c r="AB572" i="19"/>
  <c r="AC572" i="19" s="1"/>
  <c r="B148" i="19"/>
  <c r="C147" i="19"/>
  <c r="AG573" i="19"/>
  <c r="AH572" i="19"/>
  <c r="AD571" i="19"/>
  <c r="AG251" i="14"/>
  <c r="AC250" i="14"/>
  <c r="D140" i="14" s="1"/>
  <c r="AD250" i="14"/>
  <c r="E140" i="14" s="1"/>
  <c r="AE250" i="14"/>
  <c r="AF250" i="14" s="1"/>
  <c r="F140" i="14" s="1"/>
  <c r="AA541" i="25"/>
  <c r="AB540" i="25"/>
  <c r="AA332" i="25"/>
  <c r="AB331" i="25"/>
  <c r="AB434" i="25"/>
  <c r="AA435" i="25"/>
  <c r="AB644" i="25"/>
  <c r="AA645" i="25"/>
  <c r="AB224" i="25"/>
  <c r="AC224" i="25" s="1"/>
  <c r="AA225" i="25"/>
  <c r="B117" i="25"/>
  <c r="C116" i="25"/>
  <c r="AG538" i="25"/>
  <c r="AC537" i="25"/>
  <c r="D113" i="25" s="1"/>
  <c r="AE537" i="25"/>
  <c r="AF537" i="25" s="1"/>
  <c r="AD537" i="25"/>
  <c r="E113" i="25" s="1"/>
  <c r="AK540" i="25"/>
  <c r="AG434" i="25"/>
  <c r="AC433" i="25"/>
  <c r="AC330" i="25"/>
  <c r="AG331" i="25"/>
  <c r="AG227" i="25"/>
  <c r="AB225" i="24"/>
  <c r="AA226" i="24"/>
  <c r="AB539" i="24"/>
  <c r="AA540" i="24"/>
  <c r="C118" i="24"/>
  <c r="B119" i="24"/>
  <c r="AK331" i="24"/>
  <c r="AC330" i="24"/>
  <c r="AG538" i="24"/>
  <c r="AE537" i="24"/>
  <c r="AF537" i="24" s="1"/>
  <c r="F113" i="24" s="1"/>
  <c r="AC537" i="24"/>
  <c r="D113" i="24" s="1"/>
  <c r="AD537" i="24"/>
  <c r="E113" i="24" s="1"/>
  <c r="C114" i="23"/>
  <c r="B115" i="23"/>
  <c r="AH330" i="24"/>
  <c r="AE330" i="24" s="1"/>
  <c r="AF330" i="24" s="1"/>
  <c r="AD329" i="24"/>
  <c r="AB326" i="23"/>
  <c r="AA327" i="23"/>
  <c r="AH434" i="25"/>
  <c r="AD433" i="25"/>
  <c r="AH435" i="24"/>
  <c r="AD434" i="24"/>
  <c r="AH430" i="23"/>
  <c r="AD429" i="23"/>
  <c r="AK541" i="24"/>
  <c r="AK339" i="21"/>
  <c r="AI338" i="21"/>
  <c r="AE338" i="21" s="1"/>
  <c r="AF338" i="21" s="1"/>
  <c r="AD338" i="21"/>
  <c r="AD350" i="22"/>
  <c r="AC350" i="22"/>
  <c r="AG351" i="22"/>
  <c r="AM352" i="22"/>
  <c r="AI351" i="22"/>
  <c r="AH325" i="23"/>
  <c r="AD324" i="23"/>
  <c r="AK235" i="20"/>
  <c r="AG325" i="23"/>
  <c r="AC324" i="23"/>
  <c r="AH236" i="27"/>
  <c r="AH330" i="25"/>
  <c r="AD329" i="25"/>
  <c r="AK438" i="25"/>
  <c r="AC671" i="26"/>
  <c r="AG672" i="26"/>
  <c r="AK362" i="19"/>
  <c r="AF362" i="19" s="1"/>
  <c r="AC361" i="19"/>
  <c r="AD361" i="19"/>
  <c r="AK358" i="14"/>
  <c r="AC357" i="14"/>
  <c r="AD357" i="14"/>
  <c r="AG644" i="25"/>
  <c r="AD643" i="25"/>
  <c r="AC643" i="25"/>
  <c r="AK672" i="26"/>
  <c r="AD671" i="26"/>
  <c r="AA237" i="12"/>
  <c r="AB236" i="12"/>
  <c r="AH225" i="25"/>
  <c r="AD224" i="25"/>
  <c r="AK646" i="25"/>
  <c r="AK225" i="24"/>
  <c r="AC224" i="24"/>
  <c r="AD224" i="24"/>
  <c r="AL347" i="21"/>
  <c r="AD248" i="22"/>
  <c r="AC248" i="22"/>
  <c r="AG334" i="24"/>
  <c r="AL359" i="22"/>
  <c r="AB343" i="12"/>
  <c r="AA344" i="12"/>
  <c r="AG434" i="23"/>
  <c r="AL566" i="26"/>
  <c r="AK328" i="23"/>
  <c r="AL339" i="27"/>
  <c r="AD338" i="27"/>
  <c r="AL250" i="22"/>
  <c r="AG249" i="22"/>
  <c r="AI249" i="22"/>
  <c r="AG364" i="14"/>
  <c r="AK436" i="23"/>
  <c r="AG366" i="19"/>
  <c r="AG233" i="24"/>
  <c r="AE248" i="22"/>
  <c r="AF248" i="22" s="1"/>
  <c r="AK340" i="12"/>
  <c r="AD339" i="12"/>
  <c r="AC339" i="12"/>
  <c r="AB227" i="2"/>
  <c r="AA228" i="2"/>
  <c r="F113" i="25"/>
  <c r="B118" i="2"/>
  <c r="C117" i="2"/>
  <c r="F138" i="26"/>
  <c r="AI340" i="12"/>
  <c r="AE339" i="12"/>
  <c r="AF339" i="12" s="1"/>
  <c r="AI644" i="25"/>
  <c r="AE643" i="25"/>
  <c r="AF643" i="25" s="1"/>
  <c r="AI253" i="14"/>
  <c r="AI225" i="24"/>
  <c r="AE224" i="24"/>
  <c r="AF224" i="24" s="1"/>
  <c r="AI429" i="23"/>
  <c r="AE428" i="23"/>
  <c r="AF428" i="23" s="1"/>
  <c r="AI331" i="24"/>
  <c r="AE433" i="25"/>
  <c r="AF433" i="25" s="1"/>
  <c r="AI434" i="25"/>
  <c r="F109" i="23"/>
  <c r="AI669" i="26"/>
  <c r="AE668" i="26"/>
  <c r="AF668" i="26" s="1"/>
  <c r="AI358" i="14"/>
  <c r="AE357" i="14"/>
  <c r="AF357" i="14" s="1"/>
  <c r="AI220" i="23"/>
  <c r="AI571" i="19"/>
  <c r="AE570" i="19"/>
  <c r="AF570" i="19" s="1"/>
  <c r="AI540" i="25"/>
  <c r="AI324" i="23"/>
  <c r="AE323" i="23"/>
  <c r="AF323" i="23" s="1"/>
  <c r="AI364" i="19"/>
  <c r="AI338" i="27"/>
  <c r="AE337" i="27"/>
  <c r="AF337" i="27" s="1"/>
  <c r="AI228" i="25"/>
  <c r="AH235" i="12"/>
  <c r="AI467" i="19"/>
  <c r="AI564" i="26"/>
  <c r="AE563" i="26"/>
  <c r="AF563" i="26" s="1"/>
  <c r="AC224" i="2"/>
  <c r="D114" i="2" s="1"/>
  <c r="AG225" i="2"/>
  <c r="AE225" i="2" s="1"/>
  <c r="AF225" i="2" s="1"/>
  <c r="F115" i="2" s="1"/>
  <c r="AD224" i="2"/>
  <c r="E114" i="2" s="1"/>
  <c r="AI442" i="27"/>
  <c r="AE441" i="27"/>
  <c r="AF441" i="27" s="1"/>
  <c r="AE232" i="20"/>
  <c r="AF232" i="20" s="1"/>
  <c r="F121" i="20" s="1"/>
  <c r="AI233" i="20"/>
  <c r="AI542" i="24"/>
  <c r="AI236" i="12"/>
  <c r="AH227" i="2"/>
  <c r="AI226" i="2"/>
  <c r="AI233" i="27"/>
  <c r="AI667" i="22"/>
  <c r="AG234" i="12"/>
  <c r="AE234" i="12" s="1"/>
  <c r="AF234" i="12" s="1"/>
  <c r="AC233" i="12"/>
  <c r="D121" i="12" s="1"/>
  <c r="AE233" i="12"/>
  <c r="AF233" i="12" s="1"/>
  <c r="F121" i="12" s="1"/>
  <c r="AI563" i="22"/>
  <c r="AE255" i="19"/>
  <c r="AF255" i="19" s="1"/>
  <c r="AI256" i="19"/>
  <c r="AI435" i="24"/>
  <c r="AE434" i="24"/>
  <c r="AF434" i="24" s="1"/>
  <c r="AI331" i="25"/>
  <c r="AE330" i="25"/>
  <c r="AF330" i="25" s="1"/>
  <c r="AG666" i="22" l="1"/>
  <c r="AD665" i="22"/>
  <c r="E138" i="22" s="1"/>
  <c r="AE665" i="22"/>
  <c r="AF665" i="22" s="1"/>
  <c r="F138" i="22" s="1"/>
  <c r="AC665" i="22"/>
  <c r="D138" i="22"/>
  <c r="AA432" i="23"/>
  <c r="AB431" i="23"/>
  <c r="AC431" i="23" s="1"/>
  <c r="C129" i="21"/>
  <c r="B130" i="21"/>
  <c r="AB233" i="21"/>
  <c r="AD233" i="21" s="1"/>
  <c r="E130" i="21" s="1"/>
  <c r="AA234" i="21"/>
  <c r="AG256" i="19"/>
  <c r="AD255" i="19"/>
  <c r="AC255" i="19"/>
  <c r="AE351" i="22"/>
  <c r="AF351" i="22" s="1"/>
  <c r="AA221" i="23"/>
  <c r="AB220" i="23"/>
  <c r="B127" i="12"/>
  <c r="C126" i="12"/>
  <c r="AA569" i="26"/>
  <c r="AB568" i="26"/>
  <c r="AB236" i="20"/>
  <c r="AA237" i="20"/>
  <c r="AA333" i="24"/>
  <c r="AB332" i="24"/>
  <c r="AA359" i="14"/>
  <c r="AB358" i="14"/>
  <c r="AD358" i="14" s="1"/>
  <c r="AA461" i="26"/>
  <c r="AB460" i="26"/>
  <c r="AC460" i="26" s="1"/>
  <c r="AA440" i="24"/>
  <c r="AB439" i="24"/>
  <c r="AB443" i="27"/>
  <c r="AC443" i="27" s="1"/>
  <c r="AA444" i="27"/>
  <c r="AC218" i="23"/>
  <c r="D110" i="23" s="1"/>
  <c r="AD218" i="23"/>
  <c r="E110" i="23" s="1"/>
  <c r="AG219" i="23"/>
  <c r="AE218" i="23"/>
  <c r="AF218" i="23" s="1"/>
  <c r="F110" i="23" s="1"/>
  <c r="C144" i="14"/>
  <c r="B145" i="14"/>
  <c r="AB256" i="14"/>
  <c r="AA257" i="14"/>
  <c r="AA467" i="14"/>
  <c r="AB466" i="14"/>
  <c r="AC466" i="14" s="1"/>
  <c r="AG436" i="24"/>
  <c r="AC435" i="24"/>
  <c r="AE224" i="25"/>
  <c r="AF224" i="25" s="1"/>
  <c r="AE249" i="22"/>
  <c r="AF249" i="22" s="1"/>
  <c r="AC251" i="26"/>
  <c r="AG466" i="19"/>
  <c r="AD465" i="19"/>
  <c r="E144" i="19" s="1"/>
  <c r="AC465" i="19"/>
  <c r="AE465" i="19"/>
  <c r="AF465" i="19" s="1"/>
  <c r="AA342" i="27"/>
  <c r="AB341" i="27"/>
  <c r="C123" i="27"/>
  <c r="B124" i="27"/>
  <c r="AA237" i="27"/>
  <c r="AB236" i="27"/>
  <c r="AD231" i="27"/>
  <c r="E119" i="27" s="1"/>
  <c r="AG232" i="27"/>
  <c r="AC231" i="27"/>
  <c r="D119" i="27" s="1"/>
  <c r="AE231" i="27"/>
  <c r="AF231" i="27" s="1"/>
  <c r="F119" i="27" s="1"/>
  <c r="AK444" i="27"/>
  <c r="AC338" i="27"/>
  <c r="AG339" i="27"/>
  <c r="AG446" i="27"/>
  <c r="AD251" i="26"/>
  <c r="C142" i="26"/>
  <c r="B143" i="26"/>
  <c r="AA253" i="26"/>
  <c r="AB252" i="26"/>
  <c r="AE252" i="26" s="1"/>
  <c r="AF252" i="26" s="1"/>
  <c r="AA361" i="26"/>
  <c r="AB360" i="26"/>
  <c r="AA675" i="26"/>
  <c r="AB674" i="26"/>
  <c r="E141" i="26"/>
  <c r="AE356" i="26"/>
  <c r="AF356" i="26" s="1"/>
  <c r="AD356" i="26"/>
  <c r="AC356" i="26"/>
  <c r="AG357" i="26"/>
  <c r="AL358" i="26"/>
  <c r="AI357" i="26"/>
  <c r="AE357" i="26" s="1"/>
  <c r="AF357" i="26" s="1"/>
  <c r="AD252" i="26"/>
  <c r="AG566" i="26"/>
  <c r="AD566" i="26" s="1"/>
  <c r="E142" i="26" s="1"/>
  <c r="AC565" i="26"/>
  <c r="D141" i="26" s="1"/>
  <c r="AM254" i="26"/>
  <c r="AG253" i="26"/>
  <c r="AI253" i="26"/>
  <c r="AA251" i="22"/>
  <c r="AB250" i="22"/>
  <c r="AC562" i="22"/>
  <c r="AG563" i="22"/>
  <c r="AD562" i="22"/>
  <c r="AA353" i="22"/>
  <c r="AB352" i="22"/>
  <c r="AB460" i="22"/>
  <c r="AC460" i="22" s="1"/>
  <c r="AA461" i="22"/>
  <c r="AB569" i="22"/>
  <c r="AA570" i="22"/>
  <c r="AA670" i="22"/>
  <c r="AB669" i="22"/>
  <c r="C141" i="22"/>
  <c r="B142" i="22"/>
  <c r="AK569" i="22"/>
  <c r="AK668" i="22"/>
  <c r="AA340" i="21"/>
  <c r="AB339" i="21"/>
  <c r="AL233" i="21"/>
  <c r="AI232" i="21"/>
  <c r="AE232" i="21" s="1"/>
  <c r="AF232" i="21" s="1"/>
  <c r="F129" i="21" s="1"/>
  <c r="AG341" i="21"/>
  <c r="AC340" i="21"/>
  <c r="AG234" i="21"/>
  <c r="AC233" i="21"/>
  <c r="D130" i="21" s="1"/>
  <c r="C126" i="20"/>
  <c r="B127" i="20"/>
  <c r="AD232" i="20"/>
  <c r="E121" i="20" s="1"/>
  <c r="AG233" i="20"/>
  <c r="AC232" i="20"/>
  <c r="D121" i="20" s="1"/>
  <c r="AA364" i="19"/>
  <c r="AB363" i="19"/>
  <c r="AE363" i="19" s="1"/>
  <c r="AB467" i="19"/>
  <c r="AA468" i="19"/>
  <c r="AA681" i="19"/>
  <c r="AD680" i="19"/>
  <c r="AB259" i="19"/>
  <c r="AA260" i="19"/>
  <c r="AB679" i="19"/>
  <c r="AC679" i="19"/>
  <c r="AE678" i="19"/>
  <c r="AA574" i="19"/>
  <c r="AB573" i="19"/>
  <c r="AC573" i="19" s="1"/>
  <c r="C148" i="19"/>
  <c r="B149" i="19"/>
  <c r="AG574" i="19"/>
  <c r="AH573" i="19"/>
  <c r="AD572" i="19"/>
  <c r="AD251" i="14"/>
  <c r="E141" i="14" s="1"/>
  <c r="AC251" i="14"/>
  <c r="D141" i="14" s="1"/>
  <c r="AG252" i="14"/>
  <c r="AE251" i="14"/>
  <c r="AF251" i="14" s="1"/>
  <c r="F141" i="14" s="1"/>
  <c r="AA333" i="25"/>
  <c r="AB332" i="25"/>
  <c r="AB541" i="25"/>
  <c r="AA542" i="25"/>
  <c r="AA226" i="25"/>
  <c r="AB225" i="25"/>
  <c r="AC225" i="25" s="1"/>
  <c r="AA646" i="25"/>
  <c r="AB645" i="25"/>
  <c r="AA436" i="25"/>
  <c r="AB435" i="25"/>
  <c r="B118" i="25"/>
  <c r="C117" i="25"/>
  <c r="AG539" i="25"/>
  <c r="AD538" i="25"/>
  <c r="E114" i="25" s="1"/>
  <c r="AC538" i="25"/>
  <c r="AE538" i="25"/>
  <c r="AF538" i="25" s="1"/>
  <c r="D114" i="25"/>
  <c r="AK541" i="25"/>
  <c r="AG435" i="25"/>
  <c r="AC434" i="25"/>
  <c r="AG228" i="25"/>
  <c r="AG332" i="25"/>
  <c r="AC331" i="25"/>
  <c r="AA541" i="24"/>
  <c r="AB540" i="24"/>
  <c r="AA227" i="24"/>
  <c r="AB226" i="24"/>
  <c r="B120" i="24"/>
  <c r="C119" i="24"/>
  <c r="AK332" i="24"/>
  <c r="AC331" i="24"/>
  <c r="AG539" i="24"/>
  <c r="AE538" i="24"/>
  <c r="AF538" i="24" s="1"/>
  <c r="F114" i="24" s="1"/>
  <c r="AD538" i="24"/>
  <c r="E114" i="24" s="1"/>
  <c r="AC538" i="24"/>
  <c r="D114" i="24" s="1"/>
  <c r="C115" i="23"/>
  <c r="B116" i="23"/>
  <c r="AH331" i="24"/>
  <c r="AE331" i="24" s="1"/>
  <c r="AF331" i="24" s="1"/>
  <c r="AD330" i="24"/>
  <c r="AB327" i="23"/>
  <c r="AA328" i="23"/>
  <c r="AK226" i="24"/>
  <c r="AD225" i="24"/>
  <c r="AC225" i="24"/>
  <c r="AG645" i="25"/>
  <c r="AD644" i="25"/>
  <c r="AC644" i="25"/>
  <c r="AC672" i="26"/>
  <c r="AG673" i="26"/>
  <c r="AK439" i="25"/>
  <c r="AH331" i="25"/>
  <c r="AD330" i="25"/>
  <c r="AH237" i="27"/>
  <c r="AG326" i="23"/>
  <c r="AC325" i="23"/>
  <c r="AK236" i="20"/>
  <c r="AH326" i="23"/>
  <c r="AD325" i="23"/>
  <c r="AM353" i="22"/>
  <c r="AI352" i="22"/>
  <c r="AG352" i="22"/>
  <c r="AD339" i="21"/>
  <c r="AK340" i="21"/>
  <c r="AI339" i="21"/>
  <c r="AE339" i="21" s="1"/>
  <c r="AF339" i="21" s="1"/>
  <c r="AK647" i="25"/>
  <c r="AH226" i="25"/>
  <c r="AA238" i="12"/>
  <c r="AB237" i="12"/>
  <c r="AK673" i="26"/>
  <c r="AD672" i="26"/>
  <c r="AK359" i="14"/>
  <c r="AK363" i="19"/>
  <c r="AD362" i="19"/>
  <c r="AC362" i="19"/>
  <c r="AD351" i="22"/>
  <c r="AC351" i="22"/>
  <c r="AK542" i="24"/>
  <c r="AH431" i="23"/>
  <c r="AD430" i="23"/>
  <c r="AH436" i="24"/>
  <c r="AD435" i="24"/>
  <c r="AH435" i="25"/>
  <c r="AD434" i="25"/>
  <c r="AG234" i="24"/>
  <c r="AG367" i="19"/>
  <c r="AK437" i="23"/>
  <c r="AC249" i="22"/>
  <c r="AD249" i="22"/>
  <c r="AG435" i="23"/>
  <c r="AL360" i="22"/>
  <c r="AG335" i="24"/>
  <c r="AG365" i="14"/>
  <c r="AL251" i="22"/>
  <c r="AI250" i="22"/>
  <c r="AG250" i="22"/>
  <c r="AL340" i="27"/>
  <c r="AD339" i="27"/>
  <c r="AK329" i="23"/>
  <c r="AL567" i="26"/>
  <c r="AB344" i="12"/>
  <c r="AA345" i="12"/>
  <c r="AL348" i="21"/>
  <c r="AK341" i="12"/>
  <c r="AD340" i="12"/>
  <c r="AC340" i="12"/>
  <c r="AB228" i="2"/>
  <c r="AA229" i="2"/>
  <c r="C118" i="2"/>
  <c r="B119" i="2"/>
  <c r="F122" i="12"/>
  <c r="F114" i="25"/>
  <c r="F144" i="19"/>
  <c r="F139" i="26"/>
  <c r="AE340" i="12"/>
  <c r="AF340" i="12" s="1"/>
  <c r="AI341" i="12"/>
  <c r="AI645" i="25"/>
  <c r="AE644" i="25"/>
  <c r="AF644" i="25" s="1"/>
  <c r="AI670" i="26"/>
  <c r="AE669" i="26"/>
  <c r="AF669" i="26" s="1"/>
  <c r="AI430" i="23"/>
  <c r="AE429" i="23"/>
  <c r="AF429" i="23" s="1"/>
  <c r="AE225" i="24"/>
  <c r="AF225" i="24" s="1"/>
  <c r="AI226" i="24"/>
  <c r="AE434" i="25"/>
  <c r="AF434" i="25" s="1"/>
  <c r="AI435" i="25"/>
  <c r="AI254" i="14"/>
  <c r="AI359" i="14"/>
  <c r="AI332" i="24"/>
  <c r="AI668" i="22"/>
  <c r="AH228" i="2"/>
  <c r="AE564" i="26"/>
  <c r="AF564" i="26" s="1"/>
  <c r="AI565" i="26"/>
  <c r="AE563" i="22"/>
  <c r="AF563" i="22" s="1"/>
  <c r="AI564" i="22"/>
  <c r="AI237" i="12"/>
  <c r="AI443" i="27"/>
  <c r="AE442" i="27"/>
  <c r="AF442" i="27" s="1"/>
  <c r="AI468" i="19"/>
  <c r="AI325" i="23"/>
  <c r="AE324" i="23"/>
  <c r="AF324" i="23" s="1"/>
  <c r="AC234" i="12"/>
  <c r="D122" i="12" s="1"/>
  <c r="AG235" i="12"/>
  <c r="AD235" i="12" s="1"/>
  <c r="E123" i="12" s="1"/>
  <c r="AI227" i="2"/>
  <c r="AD234" i="12"/>
  <c r="E122" i="12" s="1"/>
  <c r="AI339" i="27"/>
  <c r="AE338" i="27"/>
  <c r="AF338" i="27" s="1"/>
  <c r="AI541" i="25"/>
  <c r="AI365" i="19"/>
  <c r="AI436" i="24"/>
  <c r="AE435" i="24"/>
  <c r="AF435" i="24" s="1"/>
  <c r="AI234" i="27"/>
  <c r="AE331" i="25"/>
  <c r="AF331" i="25" s="1"/>
  <c r="AI332" i="25"/>
  <c r="AI543" i="24"/>
  <c r="AC225" i="2"/>
  <c r="D115" i="2" s="1"/>
  <c r="AG226" i="2"/>
  <c r="AE226" i="2" s="1"/>
  <c r="AF226" i="2" s="1"/>
  <c r="F116" i="2" s="1"/>
  <c r="AD225" i="2"/>
  <c r="E115" i="2" s="1"/>
  <c r="AH236" i="12"/>
  <c r="AI221" i="23"/>
  <c r="AI229" i="25"/>
  <c r="AE256" i="19"/>
  <c r="AF256" i="19" s="1"/>
  <c r="AI257" i="19"/>
  <c r="AE233" i="20"/>
  <c r="AF233" i="20" s="1"/>
  <c r="F122" i="20" s="1"/>
  <c r="AI234" i="20"/>
  <c r="AE571" i="19"/>
  <c r="AF571" i="19" s="1"/>
  <c r="AI572" i="19"/>
  <c r="AG667" i="22" l="1"/>
  <c r="AC666" i="22"/>
  <c r="D139" i="22" s="1"/>
  <c r="AD666" i="22"/>
  <c r="E139" i="22" s="1"/>
  <c r="AE666" i="22"/>
  <c r="AF666" i="22" s="1"/>
  <c r="F139" i="22" s="1"/>
  <c r="AB221" i="23"/>
  <c r="AA222" i="23"/>
  <c r="B131" i="21"/>
  <c r="C130" i="21"/>
  <c r="AE358" i="14"/>
  <c r="AF358" i="14" s="1"/>
  <c r="AC358" i="14"/>
  <c r="AD443" i="27"/>
  <c r="AE225" i="25"/>
  <c r="AF225" i="25" s="1"/>
  <c r="B128" i="12"/>
  <c r="C127" i="12"/>
  <c r="AG257" i="19"/>
  <c r="AC256" i="19"/>
  <c r="AD256" i="19"/>
  <c r="AA433" i="23"/>
  <c r="AB432" i="23"/>
  <c r="AC432" i="23" s="1"/>
  <c r="AD225" i="25"/>
  <c r="D144" i="19"/>
  <c r="AA235" i="21"/>
  <c r="AB234" i="21"/>
  <c r="AA445" i="27"/>
  <c r="AB444" i="27"/>
  <c r="AC444" i="27" s="1"/>
  <c r="AA238" i="20"/>
  <c r="AB237" i="20"/>
  <c r="AB440" i="24"/>
  <c r="AA441" i="24"/>
  <c r="AB461" i="26"/>
  <c r="AC461" i="26" s="1"/>
  <c r="AA462" i="26"/>
  <c r="AA360" i="14"/>
  <c r="AB359" i="14"/>
  <c r="AA334" i="24"/>
  <c r="AB333" i="24"/>
  <c r="AA570" i="26"/>
  <c r="AB569" i="26"/>
  <c r="AC219" i="23"/>
  <c r="D111" i="23" s="1"/>
  <c r="AD219" i="23"/>
  <c r="E111" i="23" s="1"/>
  <c r="AG220" i="23"/>
  <c r="AE219" i="23"/>
  <c r="AF219" i="23" s="1"/>
  <c r="F111" i="23" s="1"/>
  <c r="AA468" i="14"/>
  <c r="AB467" i="14"/>
  <c r="AC467" i="14" s="1"/>
  <c r="AB257" i="14"/>
  <c r="AA258" i="14"/>
  <c r="B146" i="14"/>
  <c r="C145" i="14"/>
  <c r="AG437" i="24"/>
  <c r="AC436" i="24"/>
  <c r="AC466" i="19"/>
  <c r="D145" i="19" s="1"/>
  <c r="AG467" i="19"/>
  <c r="AD466" i="19"/>
  <c r="E145" i="19" s="1"/>
  <c r="AE466" i="19"/>
  <c r="AF466" i="19" s="1"/>
  <c r="F145" i="19" s="1"/>
  <c r="AE250" i="22"/>
  <c r="AF250" i="22" s="1"/>
  <c r="AC252" i="26"/>
  <c r="AA343" i="27"/>
  <c r="AB342" i="27"/>
  <c r="C124" i="27"/>
  <c r="B125" i="27"/>
  <c r="AA238" i="27"/>
  <c r="AB237" i="27"/>
  <c r="AK445" i="27"/>
  <c r="AD232" i="27"/>
  <c r="E120" i="27" s="1"/>
  <c r="AG233" i="27"/>
  <c r="AC232" i="27"/>
  <c r="D120" i="27" s="1"/>
  <c r="AE232" i="27"/>
  <c r="AF232" i="27" s="1"/>
  <c r="F120" i="27" s="1"/>
  <c r="AG447" i="27"/>
  <c r="AC339" i="27"/>
  <c r="AG340" i="27"/>
  <c r="AD340" i="27" s="1"/>
  <c r="C143" i="26"/>
  <c r="B144" i="26"/>
  <c r="AB675" i="26"/>
  <c r="AA676" i="26"/>
  <c r="AB361" i="26"/>
  <c r="AA362" i="26"/>
  <c r="AA254" i="26"/>
  <c r="AB253" i="26"/>
  <c r="AD357" i="26"/>
  <c r="AC357" i="26"/>
  <c r="AI358" i="26"/>
  <c r="AG358" i="26"/>
  <c r="AL359" i="26"/>
  <c r="AE253" i="26"/>
  <c r="AF253" i="26" s="1"/>
  <c r="AI254" i="26"/>
  <c r="AM255" i="26"/>
  <c r="AG254" i="26"/>
  <c r="AG567" i="26"/>
  <c r="AD567" i="26" s="1"/>
  <c r="E143" i="26" s="1"/>
  <c r="AC566" i="26"/>
  <c r="D142" i="26" s="1"/>
  <c r="AD253" i="26"/>
  <c r="AC253" i="26"/>
  <c r="AB461" i="22"/>
  <c r="AC461" i="22" s="1"/>
  <c r="AA462" i="22"/>
  <c r="AB251" i="22"/>
  <c r="AA252" i="22"/>
  <c r="AE352" i="22"/>
  <c r="AF352" i="22" s="1"/>
  <c r="AB353" i="22"/>
  <c r="AA354" i="22"/>
  <c r="AC563" i="22"/>
  <c r="AG564" i="22"/>
  <c r="AE564" i="22" s="1"/>
  <c r="AF564" i="22" s="1"/>
  <c r="AD563" i="22"/>
  <c r="AA671" i="22"/>
  <c r="AB670" i="22"/>
  <c r="AA571" i="22"/>
  <c r="AB570" i="22"/>
  <c r="C142" i="22"/>
  <c r="B143" i="22"/>
  <c r="AK669" i="22"/>
  <c r="AK570" i="22"/>
  <c r="AB340" i="21"/>
  <c r="AA341" i="21"/>
  <c r="AL234" i="21"/>
  <c r="AI233" i="21"/>
  <c r="AE233" i="21" s="1"/>
  <c r="AF233" i="21" s="1"/>
  <c r="F130" i="21" s="1"/>
  <c r="AD234" i="21"/>
  <c r="E131" i="21" s="1"/>
  <c r="AG235" i="21"/>
  <c r="AC234" i="21"/>
  <c r="D131" i="21" s="1"/>
  <c r="AC341" i="21"/>
  <c r="AG342" i="21"/>
  <c r="C127" i="20"/>
  <c r="B128" i="20"/>
  <c r="AD233" i="20"/>
  <c r="E122" i="20" s="1"/>
  <c r="AC233" i="20"/>
  <c r="D122" i="20" s="1"/>
  <c r="AG234" i="20"/>
  <c r="AE234" i="20" s="1"/>
  <c r="AF234" i="20" s="1"/>
  <c r="F123" i="20" s="1"/>
  <c r="AA365" i="19"/>
  <c r="AB364" i="19"/>
  <c r="AE364" i="19" s="1"/>
  <c r="AB468" i="19"/>
  <c r="AA469" i="19"/>
  <c r="AD681" i="19"/>
  <c r="AA682" i="19"/>
  <c r="AE679" i="19"/>
  <c r="AA261" i="19"/>
  <c r="AB260" i="19"/>
  <c r="AC680" i="19"/>
  <c r="AB680" i="19"/>
  <c r="C149" i="19"/>
  <c r="B150" i="19"/>
  <c r="AA575" i="19"/>
  <c r="AB574" i="19"/>
  <c r="AC574" i="19" s="1"/>
  <c r="AG575" i="19"/>
  <c r="AH574" i="19"/>
  <c r="AD573" i="19"/>
  <c r="AD252" i="14"/>
  <c r="E142" i="14" s="1"/>
  <c r="AC252" i="14"/>
  <c r="D142" i="14" s="1"/>
  <c r="AG253" i="14"/>
  <c r="AE252" i="14"/>
  <c r="AF252" i="14" s="1"/>
  <c r="F142" i="14" s="1"/>
  <c r="AB333" i="25"/>
  <c r="AA334" i="25"/>
  <c r="AA543" i="25"/>
  <c r="AB542" i="25"/>
  <c r="AA437" i="25"/>
  <c r="AB436" i="25"/>
  <c r="AA647" i="25"/>
  <c r="AB646" i="25"/>
  <c r="AA227" i="25"/>
  <c r="AB226" i="25"/>
  <c r="AC226" i="25" s="1"/>
  <c r="B119" i="25"/>
  <c r="C118" i="25"/>
  <c r="AG540" i="25"/>
  <c r="AC539" i="25"/>
  <c r="D115" i="25" s="1"/>
  <c r="AD539" i="25"/>
  <c r="E115" i="25" s="1"/>
  <c r="AE539" i="25"/>
  <c r="AF539" i="25" s="1"/>
  <c r="F115" i="25" s="1"/>
  <c r="AK542" i="25"/>
  <c r="AG436" i="25"/>
  <c r="AC435" i="25"/>
  <c r="AG333" i="25"/>
  <c r="AC332" i="25"/>
  <c r="AG229" i="25"/>
  <c r="AA228" i="24"/>
  <c r="AB227" i="24"/>
  <c r="AA542" i="24"/>
  <c r="AB541" i="24"/>
  <c r="C120" i="24"/>
  <c r="B121" i="24"/>
  <c r="AK333" i="24"/>
  <c r="AC332" i="24"/>
  <c r="AG540" i="24"/>
  <c r="AE539" i="24"/>
  <c r="AF539" i="24" s="1"/>
  <c r="F115" i="24" s="1"/>
  <c r="AC539" i="24"/>
  <c r="D115" i="24" s="1"/>
  <c r="AD539" i="24"/>
  <c r="E115" i="24" s="1"/>
  <c r="C116" i="23"/>
  <c r="B117" i="23"/>
  <c r="AH332" i="24"/>
  <c r="AE332" i="24" s="1"/>
  <c r="AF332" i="24" s="1"/>
  <c r="AD331" i="24"/>
  <c r="AB328" i="23"/>
  <c r="AA329" i="23"/>
  <c r="AH436" i="25"/>
  <c r="AD435" i="25"/>
  <c r="AH437" i="24"/>
  <c r="AD436" i="24"/>
  <c r="AH432" i="23"/>
  <c r="AD431" i="23"/>
  <c r="AK364" i="19"/>
  <c r="AD363" i="19"/>
  <c r="AC363" i="19"/>
  <c r="AH227" i="25"/>
  <c r="AK341" i="21"/>
  <c r="AI340" i="21"/>
  <c r="AD340" i="21"/>
  <c r="AC352" i="22"/>
  <c r="AD352" i="22"/>
  <c r="AI353" i="22"/>
  <c r="AM354" i="22"/>
  <c r="AG353" i="22"/>
  <c r="AH327" i="23"/>
  <c r="AD326" i="23"/>
  <c r="AK237" i="20"/>
  <c r="AG327" i="23"/>
  <c r="AC326" i="23"/>
  <c r="AH238" i="27"/>
  <c r="AH332" i="25"/>
  <c r="AE332" i="25" s="1"/>
  <c r="AF332" i="25" s="1"/>
  <c r="AD331" i="25"/>
  <c r="AG674" i="26"/>
  <c r="AC673" i="26"/>
  <c r="AG646" i="25"/>
  <c r="AC645" i="25"/>
  <c r="AD645" i="25"/>
  <c r="AK227" i="24"/>
  <c r="AD226" i="24"/>
  <c r="AC226" i="24"/>
  <c r="AF363" i="19"/>
  <c r="AK543" i="24"/>
  <c r="AK360" i="14"/>
  <c r="AD359" i="14"/>
  <c r="AC359" i="14"/>
  <c r="AK674" i="26"/>
  <c r="AD673" i="26"/>
  <c r="AA239" i="12"/>
  <c r="AB238" i="12"/>
  <c r="AK648" i="25"/>
  <c r="AK440" i="25"/>
  <c r="AL349" i="21"/>
  <c r="AA346" i="12"/>
  <c r="AB345" i="12"/>
  <c r="AK330" i="23"/>
  <c r="AL341" i="27"/>
  <c r="AG366" i="14"/>
  <c r="AK438" i="23"/>
  <c r="AG368" i="19"/>
  <c r="AL568" i="26"/>
  <c r="AC250" i="22"/>
  <c r="AD250" i="22"/>
  <c r="AL252" i="22"/>
  <c r="AI251" i="22"/>
  <c r="AG251" i="22"/>
  <c r="AG336" i="24"/>
  <c r="AL361" i="22"/>
  <c r="AG436" i="23"/>
  <c r="AG235" i="24"/>
  <c r="AK342" i="12"/>
  <c r="AC341" i="12"/>
  <c r="AD341" i="12"/>
  <c r="AB229" i="2"/>
  <c r="AA230" i="2"/>
  <c r="C119" i="2"/>
  <c r="B120" i="2"/>
  <c r="F140" i="26"/>
  <c r="AI342" i="12"/>
  <c r="AE341" i="12"/>
  <c r="AF341" i="12" s="1"/>
  <c r="AI360" i="14"/>
  <c r="AE359" i="14"/>
  <c r="AF359" i="14" s="1"/>
  <c r="AI431" i="23"/>
  <c r="AE430" i="23"/>
  <c r="AF430" i="23" s="1"/>
  <c r="AI255" i="14"/>
  <c r="AI333" i="24"/>
  <c r="AI436" i="25"/>
  <c r="AE435" i="25"/>
  <c r="AF435" i="25" s="1"/>
  <c r="AE670" i="26"/>
  <c r="AF670" i="26" s="1"/>
  <c r="AI671" i="26"/>
  <c r="AI227" i="24"/>
  <c r="AE226" i="24"/>
  <c r="AF226" i="24" s="1"/>
  <c r="AI646" i="25"/>
  <c r="AE645" i="25"/>
  <c r="AF645" i="25" s="1"/>
  <c r="AI573" i="19"/>
  <c r="AE572" i="19"/>
  <c r="AF572" i="19" s="1"/>
  <c r="AI222" i="23"/>
  <c r="AI544" i="24"/>
  <c r="AE339" i="27"/>
  <c r="AF339" i="27" s="1"/>
  <c r="AI340" i="27"/>
  <c r="AI437" i="24"/>
  <c r="AE436" i="24"/>
  <c r="AF436" i="24" s="1"/>
  <c r="AI366" i="19"/>
  <c r="AI469" i="19"/>
  <c r="AI566" i="26"/>
  <c r="AE565" i="26"/>
  <c r="AF565" i="26" s="1"/>
  <c r="AI326" i="23"/>
  <c r="AE325" i="23"/>
  <c r="AF325" i="23" s="1"/>
  <c r="AI238" i="12"/>
  <c r="AI235" i="20"/>
  <c r="AC235" i="12"/>
  <c r="D123" i="12" s="1"/>
  <c r="AG236" i="12"/>
  <c r="AD236" i="12" s="1"/>
  <c r="E124" i="12" s="1"/>
  <c r="AE235" i="12"/>
  <c r="AF235" i="12" s="1"/>
  <c r="F123" i="12" s="1"/>
  <c r="AI565" i="22"/>
  <c r="AC226" i="2"/>
  <c r="D116" i="2" s="1"/>
  <c r="AG227" i="2"/>
  <c r="AE227" i="2" s="1"/>
  <c r="AF227" i="2" s="1"/>
  <c r="F117" i="2" s="1"/>
  <c r="AD226" i="2"/>
  <c r="E116" i="2" s="1"/>
  <c r="AI542" i="25"/>
  <c r="AE257" i="19"/>
  <c r="AF257" i="19" s="1"/>
  <c r="AI258" i="19"/>
  <c r="AI235" i="27"/>
  <c r="AH229" i="2"/>
  <c r="AH237" i="12"/>
  <c r="AI333" i="25"/>
  <c r="AI228" i="2"/>
  <c r="AI230" i="25"/>
  <c r="AI444" i="27"/>
  <c r="AE443" i="27"/>
  <c r="AF443" i="27" s="1"/>
  <c r="AI669" i="22"/>
  <c r="AG668" i="22" l="1"/>
  <c r="AD667" i="22"/>
  <c r="AE667" i="22"/>
  <c r="AF667" i="22" s="1"/>
  <c r="F140" i="22" s="1"/>
  <c r="AC667" i="22"/>
  <c r="D140" i="22" s="1"/>
  <c r="E140" i="22"/>
  <c r="C128" i="12"/>
  <c r="B129" i="12"/>
  <c r="AD444" i="27"/>
  <c r="AA434" i="23"/>
  <c r="AB433" i="23"/>
  <c r="AC433" i="23" s="1"/>
  <c r="C131" i="21"/>
  <c r="B132" i="21"/>
  <c r="AE340" i="21"/>
  <c r="AF340" i="21" s="1"/>
  <c r="AE226" i="25"/>
  <c r="AF226" i="25" s="1"/>
  <c r="AA223" i="23"/>
  <c r="AB222" i="23"/>
  <c r="AB235" i="21"/>
  <c r="AA236" i="21"/>
  <c r="AC257" i="19"/>
  <c r="AG258" i="19"/>
  <c r="AD257" i="19"/>
  <c r="AA463" i="26"/>
  <c r="AB462" i="26"/>
  <c r="AC462" i="26" s="1"/>
  <c r="AA442" i="24"/>
  <c r="AB441" i="24"/>
  <c r="AB570" i="26"/>
  <c r="AA571" i="26"/>
  <c r="AA335" i="24"/>
  <c r="AB334" i="24"/>
  <c r="AA361" i="14"/>
  <c r="AB360" i="14"/>
  <c r="AE360" i="14" s="1"/>
  <c r="AF360" i="14" s="1"/>
  <c r="AA239" i="20"/>
  <c r="AB238" i="20"/>
  <c r="AA446" i="27"/>
  <c r="AB445" i="27"/>
  <c r="AD220" i="23"/>
  <c r="E112" i="23" s="1"/>
  <c r="AC220" i="23"/>
  <c r="D112" i="23" s="1"/>
  <c r="AG221" i="23"/>
  <c r="AE220" i="23"/>
  <c r="AF220" i="23" s="1"/>
  <c r="B147" i="14"/>
  <c r="C146" i="14"/>
  <c r="AB468" i="14"/>
  <c r="AC468" i="14" s="1"/>
  <c r="AA469" i="14"/>
  <c r="AA259" i="14"/>
  <c r="AB258" i="14"/>
  <c r="AG438" i="24"/>
  <c r="AC437" i="24"/>
  <c r="AD226" i="25"/>
  <c r="AF364" i="19"/>
  <c r="AD467" i="19"/>
  <c r="E146" i="19" s="1"/>
  <c r="AC467" i="19"/>
  <c r="D146" i="19" s="1"/>
  <c r="AG468" i="19"/>
  <c r="AE467" i="19"/>
  <c r="AF467" i="19" s="1"/>
  <c r="AB343" i="27"/>
  <c r="AA344" i="27"/>
  <c r="B126" i="27"/>
  <c r="C125" i="27"/>
  <c r="AA239" i="27"/>
  <c r="AB238" i="27"/>
  <c r="AD233" i="27"/>
  <c r="E121" i="27" s="1"/>
  <c r="AC233" i="27"/>
  <c r="D121" i="27" s="1"/>
  <c r="AG234" i="27"/>
  <c r="AE233" i="27"/>
  <c r="AF233" i="27" s="1"/>
  <c r="AK446" i="27"/>
  <c r="AD445" i="27"/>
  <c r="AC445" i="27"/>
  <c r="F121" i="27"/>
  <c r="AC340" i="27"/>
  <c r="AG341" i="27"/>
  <c r="AG448" i="27"/>
  <c r="C144" i="26"/>
  <c r="B145" i="26"/>
  <c r="AB254" i="26"/>
  <c r="AC254" i="26" s="1"/>
  <c r="AA255" i="26"/>
  <c r="AB362" i="26"/>
  <c r="AA363" i="26"/>
  <c r="AA677" i="26"/>
  <c r="AB676" i="26"/>
  <c r="AE358" i="26"/>
  <c r="AF358" i="26" s="1"/>
  <c r="AI359" i="26"/>
  <c r="AL360" i="26"/>
  <c r="AG359" i="26"/>
  <c r="AD358" i="26"/>
  <c r="AC358" i="26"/>
  <c r="AD254" i="26"/>
  <c r="AG568" i="26"/>
  <c r="AD568" i="26" s="1"/>
  <c r="E144" i="26" s="1"/>
  <c r="AC567" i="26"/>
  <c r="D143" i="26" s="1"/>
  <c r="AG255" i="26"/>
  <c r="AI255" i="26"/>
  <c r="AM256" i="26"/>
  <c r="AC564" i="22"/>
  <c r="AD564" i="22"/>
  <c r="AG565" i="22"/>
  <c r="AB354" i="22"/>
  <c r="AA355" i="22"/>
  <c r="AA253" i="22"/>
  <c r="AB252" i="22"/>
  <c r="AB462" i="22"/>
  <c r="AC462" i="22" s="1"/>
  <c r="AA463" i="22"/>
  <c r="AB571" i="22"/>
  <c r="AA572" i="22"/>
  <c r="AA672" i="22"/>
  <c r="AB671" i="22"/>
  <c r="B144" i="22"/>
  <c r="C143" i="22"/>
  <c r="AK571" i="22"/>
  <c r="AK670" i="22"/>
  <c r="AE251" i="22"/>
  <c r="AF251" i="22" s="1"/>
  <c r="AA342" i="21"/>
  <c r="AB341" i="21"/>
  <c r="AI234" i="21"/>
  <c r="AE234" i="21" s="1"/>
  <c r="AF234" i="21" s="1"/>
  <c r="F131" i="21" s="1"/>
  <c r="AL235" i="21"/>
  <c r="AD235" i="21" s="1"/>
  <c r="E132" i="21" s="1"/>
  <c r="AC235" i="21"/>
  <c r="D132" i="21" s="1"/>
  <c r="AG236" i="21"/>
  <c r="AC342" i="21"/>
  <c r="AG343" i="21"/>
  <c r="C128" i="20"/>
  <c r="B129" i="20"/>
  <c r="AC234" i="20"/>
  <c r="D123" i="20" s="1"/>
  <c r="AD234" i="20"/>
  <c r="E123" i="20" s="1"/>
  <c r="AG235" i="20"/>
  <c r="AB365" i="19"/>
  <c r="AE365" i="19" s="1"/>
  <c r="AA366" i="19"/>
  <c r="AB469" i="19"/>
  <c r="AA470" i="19"/>
  <c r="AB681" i="19"/>
  <c r="AC681" i="19"/>
  <c r="AE680" i="19"/>
  <c r="AB261" i="19"/>
  <c r="AA262" i="19"/>
  <c r="AA683" i="19"/>
  <c r="AD682" i="19"/>
  <c r="AB575" i="19"/>
  <c r="AC575" i="19" s="1"/>
  <c r="AA576" i="19"/>
  <c r="B151" i="19"/>
  <c r="C150" i="19"/>
  <c r="AG576" i="19"/>
  <c r="AH575" i="19"/>
  <c r="AD574" i="19"/>
  <c r="AD253" i="14"/>
  <c r="E143" i="14" s="1"/>
  <c r="AC253" i="14"/>
  <c r="D143" i="14" s="1"/>
  <c r="AG254" i="14"/>
  <c r="AE253" i="14"/>
  <c r="AF253" i="14" s="1"/>
  <c r="F143" i="14" s="1"/>
  <c r="AB543" i="25"/>
  <c r="AA544" i="25"/>
  <c r="AA335" i="25"/>
  <c r="AB334" i="25"/>
  <c r="AA228" i="25"/>
  <c r="AB227" i="25"/>
  <c r="AC227" i="25" s="1"/>
  <c r="AB647" i="25"/>
  <c r="AA648" i="25"/>
  <c r="AB437" i="25"/>
  <c r="AA438" i="25"/>
  <c r="B120" i="25"/>
  <c r="C119" i="25"/>
  <c r="AG541" i="25"/>
  <c r="AD540" i="25"/>
  <c r="E116" i="25" s="1"/>
  <c r="AC540" i="25"/>
  <c r="D116" i="25" s="1"/>
  <c r="AE540" i="25"/>
  <c r="AF540" i="25" s="1"/>
  <c r="AK543" i="25"/>
  <c r="AG437" i="25"/>
  <c r="AC436" i="25"/>
  <c r="AC333" i="25"/>
  <c r="AG334" i="25"/>
  <c r="AG230" i="25"/>
  <c r="AB542" i="24"/>
  <c r="AA543" i="24"/>
  <c r="AA229" i="24"/>
  <c r="AB228" i="24"/>
  <c r="B122" i="24"/>
  <c r="C121" i="24"/>
  <c r="AK334" i="24"/>
  <c r="AC333" i="24"/>
  <c r="AG541" i="24"/>
  <c r="AE540" i="24"/>
  <c r="AF540" i="24" s="1"/>
  <c r="F116" i="24" s="1"/>
  <c r="AD540" i="24"/>
  <c r="E116" i="24" s="1"/>
  <c r="AC540" i="24"/>
  <c r="D116" i="24" s="1"/>
  <c r="C117" i="23"/>
  <c r="B118" i="23"/>
  <c r="AH333" i="24"/>
  <c r="AE333" i="24" s="1"/>
  <c r="AF333" i="24" s="1"/>
  <c r="AD332" i="24"/>
  <c r="AB329" i="23"/>
  <c r="AA330" i="23"/>
  <c r="AK649" i="25"/>
  <c r="AA240" i="12"/>
  <c r="AB239" i="12"/>
  <c r="AK675" i="26"/>
  <c r="AD674" i="26"/>
  <c r="AK544" i="24"/>
  <c r="AG647" i="25"/>
  <c r="AC646" i="25"/>
  <c r="AD646" i="25"/>
  <c r="AC674" i="26"/>
  <c r="AG675" i="26"/>
  <c r="AH333" i="25"/>
  <c r="AE333" i="25" s="1"/>
  <c r="AF333" i="25" s="1"/>
  <c r="AD332" i="25"/>
  <c r="AH239" i="27"/>
  <c r="AG328" i="23"/>
  <c r="AC327" i="23"/>
  <c r="AK238" i="20"/>
  <c r="AH328" i="23"/>
  <c r="AD327" i="23"/>
  <c r="AI354" i="22"/>
  <c r="AM355" i="22"/>
  <c r="AG354" i="22"/>
  <c r="AK342" i="21"/>
  <c r="AI341" i="21"/>
  <c r="AE341" i="21" s="1"/>
  <c r="AF341" i="21" s="1"/>
  <c r="AD341" i="21"/>
  <c r="AK365" i="19"/>
  <c r="AF365" i="19" s="1"/>
  <c r="AC364" i="19"/>
  <c r="AD364" i="19"/>
  <c r="AH433" i="23"/>
  <c r="AD432" i="23"/>
  <c r="AH438" i="24"/>
  <c r="AD437" i="24"/>
  <c r="AH437" i="25"/>
  <c r="AD436" i="25"/>
  <c r="AK441" i="25"/>
  <c r="AK361" i="14"/>
  <c r="AD360" i="14"/>
  <c r="AC360" i="14"/>
  <c r="AK228" i="24"/>
  <c r="AC227" i="24"/>
  <c r="AD227" i="24"/>
  <c r="AD353" i="22"/>
  <c r="AC353" i="22"/>
  <c r="AH228" i="25"/>
  <c r="AD227" i="25"/>
  <c r="AE227" i="25"/>
  <c r="AF227" i="25" s="1"/>
  <c r="AE353" i="22"/>
  <c r="AF353" i="22" s="1"/>
  <c r="AG236" i="24"/>
  <c r="AL362" i="22"/>
  <c r="AC251" i="22"/>
  <c r="AD251" i="22"/>
  <c r="AL253" i="22"/>
  <c r="AI252" i="22"/>
  <c r="AG252" i="22"/>
  <c r="AL569" i="26"/>
  <c r="AK439" i="23"/>
  <c r="AG367" i="14"/>
  <c r="AK331" i="23"/>
  <c r="AL350" i="21"/>
  <c r="AG437" i="23"/>
  <c r="AG337" i="24"/>
  <c r="AG369" i="19"/>
  <c r="AL342" i="27"/>
  <c r="AD341" i="27"/>
  <c r="AB346" i="12"/>
  <c r="AA347" i="12"/>
  <c r="AK343" i="12"/>
  <c r="AC342" i="12"/>
  <c r="AD342" i="12"/>
  <c r="AA231" i="2"/>
  <c r="AB230" i="2"/>
  <c r="C120" i="2"/>
  <c r="B121" i="2"/>
  <c r="F116" i="25"/>
  <c r="F141" i="26"/>
  <c r="F112" i="23"/>
  <c r="AI343" i="12"/>
  <c r="AE342" i="12"/>
  <c r="AF342" i="12" s="1"/>
  <c r="AI228" i="24"/>
  <c r="AE227" i="24"/>
  <c r="AF227" i="24" s="1"/>
  <c r="AI256" i="14"/>
  <c r="AE236" i="12"/>
  <c r="AF236" i="12" s="1"/>
  <c r="F124" i="12" s="1"/>
  <c r="AE431" i="23"/>
  <c r="AF431" i="23" s="1"/>
  <c r="AI432" i="23"/>
  <c r="AI672" i="26"/>
  <c r="AE671" i="26"/>
  <c r="AF671" i="26" s="1"/>
  <c r="AE646" i="25"/>
  <c r="AF646" i="25" s="1"/>
  <c r="AI647" i="25"/>
  <c r="AE436" i="25"/>
  <c r="AF436" i="25" s="1"/>
  <c r="AI437" i="25"/>
  <c r="F146" i="19"/>
  <c r="AI334" i="24"/>
  <c r="AI361" i="14"/>
  <c r="AI231" i="25"/>
  <c r="AI334" i="25"/>
  <c r="AI236" i="27"/>
  <c r="AI543" i="25"/>
  <c r="AI470" i="19"/>
  <c r="AI545" i="24"/>
  <c r="AI367" i="19"/>
  <c r="AI670" i="22"/>
  <c r="AG237" i="12"/>
  <c r="AD237" i="12" s="1"/>
  <c r="E125" i="12" s="1"/>
  <c r="AC236" i="12"/>
  <c r="D124" i="12" s="1"/>
  <c r="AE326" i="23"/>
  <c r="AF326" i="23" s="1"/>
  <c r="AI327" i="23"/>
  <c r="AI223" i="23"/>
  <c r="AH238" i="12"/>
  <c r="AI438" i="24"/>
  <c r="AE437" i="24"/>
  <c r="AF437" i="24" s="1"/>
  <c r="AI259" i="19"/>
  <c r="AE258" i="19"/>
  <c r="AF258" i="19" s="1"/>
  <c r="AI567" i="26"/>
  <c r="AE566" i="26"/>
  <c r="AF566" i="26" s="1"/>
  <c r="AI229" i="2"/>
  <c r="AI566" i="22"/>
  <c r="AE565" i="22"/>
  <c r="AF565" i="22" s="1"/>
  <c r="AG228" i="2"/>
  <c r="AE228" i="2" s="1"/>
  <c r="AF228" i="2" s="1"/>
  <c r="F118" i="2" s="1"/>
  <c r="AC227" i="2"/>
  <c r="D117" i="2" s="1"/>
  <c r="AD227" i="2"/>
  <c r="E117" i="2" s="1"/>
  <c r="AE444" i="27"/>
  <c r="AF444" i="27" s="1"/>
  <c r="AI445" i="27"/>
  <c r="AI236" i="20"/>
  <c r="AE235" i="20"/>
  <c r="AF235" i="20" s="1"/>
  <c r="F124" i="20" s="1"/>
  <c r="AI341" i="27"/>
  <c r="AE340" i="27"/>
  <c r="AF340" i="27" s="1"/>
  <c r="AI239" i="12"/>
  <c r="AH230" i="2"/>
  <c r="AE573" i="19"/>
  <c r="AF573" i="19" s="1"/>
  <c r="AI574" i="19"/>
  <c r="AG669" i="22" l="1"/>
  <c r="AE668" i="22"/>
  <c r="AF668" i="22" s="1"/>
  <c r="F141" i="22" s="1"/>
  <c r="AD668" i="22"/>
  <c r="E141" i="22" s="1"/>
  <c r="AC668" i="22"/>
  <c r="D141" i="22" s="1"/>
  <c r="AA224" i="23"/>
  <c r="AB223" i="23"/>
  <c r="AC258" i="19"/>
  <c r="AG259" i="19"/>
  <c r="AD258" i="19"/>
  <c r="AB434" i="23"/>
  <c r="AC434" i="23" s="1"/>
  <c r="AA435" i="23"/>
  <c r="C129" i="12"/>
  <c r="B130" i="12"/>
  <c r="AB236" i="21"/>
  <c r="AA237" i="21"/>
  <c r="B133" i="21"/>
  <c r="C132" i="21"/>
  <c r="AA572" i="26"/>
  <c r="AB571" i="26"/>
  <c r="AA447" i="27"/>
  <c r="AB446" i="27"/>
  <c r="AA240" i="20"/>
  <c r="AB239" i="20"/>
  <c r="AA362" i="14"/>
  <c r="AB361" i="14"/>
  <c r="AE361" i="14" s="1"/>
  <c r="AF361" i="14" s="1"/>
  <c r="AA336" i="24"/>
  <c r="AB335" i="24"/>
  <c r="AB442" i="24"/>
  <c r="AA443" i="24"/>
  <c r="AA464" i="26"/>
  <c r="AB463" i="26"/>
  <c r="AC463" i="26" s="1"/>
  <c r="AC221" i="23"/>
  <c r="D113" i="23" s="1"/>
  <c r="AG222" i="23"/>
  <c r="AD221" i="23"/>
  <c r="E113" i="23" s="1"/>
  <c r="AE221" i="23"/>
  <c r="AF221" i="23" s="1"/>
  <c r="AE254" i="26"/>
  <c r="AF254" i="26" s="1"/>
  <c r="AA260" i="14"/>
  <c r="AB259" i="14"/>
  <c r="C147" i="14"/>
  <c r="B148" i="14"/>
  <c r="AA470" i="14"/>
  <c r="AB469" i="14"/>
  <c r="AC469" i="14" s="1"/>
  <c r="AC438" i="24"/>
  <c r="AG439" i="24"/>
  <c r="AD468" i="19"/>
  <c r="AC468" i="19"/>
  <c r="D147" i="19" s="1"/>
  <c r="AG469" i="19"/>
  <c r="AE468" i="19"/>
  <c r="AF468" i="19" s="1"/>
  <c r="AB344" i="27"/>
  <c r="AA345" i="27"/>
  <c r="C126" i="27"/>
  <c r="B127" i="27"/>
  <c r="AB239" i="27"/>
  <c r="AA240" i="27"/>
  <c r="AK447" i="27"/>
  <c r="AC446" i="27"/>
  <c r="AD446" i="27"/>
  <c r="AD234" i="27"/>
  <c r="E122" i="27" s="1"/>
  <c r="AC234" i="27"/>
  <c r="D122" i="27" s="1"/>
  <c r="AG235" i="27"/>
  <c r="AE234" i="27"/>
  <c r="AF234" i="27" s="1"/>
  <c r="F122" i="27" s="1"/>
  <c r="AG449" i="27"/>
  <c r="AG342" i="27"/>
  <c r="AC341" i="27"/>
  <c r="C145" i="26"/>
  <c r="B146" i="26"/>
  <c r="AB677" i="26"/>
  <c r="AA678" i="26"/>
  <c r="AA364" i="26"/>
  <c r="AB363" i="26"/>
  <c r="AA256" i="26"/>
  <c r="AB255" i="26"/>
  <c r="AE255" i="26" s="1"/>
  <c r="AF255" i="26" s="1"/>
  <c r="AC359" i="26"/>
  <c r="AD359" i="26"/>
  <c r="AE359" i="26"/>
  <c r="AF359" i="26" s="1"/>
  <c r="AG360" i="26"/>
  <c r="AL361" i="26"/>
  <c r="AI360" i="26"/>
  <c r="AE360" i="26" s="1"/>
  <c r="AF360" i="26" s="1"/>
  <c r="AG256" i="26"/>
  <c r="AM257" i="26"/>
  <c r="AI256" i="26"/>
  <c r="AG569" i="26"/>
  <c r="AD569" i="26" s="1"/>
  <c r="AC568" i="26"/>
  <c r="D144" i="26" s="1"/>
  <c r="AB463" i="22"/>
  <c r="AC463" i="22" s="1"/>
  <c r="AA464" i="22"/>
  <c r="AA356" i="22"/>
  <c r="AB355" i="22"/>
  <c r="AG566" i="22"/>
  <c r="AE566" i="22" s="1"/>
  <c r="AF566" i="22" s="1"/>
  <c r="AD565" i="22"/>
  <c r="AC565" i="22"/>
  <c r="AB253" i="22"/>
  <c r="AA254" i="22"/>
  <c r="AB672" i="22"/>
  <c r="AA673" i="22"/>
  <c r="AA573" i="22"/>
  <c r="AB572" i="22"/>
  <c r="C144" i="22"/>
  <c r="B145" i="22"/>
  <c r="AK671" i="22"/>
  <c r="AK572" i="22"/>
  <c r="AB342" i="21"/>
  <c r="AD342" i="21" s="1"/>
  <c r="AA343" i="21"/>
  <c r="AI235" i="21"/>
  <c r="AE235" i="21" s="1"/>
  <c r="AF235" i="21" s="1"/>
  <c r="F132" i="21" s="1"/>
  <c r="AL236" i="21"/>
  <c r="AD236" i="21" s="1"/>
  <c r="E133" i="21" s="1"/>
  <c r="AG344" i="21"/>
  <c r="AC343" i="21"/>
  <c r="AG237" i="21"/>
  <c r="AC236" i="21"/>
  <c r="D133" i="21" s="1"/>
  <c r="B130" i="20"/>
  <c r="C129" i="20"/>
  <c r="AC235" i="20"/>
  <c r="D124" i="20" s="1"/>
  <c r="AD235" i="20"/>
  <c r="E124" i="20" s="1"/>
  <c r="AG236" i="20"/>
  <c r="AA471" i="19"/>
  <c r="AB470" i="19"/>
  <c r="AB366" i="19"/>
  <c r="AE366" i="19" s="1"/>
  <c r="AA367" i="19"/>
  <c r="AC682" i="19"/>
  <c r="AB682" i="19"/>
  <c r="AA263" i="19"/>
  <c r="AB262" i="19"/>
  <c r="AE681" i="19"/>
  <c r="AD683" i="19"/>
  <c r="AA684" i="19"/>
  <c r="C151" i="19"/>
  <c r="B152" i="19"/>
  <c r="AB576" i="19"/>
  <c r="AC576" i="19" s="1"/>
  <c r="AA577" i="19"/>
  <c r="AG577" i="19"/>
  <c r="AH576" i="19"/>
  <c r="AD575" i="19"/>
  <c r="AD254" i="14"/>
  <c r="E144" i="14" s="1"/>
  <c r="AG255" i="14"/>
  <c r="AC254" i="14"/>
  <c r="D144" i="14" s="1"/>
  <c r="AE254" i="14"/>
  <c r="AF254" i="14" s="1"/>
  <c r="F144" i="14" s="1"/>
  <c r="AB335" i="25"/>
  <c r="AA336" i="25"/>
  <c r="AA545" i="25"/>
  <c r="AB544" i="25"/>
  <c r="AB228" i="25"/>
  <c r="AC228" i="25" s="1"/>
  <c r="AA229" i="25"/>
  <c r="AA439" i="25"/>
  <c r="AB438" i="25"/>
  <c r="AB648" i="25"/>
  <c r="AA649" i="25"/>
  <c r="C120" i="25"/>
  <c r="B121" i="25"/>
  <c r="AG542" i="25"/>
  <c r="AD541" i="25"/>
  <c r="E117" i="25" s="1"/>
  <c r="AE541" i="25"/>
  <c r="AF541" i="25" s="1"/>
  <c r="F117" i="25" s="1"/>
  <c r="AC541" i="25"/>
  <c r="D117" i="25" s="1"/>
  <c r="AK544" i="25"/>
  <c r="AG438" i="25"/>
  <c r="AC437" i="25"/>
  <c r="AG231" i="25"/>
  <c r="AC334" i="25"/>
  <c r="AG335" i="25"/>
  <c r="AB229" i="24"/>
  <c r="AA230" i="24"/>
  <c r="AB543" i="24"/>
  <c r="AA544" i="24"/>
  <c r="B123" i="24"/>
  <c r="C122" i="24"/>
  <c r="AK335" i="24"/>
  <c r="AC334" i="24"/>
  <c r="AG542" i="24"/>
  <c r="AE541" i="24"/>
  <c r="AF541" i="24" s="1"/>
  <c r="F117" i="24" s="1"/>
  <c r="AD541" i="24"/>
  <c r="E117" i="24" s="1"/>
  <c r="AC541" i="24"/>
  <c r="D117" i="24" s="1"/>
  <c r="C118" i="23"/>
  <c r="B119" i="23"/>
  <c r="AH334" i="24"/>
  <c r="AD333" i="24"/>
  <c r="AA331" i="23"/>
  <c r="AB330" i="23"/>
  <c r="AK229" i="24"/>
  <c r="AC228" i="24"/>
  <c r="AD228" i="24"/>
  <c r="AK362" i="14"/>
  <c r="AK366" i="19"/>
  <c r="AF366" i="19" s="1"/>
  <c r="AC365" i="19"/>
  <c r="AD365" i="19"/>
  <c r="AD354" i="22"/>
  <c r="AC354" i="22"/>
  <c r="AH329" i="23"/>
  <c r="AD328" i="23"/>
  <c r="AK239" i="20"/>
  <c r="AG329" i="23"/>
  <c r="AC328" i="23"/>
  <c r="AH240" i="27"/>
  <c r="AH334" i="25"/>
  <c r="AE334" i="25" s="1"/>
  <c r="AF334" i="25" s="1"/>
  <c r="AD333" i="25"/>
  <c r="AK545" i="24"/>
  <c r="AK676" i="26"/>
  <c r="AD675" i="26"/>
  <c r="AA241" i="12"/>
  <c r="AB240" i="12"/>
  <c r="AE354" i="22"/>
  <c r="AF354" i="22" s="1"/>
  <c r="AH229" i="25"/>
  <c r="AD228" i="25"/>
  <c r="AE228" i="25"/>
  <c r="AF228" i="25" s="1"/>
  <c r="AK442" i="25"/>
  <c r="AH438" i="25"/>
  <c r="AD437" i="25"/>
  <c r="AH439" i="24"/>
  <c r="AD438" i="24"/>
  <c r="AH434" i="23"/>
  <c r="AD433" i="23"/>
  <c r="AK343" i="21"/>
  <c r="AI342" i="21"/>
  <c r="AM356" i="22"/>
  <c r="AG355" i="22"/>
  <c r="AI355" i="22"/>
  <c r="AG676" i="26"/>
  <c r="AC675" i="26"/>
  <c r="AG648" i="25"/>
  <c r="AD647" i="25"/>
  <c r="AC647" i="25"/>
  <c r="AK650" i="25"/>
  <c r="AA348" i="12"/>
  <c r="AB347" i="12"/>
  <c r="AL343" i="27"/>
  <c r="AD342" i="27"/>
  <c r="AG370" i="19"/>
  <c r="AG438" i="23"/>
  <c r="AL351" i="21"/>
  <c r="AL363" i="22"/>
  <c r="AE252" i="22"/>
  <c r="AF252" i="22" s="1"/>
  <c r="AG338" i="24"/>
  <c r="AK332" i="23"/>
  <c r="AG368" i="14"/>
  <c r="AK440" i="23"/>
  <c r="AL570" i="26"/>
  <c r="AC252" i="22"/>
  <c r="AD252" i="22"/>
  <c r="AL254" i="22"/>
  <c r="AG253" i="22"/>
  <c r="AI253" i="22"/>
  <c r="AG237" i="24"/>
  <c r="AK344" i="12"/>
  <c r="AD343" i="12"/>
  <c r="AC343" i="12"/>
  <c r="AB231" i="2"/>
  <c r="AA232" i="2"/>
  <c r="B122" i="2"/>
  <c r="C121" i="2"/>
  <c r="F113" i="23"/>
  <c r="F142" i="26"/>
  <c r="AE343" i="12"/>
  <c r="AF343" i="12" s="1"/>
  <c r="AI344" i="12"/>
  <c r="AE228" i="24"/>
  <c r="AF228" i="24" s="1"/>
  <c r="AI229" i="24"/>
  <c r="AI335" i="24"/>
  <c r="AE334" i="24"/>
  <c r="AF334" i="24" s="1"/>
  <c r="AI433" i="23"/>
  <c r="AE432" i="23"/>
  <c r="AF432" i="23" s="1"/>
  <c r="AI673" i="26"/>
  <c r="AE672" i="26"/>
  <c r="AF672" i="26" s="1"/>
  <c r="AE647" i="25"/>
  <c r="AF647" i="25" s="1"/>
  <c r="AI648" i="25"/>
  <c r="AI257" i="14"/>
  <c r="AI362" i="14"/>
  <c r="AI438" i="25"/>
  <c r="AE437" i="25"/>
  <c r="AF437" i="25" s="1"/>
  <c r="AE327" i="23"/>
  <c r="AF327" i="23" s="1"/>
  <c r="AI328" i="23"/>
  <c r="AH231" i="2"/>
  <c r="AE567" i="26"/>
  <c r="AF567" i="26" s="1"/>
  <c r="AI568" i="26"/>
  <c r="AI439" i="24"/>
  <c r="AE438" i="24"/>
  <c r="AF438" i="24" s="1"/>
  <c r="AI544" i="25"/>
  <c r="AE445" i="27"/>
  <c r="AF445" i="27" s="1"/>
  <c r="AI446" i="27"/>
  <c r="AI471" i="19"/>
  <c r="AI224" i="23"/>
  <c r="AE259" i="19"/>
  <c r="AF259" i="19" s="1"/>
  <c r="AI260" i="19"/>
  <c r="AI230" i="2"/>
  <c r="AH239" i="12"/>
  <c r="AI671" i="22"/>
  <c r="AI335" i="25"/>
  <c r="F147" i="19"/>
  <c r="AI546" i="24"/>
  <c r="AI237" i="27"/>
  <c r="AE341" i="27"/>
  <c r="AF341" i="27" s="1"/>
  <c r="AI342" i="27"/>
  <c r="AI567" i="22"/>
  <c r="AG238" i="12"/>
  <c r="AC237" i="12"/>
  <c r="D125" i="12" s="1"/>
  <c r="AE237" i="12"/>
  <c r="AF237" i="12" s="1"/>
  <c r="F125" i="12" s="1"/>
  <c r="AE574" i="19"/>
  <c r="AF574" i="19" s="1"/>
  <c r="AI575" i="19"/>
  <c r="AI240" i="12"/>
  <c r="AE236" i="20"/>
  <c r="AF236" i="20" s="1"/>
  <c r="F125" i="20" s="1"/>
  <c r="AI237" i="20"/>
  <c r="AG229" i="2"/>
  <c r="AC228" i="2"/>
  <c r="D118" i="2" s="1"/>
  <c r="AD228" i="2"/>
  <c r="E118" i="2" s="1"/>
  <c r="AI368" i="19"/>
  <c r="AI232" i="25"/>
  <c r="AG670" i="22" l="1"/>
  <c r="AC669" i="22"/>
  <c r="D142" i="22" s="1"/>
  <c r="AE669" i="22"/>
  <c r="AF669" i="22" s="1"/>
  <c r="F142" i="22" s="1"/>
  <c r="AD669" i="22"/>
  <c r="E142" i="22" s="1"/>
  <c r="AA238" i="21"/>
  <c r="AB237" i="21"/>
  <c r="AG260" i="19"/>
  <c r="AC259" i="19"/>
  <c r="AD259" i="19"/>
  <c r="AC361" i="14"/>
  <c r="B131" i="12"/>
  <c r="C130" i="12"/>
  <c r="AD361" i="14"/>
  <c r="AC255" i="26"/>
  <c r="B134" i="21"/>
  <c r="C133" i="21"/>
  <c r="AE342" i="21"/>
  <c r="AF342" i="21" s="1"/>
  <c r="E147" i="19"/>
  <c r="AA436" i="23"/>
  <c r="AB435" i="23"/>
  <c r="AC435" i="23" s="1"/>
  <c r="AB224" i="23"/>
  <c r="AA225" i="23"/>
  <c r="AB443" i="24"/>
  <c r="AA444" i="24"/>
  <c r="AB464" i="26"/>
  <c r="AC464" i="26" s="1"/>
  <c r="AA465" i="26"/>
  <c r="AA337" i="24"/>
  <c r="AB336" i="24"/>
  <c r="AA363" i="14"/>
  <c r="AB362" i="14"/>
  <c r="AB240" i="20"/>
  <c r="AA241" i="20"/>
  <c r="AA448" i="27"/>
  <c r="AB447" i="27"/>
  <c r="AB572" i="26"/>
  <c r="AA573" i="26"/>
  <c r="AG223" i="23"/>
  <c r="AC222" i="23"/>
  <c r="D114" i="23" s="1"/>
  <c r="AD222" i="23"/>
  <c r="E114" i="23" s="1"/>
  <c r="AE222" i="23"/>
  <c r="AF222" i="23" s="1"/>
  <c r="AA471" i="14"/>
  <c r="AB470" i="14"/>
  <c r="AC470" i="14" s="1"/>
  <c r="AA261" i="14"/>
  <c r="AB260" i="14"/>
  <c r="B149" i="14"/>
  <c r="C148" i="14"/>
  <c r="AG440" i="24"/>
  <c r="AC439" i="24"/>
  <c r="AD469" i="19"/>
  <c r="E148" i="19" s="1"/>
  <c r="AE469" i="19"/>
  <c r="AF469" i="19" s="1"/>
  <c r="AC469" i="19"/>
  <c r="AG470" i="19"/>
  <c r="AA346" i="27"/>
  <c r="AB345" i="27"/>
  <c r="B128" i="27"/>
  <c r="C127" i="27"/>
  <c r="AA241" i="27"/>
  <c r="AB240" i="27"/>
  <c r="AK448" i="27"/>
  <c r="AC447" i="27"/>
  <c r="AD447" i="27"/>
  <c r="AD235" i="27"/>
  <c r="E123" i="27" s="1"/>
  <c r="AG236" i="27"/>
  <c r="AC235" i="27"/>
  <c r="D123" i="27" s="1"/>
  <c r="AE235" i="27"/>
  <c r="AF235" i="27" s="1"/>
  <c r="F123" i="27" s="1"/>
  <c r="AC342" i="27"/>
  <c r="AG343" i="27"/>
  <c r="AD343" i="27" s="1"/>
  <c r="AG450" i="27"/>
  <c r="E145" i="26"/>
  <c r="AD255" i="26"/>
  <c r="C146" i="26"/>
  <c r="B147" i="26"/>
  <c r="AB256" i="26"/>
  <c r="AA257" i="26"/>
  <c r="AA365" i="26"/>
  <c r="AB364" i="26"/>
  <c r="AB678" i="26"/>
  <c r="AA679" i="26"/>
  <c r="AE256" i="26"/>
  <c r="AF256" i="26" s="1"/>
  <c r="AI361" i="26"/>
  <c r="AG361" i="26"/>
  <c r="AL362" i="26"/>
  <c r="AD360" i="26"/>
  <c r="AC360" i="26"/>
  <c r="AD256" i="26"/>
  <c r="AC256" i="26"/>
  <c r="AG570" i="26"/>
  <c r="AD570" i="26" s="1"/>
  <c r="AC569" i="26"/>
  <c r="D145" i="26" s="1"/>
  <c r="AM258" i="26"/>
  <c r="AI257" i="26"/>
  <c r="AG257" i="26"/>
  <c r="AA255" i="22"/>
  <c r="AB254" i="22"/>
  <c r="AG567" i="22"/>
  <c r="AE567" i="22" s="1"/>
  <c r="AF567" i="22" s="1"/>
  <c r="AC566" i="22"/>
  <c r="AD566" i="22"/>
  <c r="AA357" i="22"/>
  <c r="AB356" i="22"/>
  <c r="AB464" i="22"/>
  <c r="AC464" i="22" s="1"/>
  <c r="AA465" i="22"/>
  <c r="AB573" i="22"/>
  <c r="AA574" i="22"/>
  <c r="AA674" i="22"/>
  <c r="AB673" i="22"/>
  <c r="C145" i="22"/>
  <c r="B146" i="22"/>
  <c r="AK672" i="22"/>
  <c r="AK573" i="22"/>
  <c r="AA344" i="21"/>
  <c r="AB343" i="21"/>
  <c r="AI236" i="21"/>
  <c r="AE236" i="21" s="1"/>
  <c r="AF236" i="21" s="1"/>
  <c r="F133" i="21" s="1"/>
  <c r="AL237" i="21"/>
  <c r="AD237" i="21" s="1"/>
  <c r="E134" i="21" s="1"/>
  <c r="AC344" i="21"/>
  <c r="AG345" i="21"/>
  <c r="AG238" i="21"/>
  <c r="AC237" i="21"/>
  <c r="D134" i="21" s="1"/>
  <c r="B131" i="20"/>
  <c r="C130" i="20"/>
  <c r="AC236" i="20"/>
  <c r="D125" i="20" s="1"/>
  <c r="AD236" i="20"/>
  <c r="E125" i="20" s="1"/>
  <c r="AG237" i="20"/>
  <c r="AE237" i="20" s="1"/>
  <c r="AF237" i="20" s="1"/>
  <c r="F126" i="20" s="1"/>
  <c r="AA472" i="19"/>
  <c r="AB471" i="19"/>
  <c r="AA368" i="19"/>
  <c r="AB367" i="19"/>
  <c r="AE367" i="19" s="1"/>
  <c r="AD684" i="19"/>
  <c r="AA685" i="19"/>
  <c r="AB263" i="19"/>
  <c r="AA264" i="19"/>
  <c r="AC683" i="19"/>
  <c r="AB683" i="19"/>
  <c r="AE682" i="19"/>
  <c r="AA578" i="19"/>
  <c r="AB577" i="19"/>
  <c r="C152" i="19"/>
  <c r="B153" i="19"/>
  <c r="AG578" i="19"/>
  <c r="AC577" i="19"/>
  <c r="AH577" i="19"/>
  <c r="AD576" i="19"/>
  <c r="AG256" i="14"/>
  <c r="AD255" i="14"/>
  <c r="E145" i="14" s="1"/>
  <c r="AC255" i="14"/>
  <c r="D145" i="14" s="1"/>
  <c r="AE255" i="14"/>
  <c r="AF255" i="14" s="1"/>
  <c r="F145" i="14" s="1"/>
  <c r="AB545" i="25"/>
  <c r="AA546" i="25"/>
  <c r="AB336" i="25"/>
  <c r="AA337" i="25"/>
  <c r="AB439" i="25"/>
  <c r="AA440" i="25"/>
  <c r="AA650" i="25"/>
  <c r="AB649" i="25"/>
  <c r="AA230" i="25"/>
  <c r="AB229" i="25"/>
  <c r="AC229" i="25" s="1"/>
  <c r="B122" i="25"/>
  <c r="C121" i="25"/>
  <c r="AG543" i="25"/>
  <c r="AD542" i="25"/>
  <c r="E118" i="25" s="1"/>
  <c r="AC542" i="25"/>
  <c r="AE542" i="25"/>
  <c r="AF542" i="25" s="1"/>
  <c r="D118" i="25"/>
  <c r="AK545" i="25"/>
  <c r="AG439" i="25"/>
  <c r="AC438" i="25"/>
  <c r="AC335" i="25"/>
  <c r="AG336" i="25"/>
  <c r="AG232" i="25"/>
  <c r="AA545" i="24"/>
  <c r="AB544" i="24"/>
  <c r="AA231" i="24"/>
  <c r="AB230" i="24"/>
  <c r="C123" i="24"/>
  <c r="B124" i="24"/>
  <c r="AK336" i="24"/>
  <c r="AC335" i="24"/>
  <c r="AG543" i="24"/>
  <c r="AE542" i="24"/>
  <c r="AF542" i="24" s="1"/>
  <c r="F118" i="24" s="1"/>
  <c r="AD542" i="24"/>
  <c r="E118" i="24" s="1"/>
  <c r="AC542" i="24"/>
  <c r="D118" i="24" s="1"/>
  <c r="C119" i="23"/>
  <c r="B120" i="23"/>
  <c r="AH335" i="24"/>
  <c r="AD334" i="24"/>
  <c r="AA332" i="23"/>
  <c r="AB331" i="23"/>
  <c r="AG649" i="25"/>
  <c r="AD648" i="25"/>
  <c r="AC648" i="25"/>
  <c r="AC676" i="26"/>
  <c r="AG677" i="26"/>
  <c r="AC355" i="22"/>
  <c r="AD355" i="22"/>
  <c r="AH435" i="23"/>
  <c r="AD434" i="23"/>
  <c r="AH440" i="24"/>
  <c r="AD439" i="24"/>
  <c r="AH439" i="25"/>
  <c r="AD438" i="25"/>
  <c r="AB241" i="12"/>
  <c r="AA242" i="12"/>
  <c r="AK677" i="26"/>
  <c r="AD676" i="26"/>
  <c r="AK367" i="19"/>
  <c r="AC366" i="19"/>
  <c r="AD366" i="19"/>
  <c r="AK230" i="24"/>
  <c r="AC229" i="24"/>
  <c r="AD229" i="24"/>
  <c r="AK651" i="25"/>
  <c r="AG356" i="22"/>
  <c r="AM357" i="22"/>
  <c r="AI356" i="22"/>
  <c r="AD343" i="21"/>
  <c r="AK344" i="21"/>
  <c r="AI343" i="21"/>
  <c r="AE343" i="21" s="1"/>
  <c r="AF343" i="21" s="1"/>
  <c r="AK443" i="25"/>
  <c r="AH230" i="25"/>
  <c r="AD229" i="25"/>
  <c r="AE229" i="25"/>
  <c r="AF229" i="25" s="1"/>
  <c r="AK546" i="24"/>
  <c r="AH335" i="25"/>
  <c r="AD334" i="25"/>
  <c r="AH241" i="27"/>
  <c r="AG330" i="23"/>
  <c r="AC329" i="23"/>
  <c r="AK240" i="20"/>
  <c r="AH330" i="23"/>
  <c r="AD329" i="23"/>
  <c r="AK363" i="14"/>
  <c r="AD362" i="14"/>
  <c r="AC362" i="14"/>
  <c r="AE355" i="22"/>
  <c r="AF355" i="22" s="1"/>
  <c r="AC253" i="22"/>
  <c r="AD253" i="22"/>
  <c r="AK441" i="23"/>
  <c r="AG369" i="14"/>
  <c r="AG339" i="24"/>
  <c r="AL352" i="21"/>
  <c r="AB348" i="12"/>
  <c r="AA349" i="12"/>
  <c r="AG238" i="24"/>
  <c r="AL255" i="22"/>
  <c r="AI254" i="22"/>
  <c r="AG254" i="22"/>
  <c r="AL571" i="26"/>
  <c r="AK333" i="23"/>
  <c r="AL364" i="22"/>
  <c r="AG439" i="23"/>
  <c r="AG371" i="19"/>
  <c r="AL344" i="27"/>
  <c r="AE253" i="22"/>
  <c r="AF253" i="22" s="1"/>
  <c r="AK345" i="12"/>
  <c r="AC344" i="12"/>
  <c r="AD344" i="12"/>
  <c r="AB232" i="2"/>
  <c r="AA233" i="2"/>
  <c r="B123" i="2"/>
  <c r="C122" i="2"/>
  <c r="F118" i="25"/>
  <c r="AE344" i="12"/>
  <c r="AF344" i="12" s="1"/>
  <c r="AI345" i="12"/>
  <c r="AI674" i="26"/>
  <c r="AE673" i="26"/>
  <c r="AF673" i="26" s="1"/>
  <c r="AE433" i="23"/>
  <c r="AF433" i="23" s="1"/>
  <c r="AI434" i="23"/>
  <c r="AI258" i="14"/>
  <c r="F114" i="23"/>
  <c r="AE335" i="24"/>
  <c r="AF335" i="24" s="1"/>
  <c r="AI336" i="24"/>
  <c r="AI363" i="14"/>
  <c r="AE362" i="14"/>
  <c r="AF362" i="14" s="1"/>
  <c r="AE648" i="25"/>
  <c r="AF648" i="25" s="1"/>
  <c r="AI649" i="25"/>
  <c r="AI230" i="24"/>
  <c r="AE229" i="24"/>
  <c r="AF229" i="24" s="1"/>
  <c r="F143" i="26"/>
  <c r="AE438" i="25"/>
  <c r="AF438" i="25" s="1"/>
  <c r="AI439" i="25"/>
  <c r="AI369" i="19"/>
  <c r="AG230" i="2"/>
  <c r="AE230" i="2" s="1"/>
  <c r="AF230" i="2" s="1"/>
  <c r="F120" i="2" s="1"/>
  <c r="AC229" i="2"/>
  <c r="D119" i="2" s="1"/>
  <c r="AD229" i="2"/>
  <c r="E119" i="2" s="1"/>
  <c r="AI672" i="22"/>
  <c r="F148" i="19"/>
  <c r="AI440" i="24"/>
  <c r="AE439" i="24"/>
  <c r="AF439" i="24" s="1"/>
  <c r="AI472" i="19"/>
  <c r="AI233" i="25"/>
  <c r="AI568" i="22"/>
  <c r="AI225" i="23"/>
  <c r="AE446" i="27"/>
  <c r="AF446" i="27" s="1"/>
  <c r="AI447" i="27"/>
  <c r="AI238" i="27"/>
  <c r="AI545" i="25"/>
  <c r="AI261" i="19"/>
  <c r="AI238" i="20"/>
  <c r="AI547" i="24"/>
  <c r="AE568" i="26"/>
  <c r="AF568" i="26" s="1"/>
  <c r="F144" i="26" s="1"/>
  <c r="AI569" i="26"/>
  <c r="AI241" i="12"/>
  <c r="AE342" i="27"/>
  <c r="AF342" i="27" s="1"/>
  <c r="AI343" i="27"/>
  <c r="AI231" i="2"/>
  <c r="AH232" i="2"/>
  <c r="AC238" i="12"/>
  <c r="D126" i="12" s="1"/>
  <c r="AG239" i="12"/>
  <c r="AD239" i="12" s="1"/>
  <c r="E127" i="12" s="1"/>
  <c r="AE238" i="12"/>
  <c r="AF238" i="12" s="1"/>
  <c r="F126" i="12" s="1"/>
  <c r="AD238" i="12"/>
  <c r="E126" i="12" s="1"/>
  <c r="AH240" i="12"/>
  <c r="AE575" i="19"/>
  <c r="AF575" i="19" s="1"/>
  <c r="AI576" i="19"/>
  <c r="AI336" i="25"/>
  <c r="AE335" i="25"/>
  <c r="AF335" i="25" s="1"/>
  <c r="AE229" i="2"/>
  <c r="AF229" i="2" s="1"/>
  <c r="F119" i="2" s="1"/>
  <c r="AE328" i="23"/>
  <c r="AF328" i="23" s="1"/>
  <c r="AI329" i="23"/>
  <c r="AG671" i="22" l="1"/>
  <c r="AD670" i="22"/>
  <c r="E143" i="22" s="1"/>
  <c r="AC670" i="22"/>
  <c r="D143" i="22" s="1"/>
  <c r="AE670" i="22"/>
  <c r="AF670" i="22" s="1"/>
  <c r="F143" i="22" s="1"/>
  <c r="AE356" i="22"/>
  <c r="AF356" i="22" s="1"/>
  <c r="E146" i="26"/>
  <c r="D148" i="19"/>
  <c r="C131" i="12"/>
  <c r="B132" i="12"/>
  <c r="AG261" i="19"/>
  <c r="AD260" i="19"/>
  <c r="AC260" i="19"/>
  <c r="AA226" i="23"/>
  <c r="AB225" i="23"/>
  <c r="AA239" i="21"/>
  <c r="AB238" i="21"/>
  <c r="AA437" i="23"/>
  <c r="AB436" i="23"/>
  <c r="AC436" i="23" s="1"/>
  <c r="AE260" i="19"/>
  <c r="AF260" i="19" s="1"/>
  <c r="AF367" i="19"/>
  <c r="C134" i="21"/>
  <c r="B135" i="21"/>
  <c r="AB573" i="26"/>
  <c r="AA574" i="26"/>
  <c r="AA242" i="20"/>
  <c r="AB241" i="20"/>
  <c r="AA466" i="26"/>
  <c r="AB465" i="26"/>
  <c r="AC465" i="26" s="1"/>
  <c r="AB444" i="24"/>
  <c r="AA445" i="24"/>
  <c r="AA449" i="27"/>
  <c r="AB448" i="27"/>
  <c r="AD448" i="27" s="1"/>
  <c r="AA364" i="14"/>
  <c r="AB363" i="14"/>
  <c r="AA338" i="24"/>
  <c r="AB337" i="24"/>
  <c r="AG224" i="23"/>
  <c r="AC223" i="23"/>
  <c r="D115" i="23" s="1"/>
  <c r="AD223" i="23"/>
  <c r="E115" i="23" s="1"/>
  <c r="AE223" i="23"/>
  <c r="AF223" i="23" s="1"/>
  <c r="B150" i="14"/>
  <c r="C149" i="14"/>
  <c r="AB261" i="14"/>
  <c r="AA262" i="14"/>
  <c r="AA472" i="14"/>
  <c r="AB471" i="14"/>
  <c r="AC471" i="14" s="1"/>
  <c r="AC440" i="24"/>
  <c r="AG441" i="24"/>
  <c r="AC470" i="19"/>
  <c r="D149" i="19" s="1"/>
  <c r="AD470" i="19"/>
  <c r="AE470" i="19"/>
  <c r="AF470" i="19" s="1"/>
  <c r="F149" i="19" s="1"/>
  <c r="AG471" i="19"/>
  <c r="AA347" i="27"/>
  <c r="AB346" i="27"/>
  <c r="B129" i="27"/>
  <c r="C128" i="27"/>
  <c r="AB241" i="27"/>
  <c r="AA242" i="27"/>
  <c r="AK449" i="27"/>
  <c r="AD236" i="27"/>
  <c r="E124" i="27" s="1"/>
  <c r="AG237" i="27"/>
  <c r="AC236" i="27"/>
  <c r="D124" i="27" s="1"/>
  <c r="AE236" i="27"/>
  <c r="AF236" i="27" s="1"/>
  <c r="F124" i="27" s="1"/>
  <c r="AG451" i="27"/>
  <c r="AC343" i="27"/>
  <c r="AG344" i="27"/>
  <c r="AD344" i="27" s="1"/>
  <c r="B148" i="26"/>
  <c r="C147" i="26"/>
  <c r="AB365" i="26"/>
  <c r="AA366" i="26"/>
  <c r="AA680" i="26"/>
  <c r="AB679" i="26"/>
  <c r="AB257" i="26"/>
  <c r="AD257" i="26" s="1"/>
  <c r="AA258" i="26"/>
  <c r="AL363" i="26"/>
  <c r="AI362" i="26"/>
  <c r="AG362" i="26"/>
  <c r="AE361" i="26"/>
  <c r="AF361" i="26" s="1"/>
  <c r="AC361" i="26"/>
  <c r="AD361" i="26"/>
  <c r="AG258" i="26"/>
  <c r="AM259" i="26"/>
  <c r="AI258" i="26"/>
  <c r="AG571" i="26"/>
  <c r="AC570" i="26"/>
  <c r="D146" i="26" s="1"/>
  <c r="AA466" i="22"/>
  <c r="AB465" i="22"/>
  <c r="AC465" i="22" s="1"/>
  <c r="AG568" i="22"/>
  <c r="AE568" i="22" s="1"/>
  <c r="AF568" i="22" s="1"/>
  <c r="AC567" i="22"/>
  <c r="AD567" i="22"/>
  <c r="AB255" i="22"/>
  <c r="AA256" i="22"/>
  <c r="AB357" i="22"/>
  <c r="AA358" i="22"/>
  <c r="AB674" i="22"/>
  <c r="AA675" i="22"/>
  <c r="AA575" i="22"/>
  <c r="AB574" i="22"/>
  <c r="B147" i="22"/>
  <c r="C146" i="22"/>
  <c r="AE254" i="22"/>
  <c r="AF254" i="22" s="1"/>
  <c r="AK574" i="22"/>
  <c r="AK673" i="22"/>
  <c r="AA345" i="21"/>
  <c r="AB344" i="21"/>
  <c r="AD344" i="21" s="1"/>
  <c r="AL238" i="21"/>
  <c r="AD238" i="21" s="1"/>
  <c r="E135" i="21" s="1"/>
  <c r="AI237" i="21"/>
  <c r="AE237" i="21" s="1"/>
  <c r="AF237" i="21" s="1"/>
  <c r="F134" i="21" s="1"/>
  <c r="AC238" i="21"/>
  <c r="D135" i="21" s="1"/>
  <c r="AG239" i="21"/>
  <c r="AG346" i="21"/>
  <c r="AC345" i="21"/>
  <c r="C131" i="20"/>
  <c r="B132" i="20"/>
  <c r="AG238" i="20"/>
  <c r="AC237" i="20"/>
  <c r="D126" i="20" s="1"/>
  <c r="AD237" i="20"/>
  <c r="E126" i="20" s="1"/>
  <c r="AA369" i="19"/>
  <c r="AB368" i="19"/>
  <c r="AE368" i="19" s="1"/>
  <c r="AB472" i="19"/>
  <c r="AA473" i="19"/>
  <c r="AB684" i="19"/>
  <c r="AC684" i="19"/>
  <c r="AB264" i="19"/>
  <c r="AA265" i="19"/>
  <c r="AA686" i="19"/>
  <c r="AD685" i="19"/>
  <c r="AE683" i="19"/>
  <c r="AB578" i="19"/>
  <c r="AC578" i="19" s="1"/>
  <c r="AA579" i="19"/>
  <c r="B154" i="19"/>
  <c r="C153" i="19"/>
  <c r="AG579" i="19"/>
  <c r="AH578" i="19"/>
  <c r="AD577" i="19"/>
  <c r="AD256" i="14"/>
  <c r="E146" i="14" s="1"/>
  <c r="AG257" i="14"/>
  <c r="AC256" i="14"/>
  <c r="D146" i="14" s="1"/>
  <c r="AE256" i="14"/>
  <c r="AF256" i="14" s="1"/>
  <c r="F146" i="14" s="1"/>
  <c r="AB337" i="25"/>
  <c r="AA338" i="25"/>
  <c r="AB546" i="25"/>
  <c r="AA547" i="25"/>
  <c r="AB230" i="25"/>
  <c r="AC230" i="25" s="1"/>
  <c r="AA231" i="25"/>
  <c r="AB650" i="25"/>
  <c r="AA651" i="25"/>
  <c r="AB440" i="25"/>
  <c r="AA441" i="25"/>
  <c r="C122" i="25"/>
  <c r="B123" i="25"/>
  <c r="AG544" i="25"/>
  <c r="AD543" i="25"/>
  <c r="E119" i="25" s="1"/>
  <c r="AC543" i="25"/>
  <c r="AE543" i="25"/>
  <c r="AF543" i="25" s="1"/>
  <c r="F119" i="25" s="1"/>
  <c r="D119" i="25"/>
  <c r="AK546" i="25"/>
  <c r="AG440" i="25"/>
  <c r="AC439" i="25"/>
  <c r="AG233" i="25"/>
  <c r="AC336" i="25"/>
  <c r="AG337" i="25"/>
  <c r="AA232" i="24"/>
  <c r="AB231" i="24"/>
  <c r="AB545" i="24"/>
  <c r="AA546" i="24"/>
  <c r="B125" i="24"/>
  <c r="C124" i="24"/>
  <c r="AK337" i="24"/>
  <c r="AC336" i="24"/>
  <c r="AG544" i="24"/>
  <c r="AE543" i="24"/>
  <c r="AF543" i="24" s="1"/>
  <c r="F119" i="24" s="1"/>
  <c r="AD543" i="24"/>
  <c r="E119" i="24" s="1"/>
  <c r="AC543" i="24"/>
  <c r="D119" i="24" s="1"/>
  <c r="B121" i="23"/>
  <c r="C120" i="23"/>
  <c r="AH336" i="24"/>
  <c r="AD335" i="24"/>
  <c r="AA333" i="23"/>
  <c r="AB332" i="23"/>
  <c r="AK547" i="24"/>
  <c r="AK444" i="25"/>
  <c r="AK345" i="21"/>
  <c r="AI344" i="21"/>
  <c r="AE344" i="21" s="1"/>
  <c r="AF344" i="21" s="1"/>
  <c r="AD356" i="22"/>
  <c r="AC356" i="22"/>
  <c r="AK231" i="24"/>
  <c r="AC230" i="24"/>
  <c r="AD230" i="24"/>
  <c r="AB242" i="12"/>
  <c r="AA243" i="12"/>
  <c r="AC677" i="26"/>
  <c r="AG678" i="26"/>
  <c r="AG650" i="25"/>
  <c r="AC649" i="25"/>
  <c r="AD649" i="25"/>
  <c r="AK364" i="14"/>
  <c r="AC363" i="14"/>
  <c r="AD363" i="14"/>
  <c r="AH331" i="23"/>
  <c r="AD330" i="23"/>
  <c r="AK241" i="20"/>
  <c r="AG331" i="23"/>
  <c r="AC330" i="23"/>
  <c r="AH242" i="27"/>
  <c r="AH336" i="25"/>
  <c r="AE336" i="25" s="1"/>
  <c r="AF336" i="25" s="1"/>
  <c r="AD335" i="25"/>
  <c r="AH231" i="25"/>
  <c r="AG357" i="22"/>
  <c r="AM358" i="22"/>
  <c r="AI357" i="22"/>
  <c r="AE357" i="22" s="1"/>
  <c r="AF357" i="22" s="1"/>
  <c r="AK652" i="25"/>
  <c r="AK368" i="19"/>
  <c r="AC367" i="19"/>
  <c r="AD367" i="19"/>
  <c r="AK678" i="26"/>
  <c r="AD677" i="26"/>
  <c r="AH440" i="25"/>
  <c r="AD439" i="25"/>
  <c r="AH441" i="24"/>
  <c r="AD440" i="24"/>
  <c r="AH436" i="23"/>
  <c r="AD435" i="23"/>
  <c r="AD254" i="22"/>
  <c r="AC254" i="22"/>
  <c r="AL256" i="22"/>
  <c r="AG255" i="22"/>
  <c r="AI255" i="22"/>
  <c r="AG239" i="24"/>
  <c r="AL353" i="21"/>
  <c r="AG370" i="14"/>
  <c r="AK442" i="23"/>
  <c r="AL345" i="27"/>
  <c r="AG372" i="19"/>
  <c r="AG440" i="23"/>
  <c r="AL365" i="22"/>
  <c r="AK334" i="23"/>
  <c r="AL572" i="26"/>
  <c r="AB349" i="12"/>
  <c r="AA350" i="12"/>
  <c r="AG340" i="24"/>
  <c r="AK346" i="12"/>
  <c r="AC345" i="12"/>
  <c r="AD345" i="12"/>
  <c r="AA234" i="2"/>
  <c r="AB233" i="2"/>
  <c r="C123" i="2"/>
  <c r="B124" i="2"/>
  <c r="F115" i="23"/>
  <c r="AE345" i="12"/>
  <c r="AF345" i="12" s="1"/>
  <c r="AI346" i="12"/>
  <c r="AI675" i="26"/>
  <c r="AE674" i="26"/>
  <c r="AF674" i="26" s="1"/>
  <c r="AI231" i="24"/>
  <c r="AE230" i="24"/>
  <c r="AF230" i="24" s="1"/>
  <c r="AI259" i="14"/>
  <c r="AE239" i="12"/>
  <c r="AF239" i="12" s="1"/>
  <c r="F127" i="12" s="1"/>
  <c r="AE434" i="23"/>
  <c r="AF434" i="23" s="1"/>
  <c r="AI435" i="23"/>
  <c r="AE649" i="25"/>
  <c r="AF649" i="25" s="1"/>
  <c r="AI650" i="25"/>
  <c r="AI440" i="25"/>
  <c r="AE439" i="25"/>
  <c r="AF439" i="25" s="1"/>
  <c r="AI364" i="14"/>
  <c r="AE363" i="14"/>
  <c r="AF363" i="14" s="1"/>
  <c r="AI337" i="24"/>
  <c r="AE336" i="24"/>
  <c r="AF336" i="24" s="1"/>
  <c r="AI569" i="22"/>
  <c r="AI262" i="19"/>
  <c r="AE440" i="24"/>
  <c r="AF440" i="24" s="1"/>
  <c r="AI441" i="24"/>
  <c r="AC230" i="2"/>
  <c r="D120" i="2" s="1"/>
  <c r="AG231" i="2"/>
  <c r="AE231" i="2" s="1"/>
  <c r="AF231" i="2" s="1"/>
  <c r="F121" i="2" s="1"/>
  <c r="AD230" i="2"/>
  <c r="E120" i="2" s="1"/>
  <c r="AI239" i="20"/>
  <c r="AE238" i="20"/>
  <c r="AF238" i="20" s="1"/>
  <c r="F127" i="20" s="1"/>
  <c r="AI232" i="2"/>
  <c r="AI548" i="24"/>
  <c r="AI546" i="25"/>
  <c r="AH241" i="12"/>
  <c r="AI570" i="26"/>
  <c r="AE569" i="26"/>
  <c r="AF569" i="26" s="1"/>
  <c r="AI448" i="27"/>
  <c r="AE447" i="27"/>
  <c r="AF447" i="27" s="1"/>
  <c r="AI370" i="19"/>
  <c r="AE343" i="27"/>
  <c r="AF343" i="27" s="1"/>
  <c r="AI344" i="27"/>
  <c r="AI226" i="23"/>
  <c r="AI234" i="25"/>
  <c r="AI473" i="19"/>
  <c r="AI673" i="22"/>
  <c r="AE576" i="19"/>
  <c r="AF576" i="19" s="1"/>
  <c r="AI577" i="19"/>
  <c r="AI242" i="12"/>
  <c r="AI239" i="27"/>
  <c r="AI330" i="23"/>
  <c r="AE329" i="23"/>
  <c r="AF329" i="23" s="1"/>
  <c r="AH233" i="2"/>
  <c r="AI337" i="25"/>
  <c r="AC239" i="12"/>
  <c r="D127" i="12" s="1"/>
  <c r="AG240" i="12"/>
  <c r="AE240" i="12" s="1"/>
  <c r="AF240" i="12" s="1"/>
  <c r="AG672" i="22" l="1"/>
  <c r="AE671" i="22"/>
  <c r="AF671" i="22" s="1"/>
  <c r="F144" i="22" s="1"/>
  <c r="AC671" i="22"/>
  <c r="D144" i="22" s="1"/>
  <c r="AD671" i="22"/>
  <c r="E144" i="22" s="1"/>
  <c r="AD261" i="19"/>
  <c r="AG262" i="19"/>
  <c r="AC261" i="19"/>
  <c r="AC448" i="27"/>
  <c r="AB239" i="21"/>
  <c r="AA240" i="21"/>
  <c r="C132" i="12"/>
  <c r="B133" i="12"/>
  <c r="E149" i="19"/>
  <c r="C135" i="21"/>
  <c r="B136" i="21"/>
  <c r="AE230" i="25"/>
  <c r="AF230" i="25" s="1"/>
  <c r="AF368" i="19"/>
  <c r="AD230" i="25"/>
  <c r="AE257" i="26"/>
  <c r="AF257" i="26" s="1"/>
  <c r="AA227" i="23"/>
  <c r="AB226" i="23"/>
  <c r="AA438" i="23"/>
  <c r="AB437" i="23"/>
  <c r="AC437" i="23" s="1"/>
  <c r="AE261" i="19"/>
  <c r="AF261" i="19" s="1"/>
  <c r="AB445" i="24"/>
  <c r="AA446" i="24"/>
  <c r="AB574" i="26"/>
  <c r="AA575" i="26"/>
  <c r="AB338" i="24"/>
  <c r="AA339" i="24"/>
  <c r="AA365" i="14"/>
  <c r="AB364" i="14"/>
  <c r="AE364" i="14" s="1"/>
  <c r="AF364" i="14" s="1"/>
  <c r="AA450" i="27"/>
  <c r="AB449" i="27"/>
  <c r="AB466" i="26"/>
  <c r="AC466" i="26" s="1"/>
  <c r="AA467" i="26"/>
  <c r="AA243" i="20"/>
  <c r="AB242" i="20"/>
  <c r="AG225" i="23"/>
  <c r="AC224" i="23"/>
  <c r="D116" i="23" s="1"/>
  <c r="AD224" i="23"/>
  <c r="E116" i="23" s="1"/>
  <c r="AE224" i="23"/>
  <c r="AF224" i="23" s="1"/>
  <c r="F116" i="23" s="1"/>
  <c r="AB472" i="14"/>
  <c r="AC472" i="14" s="1"/>
  <c r="AA473" i="14"/>
  <c r="C150" i="14"/>
  <c r="B151" i="14"/>
  <c r="AB262" i="14"/>
  <c r="AA263" i="14"/>
  <c r="AC441" i="24"/>
  <c r="AG442" i="24"/>
  <c r="AE255" i="22"/>
  <c r="AF255" i="22" s="1"/>
  <c r="AC257" i="26"/>
  <c r="AD471" i="19"/>
  <c r="E150" i="19" s="1"/>
  <c r="AE471" i="19"/>
  <c r="AF471" i="19" s="1"/>
  <c r="F150" i="19" s="1"/>
  <c r="AG472" i="19"/>
  <c r="AC471" i="19"/>
  <c r="D150" i="19" s="1"/>
  <c r="AB347" i="27"/>
  <c r="AA348" i="27"/>
  <c r="B130" i="27"/>
  <c r="C129" i="27"/>
  <c r="AB242" i="27"/>
  <c r="AA243" i="27"/>
  <c r="AD237" i="27"/>
  <c r="E125" i="27" s="1"/>
  <c r="AC237" i="27"/>
  <c r="D125" i="27" s="1"/>
  <c r="AG238" i="27"/>
  <c r="AE237" i="27"/>
  <c r="AF237" i="27" s="1"/>
  <c r="F125" i="27" s="1"/>
  <c r="AK450" i="27"/>
  <c r="AD449" i="27"/>
  <c r="AC449" i="27"/>
  <c r="AG452" i="27"/>
  <c r="AG345" i="27"/>
  <c r="AD345" i="27" s="1"/>
  <c r="AC344" i="27"/>
  <c r="B149" i="26"/>
  <c r="C148" i="26"/>
  <c r="AB680" i="26"/>
  <c r="AA681" i="26"/>
  <c r="AA259" i="26"/>
  <c r="AB258" i="26"/>
  <c r="AE258" i="26" s="1"/>
  <c r="AF258" i="26" s="1"/>
  <c r="AA367" i="26"/>
  <c r="AB366" i="26"/>
  <c r="AE362" i="26"/>
  <c r="AF362" i="26" s="1"/>
  <c r="AD362" i="26"/>
  <c r="AC362" i="26"/>
  <c r="AL364" i="26"/>
  <c r="AG363" i="26"/>
  <c r="AI363" i="26"/>
  <c r="AG572" i="26"/>
  <c r="AC571" i="26"/>
  <c r="D147" i="26" s="1"/>
  <c r="AG259" i="26"/>
  <c r="AM260" i="26"/>
  <c r="AI259" i="26"/>
  <c r="AD571" i="26"/>
  <c r="E147" i="26" s="1"/>
  <c r="AA359" i="22"/>
  <c r="AB358" i="22"/>
  <c r="AB256" i="22"/>
  <c r="AA257" i="22"/>
  <c r="AC568" i="22"/>
  <c r="AG569" i="22"/>
  <c r="AE569" i="22" s="1"/>
  <c r="AF569" i="22" s="1"/>
  <c r="AD568" i="22"/>
  <c r="AB466" i="22"/>
  <c r="AC466" i="22" s="1"/>
  <c r="AA467" i="22"/>
  <c r="AB575" i="22"/>
  <c r="AA576" i="22"/>
  <c r="AA676" i="22"/>
  <c r="AB675" i="22"/>
  <c r="B148" i="22"/>
  <c r="C147" i="22"/>
  <c r="AK674" i="22"/>
  <c r="AK575" i="22"/>
  <c r="AB345" i="21"/>
  <c r="AD345" i="21" s="1"/>
  <c r="AA346" i="21"/>
  <c r="AI238" i="21"/>
  <c r="AE238" i="21" s="1"/>
  <c r="AF238" i="21" s="1"/>
  <c r="F135" i="21" s="1"/>
  <c r="AL239" i="21"/>
  <c r="AD239" i="21" s="1"/>
  <c r="E136" i="21" s="1"/>
  <c r="AC346" i="21"/>
  <c r="AG347" i="21"/>
  <c r="AG240" i="21"/>
  <c r="AC239" i="21"/>
  <c r="D136" i="21" s="1"/>
  <c r="B133" i="20"/>
  <c r="C132" i="20"/>
  <c r="AD238" i="20"/>
  <c r="E127" i="20" s="1"/>
  <c r="AC238" i="20"/>
  <c r="D127" i="20" s="1"/>
  <c r="AG239" i="20"/>
  <c r="AE239" i="20" s="1"/>
  <c r="AF239" i="20" s="1"/>
  <c r="F128" i="20" s="1"/>
  <c r="AA370" i="19"/>
  <c r="AB369" i="19"/>
  <c r="AE369" i="19" s="1"/>
  <c r="AA474" i="19"/>
  <c r="AB473" i="19"/>
  <c r="AA687" i="19"/>
  <c r="AD686" i="19"/>
  <c r="AE684" i="19"/>
  <c r="AC685" i="19"/>
  <c r="AB685" i="19"/>
  <c r="AB265" i="19"/>
  <c r="AA266" i="19"/>
  <c r="C154" i="19"/>
  <c r="B155" i="19"/>
  <c r="AA580" i="19"/>
  <c r="AB579" i="19"/>
  <c r="AC579" i="19" s="1"/>
  <c r="AG580" i="19"/>
  <c r="AH579" i="19"/>
  <c r="AD578" i="19"/>
  <c r="AC257" i="14"/>
  <c r="D147" i="14" s="1"/>
  <c r="AG258" i="14"/>
  <c r="AD257" i="14"/>
  <c r="E147" i="14" s="1"/>
  <c r="AE257" i="14"/>
  <c r="AF257" i="14" s="1"/>
  <c r="F147" i="14" s="1"/>
  <c r="AB547" i="25"/>
  <c r="AA548" i="25"/>
  <c r="AA339" i="25"/>
  <c r="AB338" i="25"/>
  <c r="AA442" i="25"/>
  <c r="AB441" i="25"/>
  <c r="AB651" i="25"/>
  <c r="AA652" i="25"/>
  <c r="AA232" i="25"/>
  <c r="AB231" i="25"/>
  <c r="AC231" i="25" s="1"/>
  <c r="B124" i="25"/>
  <c r="C123" i="25"/>
  <c r="AG545" i="25"/>
  <c r="AC544" i="25"/>
  <c r="D120" i="25" s="1"/>
  <c r="AD544" i="25"/>
  <c r="AE544" i="25"/>
  <c r="AF544" i="25" s="1"/>
  <c r="F120" i="25" s="1"/>
  <c r="AK547" i="25"/>
  <c r="AG441" i="25"/>
  <c r="AC440" i="25"/>
  <c r="AC337" i="25"/>
  <c r="AG338" i="25"/>
  <c r="E120" i="25"/>
  <c r="AG234" i="25"/>
  <c r="AB232" i="24"/>
  <c r="AA233" i="24"/>
  <c r="AB546" i="24"/>
  <c r="AA547" i="24"/>
  <c r="C125" i="24"/>
  <c r="B126" i="24"/>
  <c r="AK338" i="24"/>
  <c r="AC337" i="24"/>
  <c r="AG545" i="24"/>
  <c r="AE544" i="24"/>
  <c r="AF544" i="24" s="1"/>
  <c r="F120" i="24" s="1"/>
  <c r="AD544" i="24"/>
  <c r="E120" i="24" s="1"/>
  <c r="AC544" i="24"/>
  <c r="D120" i="24" s="1"/>
  <c r="C121" i="23"/>
  <c r="B122" i="23"/>
  <c r="AH337" i="24"/>
  <c r="AD336" i="24"/>
  <c r="AB333" i="23"/>
  <c r="AA334" i="23"/>
  <c r="AK679" i="26"/>
  <c r="AD678" i="26"/>
  <c r="AK653" i="25"/>
  <c r="AG358" i="22"/>
  <c r="AM359" i="22"/>
  <c r="AI358" i="22"/>
  <c r="AH232" i="25"/>
  <c r="AH337" i="25"/>
  <c r="AD336" i="25"/>
  <c r="AH243" i="27"/>
  <c r="AG332" i="23"/>
  <c r="AC331" i="23"/>
  <c r="AK242" i="20"/>
  <c r="AH332" i="23"/>
  <c r="AD331" i="23"/>
  <c r="AG679" i="26"/>
  <c r="AC678" i="26"/>
  <c r="AK346" i="21"/>
  <c r="AI345" i="21"/>
  <c r="AK548" i="24"/>
  <c r="AH437" i="23"/>
  <c r="AD436" i="23"/>
  <c r="AH442" i="24"/>
  <c r="AD441" i="24"/>
  <c r="AH441" i="25"/>
  <c r="AD440" i="25"/>
  <c r="AK369" i="19"/>
  <c r="AD368" i="19"/>
  <c r="AC368" i="19"/>
  <c r="AC357" i="22"/>
  <c r="AD357" i="22"/>
  <c r="AK365" i="14"/>
  <c r="AD364" i="14"/>
  <c r="AC364" i="14"/>
  <c r="AG651" i="25"/>
  <c r="AC650" i="25"/>
  <c r="AD650" i="25"/>
  <c r="AA244" i="12"/>
  <c r="AB243" i="12"/>
  <c r="AK232" i="24"/>
  <c r="AD231" i="24"/>
  <c r="AC231" i="24"/>
  <c r="AK445" i="25"/>
  <c r="AG341" i="24"/>
  <c r="AK335" i="23"/>
  <c r="AG441" i="23"/>
  <c r="AG373" i="19"/>
  <c r="AG371" i="14"/>
  <c r="AL354" i="21"/>
  <c r="AD255" i="22"/>
  <c r="AC255" i="22"/>
  <c r="AB350" i="12"/>
  <c r="AA351" i="12"/>
  <c r="AL573" i="26"/>
  <c r="AD572" i="26"/>
  <c r="E148" i="26" s="1"/>
  <c r="AL366" i="22"/>
  <c r="AL346" i="27"/>
  <c r="AK443" i="23"/>
  <c r="AG240" i="24"/>
  <c r="AL257" i="22"/>
  <c r="AG256" i="22"/>
  <c r="AI256" i="22"/>
  <c r="AK347" i="12"/>
  <c r="AC346" i="12"/>
  <c r="AD346" i="12"/>
  <c r="F128" i="12"/>
  <c r="AB234" i="2"/>
  <c r="AA235" i="2"/>
  <c r="C124" i="2"/>
  <c r="B125" i="2"/>
  <c r="F145" i="26"/>
  <c r="AE346" i="12"/>
  <c r="AF346" i="12" s="1"/>
  <c r="AI347" i="12"/>
  <c r="AE675" i="26"/>
  <c r="AF675" i="26" s="1"/>
  <c r="AI676" i="26"/>
  <c r="AI365" i="14"/>
  <c r="AI441" i="25"/>
  <c r="AE440" i="25"/>
  <c r="AF440" i="25" s="1"/>
  <c r="AE337" i="24"/>
  <c r="AF337" i="24" s="1"/>
  <c r="AI338" i="24"/>
  <c r="AE650" i="25"/>
  <c r="AF650" i="25" s="1"/>
  <c r="AI651" i="25"/>
  <c r="AI232" i="24"/>
  <c r="AE231" i="24"/>
  <c r="AF231" i="24" s="1"/>
  <c r="AI436" i="23"/>
  <c r="AE435" i="23"/>
  <c r="AF435" i="23" s="1"/>
  <c r="AI260" i="14"/>
  <c r="AC231" i="2"/>
  <c r="D121" i="2" s="1"/>
  <c r="AG232" i="2"/>
  <c r="AE232" i="2" s="1"/>
  <c r="AF232" i="2" s="1"/>
  <c r="F122" i="2" s="1"/>
  <c r="AD231" i="2"/>
  <c r="E121" i="2" s="1"/>
  <c r="AE344" i="27"/>
  <c r="AF344" i="27" s="1"/>
  <c r="AI345" i="27"/>
  <c r="AI449" i="27"/>
  <c r="AE448" i="27"/>
  <c r="AF448" i="27" s="1"/>
  <c r="AI233" i="2"/>
  <c r="AI240" i="27"/>
  <c r="AI674" i="22"/>
  <c r="AI442" i="24"/>
  <c r="AE441" i="24"/>
  <c r="AF441" i="24" s="1"/>
  <c r="AI338" i="25"/>
  <c r="AE337" i="25"/>
  <c r="AF337" i="25" s="1"/>
  <c r="AI474" i="19"/>
  <c r="AI371" i="19"/>
  <c r="AH234" i="2"/>
  <c r="AI235" i="25"/>
  <c r="AE570" i="26"/>
  <c r="AF570" i="26" s="1"/>
  <c r="AI571" i="26"/>
  <c r="AI547" i="25"/>
  <c r="AI570" i="22"/>
  <c r="AG241" i="12"/>
  <c r="AD241" i="12" s="1"/>
  <c r="AC240" i="12"/>
  <c r="D128" i="12" s="1"/>
  <c r="AI243" i="12"/>
  <c r="AE577" i="19"/>
  <c r="AF577" i="19" s="1"/>
  <c r="AI578" i="19"/>
  <c r="AD240" i="12"/>
  <c r="E128" i="12" s="1"/>
  <c r="AI240" i="20"/>
  <c r="AI331" i="23"/>
  <c r="AE330" i="23"/>
  <c r="AF330" i="23" s="1"/>
  <c r="AI227" i="23"/>
  <c r="AH242" i="12"/>
  <c r="AI549" i="24"/>
  <c r="AE262" i="19"/>
  <c r="AF262" i="19" s="1"/>
  <c r="AI263" i="19"/>
  <c r="AG673" i="22" l="1"/>
  <c r="AD672" i="22"/>
  <c r="E145" i="22" s="1"/>
  <c r="AE672" i="22"/>
  <c r="AF672" i="22" s="1"/>
  <c r="F145" i="22" s="1"/>
  <c r="AC672" i="22"/>
  <c r="D145" i="22" s="1"/>
  <c r="AB438" i="23"/>
  <c r="AC438" i="23" s="1"/>
  <c r="AA439" i="23"/>
  <c r="C136" i="21"/>
  <c r="B137" i="21"/>
  <c r="E129" i="12"/>
  <c r="AA228" i="23"/>
  <c r="AB227" i="23"/>
  <c r="AD258" i="26"/>
  <c r="C133" i="12"/>
  <c r="B134" i="12"/>
  <c r="AG263" i="19"/>
  <c r="AE263" i="19" s="1"/>
  <c r="AF263" i="19" s="1"/>
  <c r="AC262" i="19"/>
  <c r="AD262" i="19"/>
  <c r="AA241" i="21"/>
  <c r="AB240" i="21"/>
  <c r="AB467" i="26"/>
  <c r="AC467" i="26" s="1"/>
  <c r="AA468" i="26"/>
  <c r="AA340" i="24"/>
  <c r="AB339" i="24"/>
  <c r="AA576" i="26"/>
  <c r="AB575" i="26"/>
  <c r="AA447" i="24"/>
  <c r="AB446" i="24"/>
  <c r="AB243" i="20"/>
  <c r="AA244" i="20"/>
  <c r="AB450" i="27"/>
  <c r="AC450" i="27" s="1"/>
  <c r="AA451" i="27"/>
  <c r="AA366" i="14"/>
  <c r="AB365" i="14"/>
  <c r="AG226" i="23"/>
  <c r="AD225" i="23"/>
  <c r="E117" i="23" s="1"/>
  <c r="AC225" i="23"/>
  <c r="D117" i="23" s="1"/>
  <c r="AE225" i="23"/>
  <c r="AF225" i="23" s="1"/>
  <c r="F117" i="23" s="1"/>
  <c r="AA264" i="14"/>
  <c r="AB263" i="14"/>
  <c r="B152" i="14"/>
  <c r="C151" i="14"/>
  <c r="AB473" i="14"/>
  <c r="AC473" i="14" s="1"/>
  <c r="AA474" i="14"/>
  <c r="AC442" i="24"/>
  <c r="AG443" i="24"/>
  <c r="F146" i="26"/>
  <c r="AF369" i="19"/>
  <c r="AE345" i="21"/>
  <c r="AF345" i="21" s="1"/>
  <c r="AE358" i="22"/>
  <c r="AF358" i="22" s="1"/>
  <c r="AC258" i="26"/>
  <c r="AD472" i="19"/>
  <c r="E151" i="19" s="1"/>
  <c r="AC472" i="19"/>
  <c r="AG473" i="19"/>
  <c r="AC473" i="19" s="1"/>
  <c r="AE472" i="19"/>
  <c r="AF472" i="19" s="1"/>
  <c r="F151" i="19" s="1"/>
  <c r="AB348" i="27"/>
  <c r="AA349" i="27"/>
  <c r="C130" i="27"/>
  <c r="B131" i="27"/>
  <c r="AA244" i="27"/>
  <c r="AB243" i="27"/>
  <c r="AK451" i="27"/>
  <c r="AD238" i="27"/>
  <c r="E126" i="27" s="1"/>
  <c r="AG239" i="27"/>
  <c r="AC238" i="27"/>
  <c r="D126" i="27" s="1"/>
  <c r="AE238" i="27"/>
  <c r="AF238" i="27" s="1"/>
  <c r="F126" i="27" s="1"/>
  <c r="AG346" i="27"/>
  <c r="AD346" i="27" s="1"/>
  <c r="AC345" i="27"/>
  <c r="AG453" i="27"/>
  <c r="B150" i="26"/>
  <c r="C149" i="26"/>
  <c r="AE363" i="26"/>
  <c r="AF363" i="26" s="1"/>
  <c r="AA368" i="26"/>
  <c r="AB367" i="26"/>
  <c r="AB259" i="26"/>
  <c r="AA260" i="26"/>
  <c r="AB681" i="26"/>
  <c r="AA682" i="26"/>
  <c r="AE259" i="26"/>
  <c r="AF259" i="26" s="1"/>
  <c r="AL365" i="26"/>
  <c r="AG364" i="26"/>
  <c r="AI364" i="26"/>
  <c r="AC363" i="26"/>
  <c r="AD363" i="26"/>
  <c r="AD259" i="26"/>
  <c r="AC259" i="26"/>
  <c r="AC572" i="26"/>
  <c r="D148" i="26" s="1"/>
  <c r="AG573" i="26"/>
  <c r="AG260" i="26"/>
  <c r="AI260" i="26"/>
  <c r="AM261" i="26"/>
  <c r="AB467" i="22"/>
  <c r="AC467" i="22" s="1"/>
  <c r="AA468" i="22"/>
  <c r="AA360" i="22"/>
  <c r="AB359" i="22"/>
  <c r="AG570" i="22"/>
  <c r="AE570" i="22" s="1"/>
  <c r="AF570" i="22" s="1"/>
  <c r="AD569" i="22"/>
  <c r="AC569" i="22"/>
  <c r="AB257" i="22"/>
  <c r="AA258" i="22"/>
  <c r="AB676" i="22"/>
  <c r="AA677" i="22"/>
  <c r="AB576" i="22"/>
  <c r="AA577" i="22"/>
  <c r="AE256" i="22"/>
  <c r="AF256" i="22" s="1"/>
  <c r="B149" i="22"/>
  <c r="C148" i="22"/>
  <c r="AK576" i="22"/>
  <c r="AK675" i="22"/>
  <c r="AB346" i="21"/>
  <c r="AD346" i="21" s="1"/>
  <c r="AA347" i="21"/>
  <c r="AL240" i="21"/>
  <c r="AD240" i="21" s="1"/>
  <c r="E137" i="21" s="1"/>
  <c r="AI239" i="21"/>
  <c r="AE239" i="21" s="1"/>
  <c r="AF239" i="21" s="1"/>
  <c r="F136" i="21" s="1"/>
  <c r="AC240" i="21"/>
  <c r="D137" i="21" s="1"/>
  <c r="AG241" i="21"/>
  <c r="AG348" i="21"/>
  <c r="AC347" i="21"/>
  <c r="B134" i="20"/>
  <c r="C133" i="20"/>
  <c r="AG240" i="20"/>
  <c r="AE240" i="20" s="1"/>
  <c r="AF240" i="20" s="1"/>
  <c r="F129" i="20" s="1"/>
  <c r="AD239" i="20"/>
  <c r="E128" i="20" s="1"/>
  <c r="AC239" i="20"/>
  <c r="D128" i="20" s="1"/>
  <c r="AB474" i="19"/>
  <c r="AA475" i="19"/>
  <c r="AA371" i="19"/>
  <c r="AB370" i="19"/>
  <c r="AE370" i="19" s="1"/>
  <c r="AB266" i="19"/>
  <c r="AA267" i="19"/>
  <c r="AA688" i="19"/>
  <c r="AD687" i="19"/>
  <c r="AE685" i="19"/>
  <c r="AC686" i="19"/>
  <c r="AB686" i="19"/>
  <c r="AA581" i="19"/>
  <c r="AB580" i="19"/>
  <c r="AC580" i="19" s="1"/>
  <c r="C155" i="19"/>
  <c r="B156" i="19"/>
  <c r="AG581" i="19"/>
  <c r="AH580" i="19"/>
  <c r="AD579" i="19"/>
  <c r="AC258" i="14"/>
  <c r="D148" i="14" s="1"/>
  <c r="AD258" i="14"/>
  <c r="E148" i="14" s="1"/>
  <c r="AG259" i="14"/>
  <c r="AE258" i="14"/>
  <c r="AF258" i="14" s="1"/>
  <c r="F148" i="14" s="1"/>
  <c r="AB339" i="25"/>
  <c r="AA340" i="25"/>
  <c r="AD231" i="25"/>
  <c r="AA549" i="25"/>
  <c r="AB548" i="25"/>
  <c r="AA233" i="25"/>
  <c r="AB232" i="25"/>
  <c r="AC232" i="25" s="1"/>
  <c r="AA443" i="25"/>
  <c r="AB442" i="25"/>
  <c r="AE231" i="25"/>
  <c r="AF231" i="25" s="1"/>
  <c r="AA653" i="25"/>
  <c r="AB652" i="25"/>
  <c r="C124" i="25"/>
  <c r="B125" i="25"/>
  <c r="AG546" i="25"/>
  <c r="AC545" i="25"/>
  <c r="D121" i="25" s="1"/>
  <c r="AD545" i="25"/>
  <c r="E121" i="25" s="1"/>
  <c r="AE545" i="25"/>
  <c r="AF545" i="25" s="1"/>
  <c r="F121" i="25" s="1"/>
  <c r="AK548" i="25"/>
  <c r="AG442" i="25"/>
  <c r="AC441" i="25"/>
  <c r="AG235" i="25"/>
  <c r="AG339" i="25"/>
  <c r="AC338" i="25"/>
  <c r="AA548" i="24"/>
  <c r="AB547" i="24"/>
  <c r="AA234" i="24"/>
  <c r="AB233" i="24"/>
  <c r="B127" i="24"/>
  <c r="C126" i="24"/>
  <c r="AK339" i="24"/>
  <c r="AC338" i="24"/>
  <c r="AG546" i="24"/>
  <c r="AE545" i="24"/>
  <c r="AF545" i="24" s="1"/>
  <c r="F121" i="24" s="1"/>
  <c r="AC545" i="24"/>
  <c r="D121" i="24" s="1"/>
  <c r="AD545" i="24"/>
  <c r="E121" i="24" s="1"/>
  <c r="C122" i="23"/>
  <c r="B123" i="23"/>
  <c r="AH338" i="24"/>
  <c r="AE338" i="24" s="1"/>
  <c r="AF338" i="24" s="1"/>
  <c r="AD337" i="24"/>
  <c r="AA335" i="23"/>
  <c r="AB334" i="23"/>
  <c r="AK233" i="24"/>
  <c r="AC232" i="24"/>
  <c r="AD232" i="24"/>
  <c r="AB244" i="12"/>
  <c r="AA245" i="12"/>
  <c r="AK366" i="14"/>
  <c r="AD365" i="14"/>
  <c r="AC365" i="14"/>
  <c r="AH442" i="25"/>
  <c r="AD441" i="25"/>
  <c r="AH443" i="24"/>
  <c r="AD442" i="24"/>
  <c r="AH438" i="23"/>
  <c r="AD437" i="23"/>
  <c r="AH233" i="25"/>
  <c r="AD232" i="25"/>
  <c r="AE232" i="25"/>
  <c r="AF232" i="25" s="1"/>
  <c r="AM360" i="22"/>
  <c r="AI359" i="22"/>
  <c r="AG359" i="22"/>
  <c r="AK654" i="25"/>
  <c r="AK680" i="26"/>
  <c r="AD679" i="26"/>
  <c r="AK446" i="25"/>
  <c r="AG652" i="25"/>
  <c r="AC651" i="25"/>
  <c r="AD651" i="25"/>
  <c r="AK370" i="19"/>
  <c r="AC369" i="19"/>
  <c r="AD369" i="19"/>
  <c r="AK549" i="24"/>
  <c r="AK347" i="21"/>
  <c r="AI346" i="21"/>
  <c r="AC679" i="26"/>
  <c r="AG680" i="26"/>
  <c r="AH333" i="23"/>
  <c r="AD332" i="23"/>
  <c r="AK243" i="20"/>
  <c r="AG333" i="23"/>
  <c r="AC332" i="23"/>
  <c r="AH244" i="27"/>
  <c r="AH338" i="25"/>
  <c r="AE338" i="25" s="1"/>
  <c r="AF338" i="25" s="1"/>
  <c r="AD337" i="25"/>
  <c r="AD358" i="22"/>
  <c r="AC358" i="22"/>
  <c r="AL258" i="22"/>
  <c r="AG257" i="22"/>
  <c r="AI257" i="22"/>
  <c r="AL347" i="27"/>
  <c r="AL367" i="22"/>
  <c r="AL355" i="21"/>
  <c r="AG374" i="19"/>
  <c r="AK336" i="23"/>
  <c r="AC256" i="22"/>
  <c r="AD256" i="22"/>
  <c r="AG241" i="24"/>
  <c r="AK444" i="23"/>
  <c r="AL574" i="26"/>
  <c r="AD573" i="26"/>
  <c r="E149" i="26" s="1"/>
  <c r="AB351" i="12"/>
  <c r="AA352" i="12"/>
  <c r="AG372" i="14"/>
  <c r="AG442" i="23"/>
  <c r="AG342" i="24"/>
  <c r="AK348" i="12"/>
  <c r="AD347" i="12"/>
  <c r="AC347" i="12"/>
  <c r="AA236" i="2"/>
  <c r="AB235" i="2"/>
  <c r="B126" i="2"/>
  <c r="C125" i="2"/>
  <c r="AE347" i="12"/>
  <c r="AF347" i="12" s="1"/>
  <c r="AI348" i="12"/>
  <c r="AI261" i="14"/>
  <c r="AI339" i="24"/>
  <c r="AI442" i="25"/>
  <c r="AE441" i="25"/>
  <c r="AF441" i="25" s="1"/>
  <c r="AI233" i="24"/>
  <c r="AE232" i="24"/>
  <c r="AF232" i="24" s="1"/>
  <c r="AE365" i="14"/>
  <c r="AF365" i="14" s="1"/>
  <c r="AI366" i="14"/>
  <c r="AI652" i="25"/>
  <c r="AE651" i="25"/>
  <c r="AF651" i="25" s="1"/>
  <c r="AI677" i="26"/>
  <c r="AE676" i="26"/>
  <c r="AF676" i="26" s="1"/>
  <c r="AI437" i="23"/>
  <c r="AE436" i="23"/>
  <c r="AF436" i="23" s="1"/>
  <c r="AE571" i="26"/>
  <c r="AF571" i="26" s="1"/>
  <c r="AI572" i="26"/>
  <c r="AI372" i="19"/>
  <c r="AI241" i="27"/>
  <c r="AI346" i="27"/>
  <c r="AE345" i="27"/>
  <c r="AF345" i="27" s="1"/>
  <c r="AH243" i="12"/>
  <c r="AI241" i="20"/>
  <c r="AI244" i="12"/>
  <c r="AC241" i="12"/>
  <c r="D129" i="12" s="1"/>
  <c r="AG242" i="12"/>
  <c r="AE241" i="12"/>
  <c r="AF241" i="12" s="1"/>
  <c r="F129" i="12" s="1"/>
  <c r="AE442" i="24"/>
  <c r="AF442" i="24" s="1"/>
  <c r="AI443" i="24"/>
  <c r="AI234" i="2"/>
  <c r="AI332" i="23"/>
  <c r="AE331" i="23"/>
  <c r="AF331" i="23" s="1"/>
  <c r="AE578" i="19"/>
  <c r="AF578" i="19" s="1"/>
  <c r="AI579" i="19"/>
  <c r="AI571" i="22"/>
  <c r="AI236" i="25"/>
  <c r="AI475" i="19"/>
  <c r="AI264" i="19"/>
  <c r="AI228" i="23"/>
  <c r="AH235" i="2"/>
  <c r="AI339" i="25"/>
  <c r="AI675" i="22"/>
  <c r="AC232" i="2"/>
  <c r="D122" i="2" s="1"/>
  <c r="AG233" i="2"/>
  <c r="AD232" i="2"/>
  <c r="E122" i="2" s="1"/>
  <c r="AI450" i="27"/>
  <c r="AE449" i="27"/>
  <c r="AF449" i="27" s="1"/>
  <c r="AI550" i="24"/>
  <c r="AI548" i="25"/>
  <c r="AG674" i="22" l="1"/>
  <c r="AC673" i="22"/>
  <c r="D146" i="22" s="1"/>
  <c r="AD673" i="22"/>
  <c r="E146" i="22" s="1"/>
  <c r="AE673" i="22"/>
  <c r="AF673" i="22" s="1"/>
  <c r="F146" i="22" s="1"/>
  <c r="B135" i="12"/>
  <c r="C134" i="12"/>
  <c r="B138" i="21"/>
  <c r="C137" i="21"/>
  <c r="D151" i="19"/>
  <c r="AB228" i="23"/>
  <c r="AA229" i="23"/>
  <c r="AD450" i="27"/>
  <c r="AA242" i="21"/>
  <c r="AB241" i="21"/>
  <c r="AB439" i="23"/>
  <c r="AC439" i="23" s="1"/>
  <c r="AA440" i="23"/>
  <c r="AC263" i="19"/>
  <c r="D152" i="19" s="1"/>
  <c r="AG264" i="19"/>
  <c r="AD263" i="19"/>
  <c r="AA452" i="27"/>
  <c r="AB451" i="27"/>
  <c r="AA245" i="20"/>
  <c r="AB244" i="20"/>
  <c r="AB468" i="26"/>
  <c r="AC468" i="26" s="1"/>
  <c r="AA469" i="26"/>
  <c r="AB366" i="14"/>
  <c r="AE366" i="14" s="1"/>
  <c r="AF366" i="14" s="1"/>
  <c r="AA367" i="14"/>
  <c r="AB447" i="24"/>
  <c r="AA448" i="24"/>
  <c r="AA577" i="26"/>
  <c r="AB576" i="26"/>
  <c r="AA341" i="24"/>
  <c r="AB340" i="24"/>
  <c r="AE346" i="21"/>
  <c r="AF346" i="21" s="1"/>
  <c r="AC226" i="23"/>
  <c r="D118" i="23" s="1"/>
  <c r="AG227" i="23"/>
  <c r="AD226" i="23"/>
  <c r="E118" i="23" s="1"/>
  <c r="AE226" i="23"/>
  <c r="AF226" i="23" s="1"/>
  <c r="B153" i="14"/>
  <c r="C152" i="14"/>
  <c r="AB264" i="14"/>
  <c r="AA265" i="14"/>
  <c r="AA475" i="14"/>
  <c r="AB474" i="14"/>
  <c r="AC474" i="14" s="1"/>
  <c r="AF370" i="19"/>
  <c r="AG444" i="24"/>
  <c r="AC443" i="24"/>
  <c r="AE257" i="22"/>
  <c r="AF257" i="22" s="1"/>
  <c r="AG474" i="19"/>
  <c r="AC474" i="19" s="1"/>
  <c r="AD473" i="19"/>
  <c r="E152" i="19" s="1"/>
  <c r="AE473" i="19"/>
  <c r="AF473" i="19" s="1"/>
  <c r="AA350" i="27"/>
  <c r="AB349" i="27"/>
  <c r="C131" i="27"/>
  <c r="B132" i="27"/>
  <c r="AB244" i="27"/>
  <c r="AA245" i="27"/>
  <c r="AC239" i="27"/>
  <c r="D127" i="27" s="1"/>
  <c r="AD239" i="27"/>
  <c r="E127" i="27" s="1"/>
  <c r="AG240" i="27"/>
  <c r="AE239" i="27"/>
  <c r="AF239" i="27" s="1"/>
  <c r="AK452" i="27"/>
  <c r="AC451" i="27"/>
  <c r="AD451" i="27"/>
  <c r="F127" i="27"/>
  <c r="AG454" i="27"/>
  <c r="AC346" i="27"/>
  <c r="AG347" i="27"/>
  <c r="AD347" i="27" s="1"/>
  <c r="C150" i="26"/>
  <c r="B151" i="26"/>
  <c r="AA369" i="26"/>
  <c r="AB368" i="26"/>
  <c r="AA683" i="26"/>
  <c r="AB682" i="26"/>
  <c r="AB260" i="26"/>
  <c r="AC260" i="26" s="1"/>
  <c r="AA261" i="26"/>
  <c r="AG365" i="26"/>
  <c r="AL366" i="26"/>
  <c r="AI365" i="26"/>
  <c r="AE364" i="26"/>
  <c r="AF364" i="26" s="1"/>
  <c r="AD364" i="26"/>
  <c r="AC364" i="26"/>
  <c r="AI261" i="26"/>
  <c r="AM262" i="26"/>
  <c r="AG261" i="26"/>
  <c r="AD260" i="26"/>
  <c r="AC573" i="26"/>
  <c r="D149" i="26" s="1"/>
  <c r="AG574" i="26"/>
  <c r="AD574" i="26" s="1"/>
  <c r="E150" i="26" s="1"/>
  <c r="AB258" i="22"/>
  <c r="AA259" i="22"/>
  <c r="AC570" i="22"/>
  <c r="AD570" i="22"/>
  <c r="AG571" i="22"/>
  <c r="AA361" i="22"/>
  <c r="AB360" i="22"/>
  <c r="AA469" i="22"/>
  <c r="AB468" i="22"/>
  <c r="AC468" i="22" s="1"/>
  <c r="AB577" i="22"/>
  <c r="AA578" i="22"/>
  <c r="AA678" i="22"/>
  <c r="AB677" i="22"/>
  <c r="C149" i="22"/>
  <c r="B150" i="22"/>
  <c r="AE359" i="22"/>
  <c r="AF359" i="22" s="1"/>
  <c r="AK577" i="22"/>
  <c r="AK676" i="22"/>
  <c r="AB347" i="21"/>
  <c r="AA348" i="21"/>
  <c r="AI240" i="21"/>
  <c r="AE240" i="21" s="1"/>
  <c r="AF240" i="21" s="1"/>
  <c r="F137" i="21" s="1"/>
  <c r="AL241" i="21"/>
  <c r="AD241" i="21" s="1"/>
  <c r="E138" i="21" s="1"/>
  <c r="AC348" i="21"/>
  <c r="AG349" i="21"/>
  <c r="AG242" i="21"/>
  <c r="AC241" i="21"/>
  <c r="D138" i="21" s="1"/>
  <c r="C134" i="20"/>
  <c r="B135" i="20"/>
  <c r="AC240" i="20"/>
  <c r="D129" i="20" s="1"/>
  <c r="AD240" i="20"/>
  <c r="E129" i="20" s="1"/>
  <c r="AG241" i="20"/>
  <c r="AB371" i="19"/>
  <c r="AE371" i="19" s="1"/>
  <c r="AA372" i="19"/>
  <c r="AB475" i="19"/>
  <c r="AA476" i="19"/>
  <c r="AD688" i="19"/>
  <c r="AA689" i="19"/>
  <c r="AE686" i="19"/>
  <c r="AC687" i="19"/>
  <c r="AB687" i="19"/>
  <c r="AB267" i="19"/>
  <c r="AA268" i="19"/>
  <c r="AA582" i="19"/>
  <c r="AB581" i="19"/>
  <c r="AC581" i="19" s="1"/>
  <c r="B157" i="19"/>
  <c r="C156" i="19"/>
  <c r="F152" i="19"/>
  <c r="AG582" i="19"/>
  <c r="AH581" i="19"/>
  <c r="AD580" i="19"/>
  <c r="AD259" i="14"/>
  <c r="E149" i="14" s="1"/>
  <c r="AG260" i="14"/>
  <c r="AC259" i="14"/>
  <c r="D149" i="14" s="1"/>
  <c r="AE259" i="14"/>
  <c r="AF259" i="14" s="1"/>
  <c r="F149" i="14" s="1"/>
  <c r="AA550" i="25"/>
  <c r="AB549" i="25"/>
  <c r="AB340" i="25"/>
  <c r="AA341" i="25"/>
  <c r="AB443" i="25"/>
  <c r="AA444" i="25"/>
  <c r="AB233" i="25"/>
  <c r="AC233" i="25" s="1"/>
  <c r="AA234" i="25"/>
  <c r="AB653" i="25"/>
  <c r="AA654" i="25"/>
  <c r="C125" i="25"/>
  <c r="B126" i="25"/>
  <c r="AG547" i="25"/>
  <c r="AD546" i="25"/>
  <c r="E122" i="25" s="1"/>
  <c r="AC546" i="25"/>
  <c r="D122" i="25" s="1"/>
  <c r="AE546" i="25"/>
  <c r="AF546" i="25" s="1"/>
  <c r="AK549" i="25"/>
  <c r="AG443" i="25"/>
  <c r="AC442" i="25"/>
  <c r="AG340" i="25"/>
  <c r="AC339" i="25"/>
  <c r="AG236" i="25"/>
  <c r="AA235" i="24"/>
  <c r="AB234" i="24"/>
  <c r="AA549" i="24"/>
  <c r="AB548" i="24"/>
  <c r="B128" i="24"/>
  <c r="C127" i="24"/>
  <c r="AK340" i="24"/>
  <c r="AC339" i="24"/>
  <c r="AG547" i="24"/>
  <c r="AE546" i="24"/>
  <c r="AF546" i="24" s="1"/>
  <c r="F122" i="24" s="1"/>
  <c r="AC546" i="24"/>
  <c r="D122" i="24" s="1"/>
  <c r="AD546" i="24"/>
  <c r="E122" i="24" s="1"/>
  <c r="B124" i="23"/>
  <c r="C123" i="23"/>
  <c r="AH339" i="24"/>
  <c r="AE339" i="24" s="1"/>
  <c r="AF339" i="24" s="1"/>
  <c r="AD338" i="24"/>
  <c r="AB335" i="23"/>
  <c r="AA336" i="23"/>
  <c r="AC680" i="26"/>
  <c r="AG681" i="26"/>
  <c r="AK550" i="24"/>
  <c r="AG653" i="25"/>
  <c r="AC652" i="25"/>
  <c r="AD652" i="25"/>
  <c r="AK681" i="26"/>
  <c r="AD680" i="26"/>
  <c r="AD359" i="22"/>
  <c r="AC359" i="22"/>
  <c r="AG360" i="22"/>
  <c r="AM361" i="22"/>
  <c r="AI360" i="22"/>
  <c r="AA246" i="12"/>
  <c r="AB245" i="12"/>
  <c r="AK234" i="24"/>
  <c r="AC233" i="24"/>
  <c r="AD233" i="24"/>
  <c r="AH339" i="25"/>
  <c r="AD338" i="25"/>
  <c r="AH245" i="27"/>
  <c r="AG334" i="23"/>
  <c r="AC333" i="23"/>
  <c r="AK244" i="20"/>
  <c r="AH334" i="23"/>
  <c r="AD333" i="23"/>
  <c r="AK348" i="21"/>
  <c r="AI347" i="21"/>
  <c r="AE347" i="21" s="1"/>
  <c r="AF347" i="21" s="1"/>
  <c r="AD347" i="21"/>
  <c r="AK371" i="19"/>
  <c r="AD370" i="19"/>
  <c r="AC370" i="19"/>
  <c r="AK447" i="25"/>
  <c r="AK655" i="25"/>
  <c r="AH234" i="25"/>
  <c r="AD233" i="25"/>
  <c r="AE233" i="25"/>
  <c r="AF233" i="25" s="1"/>
  <c r="AH439" i="23"/>
  <c r="AD438" i="23"/>
  <c r="AH444" i="24"/>
  <c r="AD443" i="24"/>
  <c r="AH443" i="25"/>
  <c r="AD442" i="25"/>
  <c r="AK367" i="14"/>
  <c r="AG373" i="14"/>
  <c r="AL575" i="26"/>
  <c r="AK337" i="23"/>
  <c r="AG375" i="19"/>
  <c r="AL356" i="21"/>
  <c r="AL259" i="22"/>
  <c r="AG258" i="22"/>
  <c r="AI258" i="22"/>
  <c r="AG343" i="24"/>
  <c r="AG443" i="23"/>
  <c r="AB352" i="12"/>
  <c r="AA353" i="12"/>
  <c r="AK445" i="23"/>
  <c r="AG242" i="24"/>
  <c r="AL368" i="22"/>
  <c r="AL348" i="27"/>
  <c r="AC257" i="22"/>
  <c r="AD257" i="22"/>
  <c r="AK349" i="12"/>
  <c r="AC348" i="12"/>
  <c r="AD348" i="12"/>
  <c r="AA237" i="2"/>
  <c r="AB236" i="2"/>
  <c r="B127" i="2"/>
  <c r="C126" i="2"/>
  <c r="F118" i="23"/>
  <c r="AI349" i="12"/>
  <c r="AE348" i="12"/>
  <c r="AF348" i="12" s="1"/>
  <c r="F122" i="25"/>
  <c r="AE677" i="26"/>
  <c r="AF677" i="26" s="1"/>
  <c r="AI678" i="26"/>
  <c r="AE442" i="25"/>
  <c r="AF442" i="25" s="1"/>
  <c r="AI443" i="25"/>
  <c r="AI262" i="14"/>
  <c r="F147" i="26"/>
  <c r="AI367" i="14"/>
  <c r="AE652" i="25"/>
  <c r="AF652" i="25" s="1"/>
  <c r="AI653" i="25"/>
  <c r="AI340" i="24"/>
  <c r="AI438" i="23"/>
  <c r="AE437" i="23"/>
  <c r="AF437" i="23" s="1"/>
  <c r="AI234" i="24"/>
  <c r="AE233" i="24"/>
  <c r="AF233" i="24" s="1"/>
  <c r="AG234" i="2"/>
  <c r="AE234" i="2" s="1"/>
  <c r="AF234" i="2" s="1"/>
  <c r="F124" i="2" s="1"/>
  <c r="AC233" i="2"/>
  <c r="D123" i="2" s="1"/>
  <c r="AD233" i="2"/>
  <c r="E123" i="2" s="1"/>
  <c r="AH236" i="2"/>
  <c r="AI476" i="19"/>
  <c r="AG243" i="12"/>
  <c r="AD243" i="12" s="1"/>
  <c r="AC242" i="12"/>
  <c r="D130" i="12" s="1"/>
  <c r="AE242" i="12"/>
  <c r="AF242" i="12" s="1"/>
  <c r="F130" i="12" s="1"/>
  <c r="AE233" i="2"/>
  <c r="AF233" i="2" s="1"/>
  <c r="F123" i="2" s="1"/>
  <c r="AI347" i="27"/>
  <c r="AE346" i="27"/>
  <c r="AF346" i="27" s="1"/>
  <c r="AI551" i="24"/>
  <c r="AI235" i="2"/>
  <c r="AI245" i="12"/>
  <c r="AI242" i="27"/>
  <c r="AI572" i="22"/>
  <c r="AE571" i="22"/>
  <c r="AF571" i="22" s="1"/>
  <c r="AE241" i="20"/>
  <c r="AF241" i="20" s="1"/>
  <c r="F130" i="20" s="1"/>
  <c r="AI242" i="20"/>
  <c r="AI373" i="19"/>
  <c r="AI444" i="24"/>
  <c r="AE443" i="24"/>
  <c r="AF443" i="24" s="1"/>
  <c r="AI676" i="22"/>
  <c r="AI237" i="25"/>
  <c r="AI229" i="23"/>
  <c r="AE450" i="27"/>
  <c r="AF450" i="27" s="1"/>
  <c r="AI451" i="27"/>
  <c r="AI340" i="25"/>
  <c r="AE339" i="25"/>
  <c r="AF339" i="25" s="1"/>
  <c r="AE264" i="19"/>
  <c r="AF264" i="19" s="1"/>
  <c r="AI265" i="19"/>
  <c r="AE579" i="19"/>
  <c r="AF579" i="19" s="1"/>
  <c r="AI580" i="19"/>
  <c r="AE332" i="23"/>
  <c r="AF332" i="23" s="1"/>
  <c r="AI333" i="23"/>
  <c r="AD242" i="12"/>
  <c r="E130" i="12" s="1"/>
  <c r="AE572" i="26"/>
  <c r="AF572" i="26" s="1"/>
  <c r="AI573" i="26"/>
  <c r="AI549" i="25"/>
  <c r="AH244" i="12"/>
  <c r="AE360" i="22" l="1"/>
  <c r="AF360" i="22" s="1"/>
  <c r="AG675" i="22"/>
  <c r="AE674" i="22"/>
  <c r="AF674" i="22" s="1"/>
  <c r="F147" i="22" s="1"/>
  <c r="AC674" i="22"/>
  <c r="D147" i="22" s="1"/>
  <c r="AD674" i="22"/>
  <c r="E147" i="22" s="1"/>
  <c r="AE260" i="26"/>
  <c r="AF260" i="26" s="1"/>
  <c r="AC366" i="14"/>
  <c r="AB242" i="21"/>
  <c r="AA243" i="21"/>
  <c r="B139" i="21"/>
  <c r="C138" i="21"/>
  <c r="AD366" i="14"/>
  <c r="AC264" i="19"/>
  <c r="D153" i="19" s="1"/>
  <c r="AD264" i="19"/>
  <c r="AG265" i="19"/>
  <c r="AE365" i="26"/>
  <c r="AF365" i="26" s="1"/>
  <c r="AA230" i="23"/>
  <c r="AB229" i="23"/>
  <c r="C135" i="12"/>
  <c r="B136" i="12"/>
  <c r="AA441" i="23"/>
  <c r="AB440" i="23"/>
  <c r="AC440" i="23" s="1"/>
  <c r="AA449" i="24"/>
  <c r="AB448" i="24"/>
  <c r="AA368" i="14"/>
  <c r="AB367" i="14"/>
  <c r="AB469" i="26"/>
  <c r="AC469" i="26" s="1"/>
  <c r="AA470" i="26"/>
  <c r="AB341" i="24"/>
  <c r="AA342" i="24"/>
  <c r="AA578" i="26"/>
  <c r="AB577" i="26"/>
  <c r="AB245" i="20"/>
  <c r="AA246" i="20"/>
  <c r="AA453" i="27"/>
  <c r="AB452" i="27"/>
  <c r="AC227" i="23"/>
  <c r="D119" i="23" s="1"/>
  <c r="AD227" i="23"/>
  <c r="E119" i="23" s="1"/>
  <c r="AG228" i="23"/>
  <c r="AE227" i="23"/>
  <c r="AF227" i="23" s="1"/>
  <c r="E131" i="12"/>
  <c r="AB475" i="14"/>
  <c r="AC475" i="14" s="1"/>
  <c r="AA476" i="14"/>
  <c r="B154" i="14"/>
  <c r="C153" i="14"/>
  <c r="AB265" i="14"/>
  <c r="AA266" i="14"/>
  <c r="AC444" i="24"/>
  <c r="AG445" i="24"/>
  <c r="AG475" i="19"/>
  <c r="AE474" i="19"/>
  <c r="AF474" i="19" s="1"/>
  <c r="F153" i="19" s="1"/>
  <c r="AD474" i="19"/>
  <c r="E153" i="19" s="1"/>
  <c r="AA351" i="27"/>
  <c r="AB350" i="27"/>
  <c r="B133" i="27"/>
  <c r="C132" i="27"/>
  <c r="AA246" i="27"/>
  <c r="AB245" i="27"/>
  <c r="AK453" i="27"/>
  <c r="AC452" i="27"/>
  <c r="AD452" i="27"/>
  <c r="AD240" i="27"/>
  <c r="E128" i="27" s="1"/>
  <c r="AC240" i="27"/>
  <c r="D128" i="27" s="1"/>
  <c r="AG241" i="27"/>
  <c r="AE240" i="27"/>
  <c r="AF240" i="27" s="1"/>
  <c r="F128" i="27" s="1"/>
  <c r="AG348" i="27"/>
  <c r="AC347" i="27"/>
  <c r="AG455" i="27"/>
  <c r="C151" i="26"/>
  <c r="B152" i="26"/>
  <c r="AA684" i="26"/>
  <c r="AB683" i="26"/>
  <c r="AB369" i="26"/>
  <c r="AA370" i="26"/>
  <c r="AB261" i="26"/>
  <c r="AC261" i="26" s="1"/>
  <c r="AA262" i="26"/>
  <c r="AD365" i="26"/>
  <c r="AC365" i="26"/>
  <c r="AL367" i="26"/>
  <c r="AG366" i="26"/>
  <c r="AI366" i="26"/>
  <c r="AG575" i="26"/>
  <c r="AD575" i="26" s="1"/>
  <c r="AC574" i="26"/>
  <c r="D150" i="26" s="1"/>
  <c r="AI262" i="26"/>
  <c r="AG262" i="26"/>
  <c r="AM263" i="26"/>
  <c r="AG572" i="22"/>
  <c r="AE572" i="22" s="1"/>
  <c r="AF572" i="22" s="1"/>
  <c r="AD571" i="22"/>
  <c r="AC571" i="22"/>
  <c r="AB469" i="22"/>
  <c r="AC469" i="22" s="1"/>
  <c r="AA470" i="22"/>
  <c r="AA362" i="22"/>
  <c r="AB361" i="22"/>
  <c r="AA260" i="22"/>
  <c r="AB259" i="22"/>
  <c r="AA679" i="22"/>
  <c r="AB678" i="22"/>
  <c r="AB578" i="22"/>
  <c r="AA579" i="22"/>
  <c r="B151" i="22"/>
  <c r="C150" i="22"/>
  <c r="AK677" i="22"/>
  <c r="AK578" i="22"/>
  <c r="AA349" i="21"/>
  <c r="AB348" i="21"/>
  <c r="AI241" i="21"/>
  <c r="AE241" i="21" s="1"/>
  <c r="AF241" i="21" s="1"/>
  <c r="F138" i="21" s="1"/>
  <c r="AL242" i="21"/>
  <c r="AD242" i="21" s="1"/>
  <c r="E139" i="21" s="1"/>
  <c r="AC242" i="21"/>
  <c r="D139" i="21" s="1"/>
  <c r="AG243" i="21"/>
  <c r="AG350" i="21"/>
  <c r="AC349" i="21"/>
  <c r="B136" i="20"/>
  <c r="C135" i="20"/>
  <c r="AD241" i="20"/>
  <c r="E130" i="20" s="1"/>
  <c r="AG242" i="20"/>
  <c r="AC241" i="20"/>
  <c r="D130" i="20" s="1"/>
  <c r="AA477" i="19"/>
  <c r="AB476" i="19"/>
  <c r="AA373" i="19"/>
  <c r="AB372" i="19"/>
  <c r="AE372" i="19" s="1"/>
  <c r="AB268" i="19"/>
  <c r="AA269" i="19"/>
  <c r="AB688" i="19"/>
  <c r="AC688" i="19"/>
  <c r="AE687" i="19"/>
  <c r="AA690" i="19"/>
  <c r="AD689" i="19"/>
  <c r="AB582" i="19"/>
  <c r="AA583" i="19"/>
  <c r="C157" i="19"/>
  <c r="B158" i="19"/>
  <c r="AC582" i="19"/>
  <c r="AG583" i="19"/>
  <c r="AH582" i="19"/>
  <c r="AD581" i="19"/>
  <c r="AC260" i="14"/>
  <c r="D150" i="14" s="1"/>
  <c r="AG261" i="14"/>
  <c r="AD260" i="14"/>
  <c r="E150" i="14" s="1"/>
  <c r="AE260" i="14"/>
  <c r="AF260" i="14" s="1"/>
  <c r="F150" i="14" s="1"/>
  <c r="AA551" i="25"/>
  <c r="AB550" i="25"/>
  <c r="AB341" i="25"/>
  <c r="AA342" i="25"/>
  <c r="AA655" i="25"/>
  <c r="AB654" i="25"/>
  <c r="AB234" i="25"/>
  <c r="AC234" i="25" s="1"/>
  <c r="AA235" i="25"/>
  <c r="AB444" i="25"/>
  <c r="AA445" i="25"/>
  <c r="C126" i="25"/>
  <c r="B127" i="25"/>
  <c r="AG548" i="25"/>
  <c r="AD547" i="25"/>
  <c r="E123" i="25" s="1"/>
  <c r="AE547" i="25"/>
  <c r="AF547" i="25" s="1"/>
  <c r="AC547" i="25"/>
  <c r="D123" i="25" s="1"/>
  <c r="AK550" i="25"/>
  <c r="AG444" i="25"/>
  <c r="AC443" i="25"/>
  <c r="AC340" i="25"/>
  <c r="AG341" i="25"/>
  <c r="AG237" i="25"/>
  <c r="AA550" i="24"/>
  <c r="AB549" i="24"/>
  <c r="AB235" i="24"/>
  <c r="AA236" i="24"/>
  <c r="C128" i="24"/>
  <c r="B129" i="24"/>
  <c r="AK341" i="24"/>
  <c r="AC340" i="24"/>
  <c r="AG548" i="24"/>
  <c r="AE547" i="24"/>
  <c r="AF547" i="24" s="1"/>
  <c r="F123" i="24" s="1"/>
  <c r="AD547" i="24"/>
  <c r="E123" i="24" s="1"/>
  <c r="AC547" i="24"/>
  <c r="D123" i="24" s="1"/>
  <c r="C124" i="23"/>
  <c r="B125" i="23"/>
  <c r="AH340" i="24"/>
  <c r="AD339" i="24"/>
  <c r="AA337" i="23"/>
  <c r="AB336" i="23"/>
  <c r="AH235" i="25"/>
  <c r="AK448" i="25"/>
  <c r="AD348" i="21"/>
  <c r="AK349" i="21"/>
  <c r="AI348" i="21"/>
  <c r="AE348" i="21" s="1"/>
  <c r="AF348" i="21" s="1"/>
  <c r="AK235" i="24"/>
  <c r="AC234" i="24"/>
  <c r="AD234" i="24"/>
  <c r="AA247" i="12"/>
  <c r="AB246" i="12"/>
  <c r="AC360" i="22"/>
  <c r="AD360" i="22"/>
  <c r="AK682" i="26"/>
  <c r="AD681" i="26"/>
  <c r="AK551" i="24"/>
  <c r="AK368" i="14"/>
  <c r="AC367" i="14"/>
  <c r="AD367" i="14"/>
  <c r="AH444" i="25"/>
  <c r="AD443" i="25"/>
  <c r="AH445" i="24"/>
  <c r="AD444" i="24"/>
  <c r="AH440" i="23"/>
  <c r="AD439" i="23"/>
  <c r="AK656" i="25"/>
  <c r="AK372" i="19"/>
  <c r="AC371" i="19"/>
  <c r="AD371" i="19"/>
  <c r="AH335" i="23"/>
  <c r="AD334" i="23"/>
  <c r="AK245" i="20"/>
  <c r="AG335" i="23"/>
  <c r="AC334" i="23"/>
  <c r="AH246" i="27"/>
  <c r="AH340" i="25"/>
  <c r="AE340" i="25" s="1"/>
  <c r="AF340" i="25" s="1"/>
  <c r="AD339" i="25"/>
  <c r="AM362" i="22"/>
  <c r="AI361" i="22"/>
  <c r="AG361" i="22"/>
  <c r="AG654" i="25"/>
  <c r="AD653" i="25"/>
  <c r="AC653" i="25"/>
  <c r="AC681" i="26"/>
  <c r="AG682" i="26"/>
  <c r="F119" i="23"/>
  <c r="AE258" i="22"/>
  <c r="AF258" i="22" s="1"/>
  <c r="AF371" i="19"/>
  <c r="AL369" i="22"/>
  <c r="AG243" i="24"/>
  <c r="AK446" i="23"/>
  <c r="AA354" i="12"/>
  <c r="AB353" i="12"/>
  <c r="AL260" i="22"/>
  <c r="AG259" i="22"/>
  <c r="AI259" i="22"/>
  <c r="AG376" i="19"/>
  <c r="AL576" i="26"/>
  <c r="AL349" i="27"/>
  <c r="AD348" i="27"/>
  <c r="AG444" i="23"/>
  <c r="AG344" i="24"/>
  <c r="AC258" i="22"/>
  <c r="AD258" i="22"/>
  <c r="AL357" i="21"/>
  <c r="AK338" i="23"/>
  <c r="AG374" i="14"/>
  <c r="AK350" i="12"/>
  <c r="AC349" i="12"/>
  <c r="AD349" i="12"/>
  <c r="AA238" i="2"/>
  <c r="AB237" i="2"/>
  <c r="B128" i="2"/>
  <c r="C127" i="2"/>
  <c r="F123" i="25"/>
  <c r="AE349" i="12"/>
  <c r="AF349" i="12" s="1"/>
  <c r="AI350" i="12"/>
  <c r="AE234" i="24"/>
  <c r="AF234" i="24" s="1"/>
  <c r="AI235" i="24"/>
  <c r="AI368" i="14"/>
  <c r="AE367" i="14"/>
  <c r="AF367" i="14" s="1"/>
  <c r="AI341" i="24"/>
  <c r="AE340" i="24"/>
  <c r="AF340" i="24" s="1"/>
  <c r="AE443" i="25"/>
  <c r="AF443" i="25" s="1"/>
  <c r="AI444" i="25"/>
  <c r="AI263" i="14"/>
  <c r="AE653" i="25"/>
  <c r="AF653" i="25" s="1"/>
  <c r="AI654" i="25"/>
  <c r="AI439" i="23"/>
  <c r="AE438" i="23"/>
  <c r="AF438" i="23" s="1"/>
  <c r="F148" i="26"/>
  <c r="AE678" i="26"/>
  <c r="AF678" i="26" s="1"/>
  <c r="AI679" i="26"/>
  <c r="AI230" i="23"/>
  <c r="AI445" i="24"/>
  <c r="AE444" i="24"/>
  <c r="AF444" i="24" s="1"/>
  <c r="AI246" i="12"/>
  <c r="AI348" i="27"/>
  <c r="AE347" i="27"/>
  <c r="AF347" i="27" s="1"/>
  <c r="AI550" i="25"/>
  <c r="AI341" i="25"/>
  <c r="AH245" i="12"/>
  <c r="AI581" i="19"/>
  <c r="AE580" i="19"/>
  <c r="AF580" i="19" s="1"/>
  <c r="AI238" i="25"/>
  <c r="AI374" i="19"/>
  <c r="AH237" i="2"/>
  <c r="AI574" i="26"/>
  <c r="AE573" i="26"/>
  <c r="AF573" i="26" s="1"/>
  <c r="AC234" i="2"/>
  <c r="D124" i="2" s="1"/>
  <c r="AG235" i="2"/>
  <c r="AD234" i="2"/>
  <c r="E124" i="2" s="1"/>
  <c r="AE451" i="27"/>
  <c r="AF451" i="27" s="1"/>
  <c r="AI452" i="27"/>
  <c r="AI477" i="19"/>
  <c r="AI677" i="22"/>
  <c r="AI243" i="27"/>
  <c r="AI552" i="24"/>
  <c r="AI334" i="23"/>
  <c r="AE333" i="23"/>
  <c r="AF333" i="23" s="1"/>
  <c r="AI236" i="2"/>
  <c r="AI573" i="22"/>
  <c r="AE265" i="19"/>
  <c r="AF265" i="19" s="1"/>
  <c r="AI266" i="19"/>
  <c r="AI243" i="20"/>
  <c r="AE242" i="20"/>
  <c r="AF242" i="20" s="1"/>
  <c r="F131" i="20" s="1"/>
  <c r="AG244" i="12"/>
  <c r="AC243" i="12"/>
  <c r="D131" i="12" s="1"/>
  <c r="AE243" i="12"/>
  <c r="AF243" i="12" s="1"/>
  <c r="F131" i="12" s="1"/>
  <c r="AG676" i="22" l="1"/>
  <c r="AC675" i="22"/>
  <c r="AD675" i="22"/>
  <c r="E148" i="22" s="1"/>
  <c r="AE675" i="22"/>
  <c r="AF675" i="22" s="1"/>
  <c r="F148" i="22" s="1"/>
  <c r="D148" i="22"/>
  <c r="AB230" i="23"/>
  <c r="AA231" i="23"/>
  <c r="AA442" i="23"/>
  <c r="AB441" i="23"/>
  <c r="AC441" i="23" s="1"/>
  <c r="B140" i="21"/>
  <c r="C139" i="21"/>
  <c r="AC265" i="19"/>
  <c r="AG266" i="19"/>
  <c r="AD265" i="19"/>
  <c r="AB243" i="21"/>
  <c r="AA244" i="21"/>
  <c r="C136" i="12"/>
  <c r="B137" i="12"/>
  <c r="AB246" i="20"/>
  <c r="AA247" i="20"/>
  <c r="AB342" i="24"/>
  <c r="AA343" i="24"/>
  <c r="AA471" i="26"/>
  <c r="AB470" i="26"/>
  <c r="AC470" i="26" s="1"/>
  <c r="AB453" i="27"/>
  <c r="AA454" i="27"/>
  <c r="AB578" i="26"/>
  <c r="AA579" i="26"/>
  <c r="AA369" i="14"/>
  <c r="AB368" i="14"/>
  <c r="AB449" i="24"/>
  <c r="AA450" i="24"/>
  <c r="AF372" i="19"/>
  <c r="AD228" i="23"/>
  <c r="E120" i="23" s="1"/>
  <c r="AC228" i="23"/>
  <c r="D120" i="23" s="1"/>
  <c r="AG229" i="23"/>
  <c r="AE228" i="23"/>
  <c r="AF228" i="23" s="1"/>
  <c r="C154" i="14"/>
  <c r="B155" i="14"/>
  <c r="AB266" i="14"/>
  <c r="AA267" i="14"/>
  <c r="AB476" i="14"/>
  <c r="AC476" i="14" s="1"/>
  <c r="AA477" i="14"/>
  <c r="AG446" i="24"/>
  <c r="AC445" i="24"/>
  <c r="AE259" i="22"/>
  <c r="AF259" i="22" s="1"/>
  <c r="AE234" i="25"/>
  <c r="AF234" i="25" s="1"/>
  <c r="AD261" i="26"/>
  <c r="AG476" i="19"/>
  <c r="AD476" i="19" s="1"/>
  <c r="AD475" i="19"/>
  <c r="E154" i="19" s="1"/>
  <c r="AC475" i="19"/>
  <c r="D154" i="19" s="1"/>
  <c r="AE475" i="19"/>
  <c r="AF475" i="19" s="1"/>
  <c r="AD234" i="25"/>
  <c r="AE261" i="26"/>
  <c r="AF261" i="26" s="1"/>
  <c r="E151" i="26"/>
  <c r="AB351" i="27"/>
  <c r="AA352" i="27"/>
  <c r="B134" i="27"/>
  <c r="C133" i="27"/>
  <c r="AB246" i="27"/>
  <c r="AA247" i="27"/>
  <c r="AK454" i="27"/>
  <c r="AD453" i="27"/>
  <c r="AC453" i="27"/>
  <c r="AD241" i="27"/>
  <c r="E129" i="27" s="1"/>
  <c r="AC241" i="27"/>
  <c r="D129" i="27" s="1"/>
  <c r="AG242" i="27"/>
  <c r="AE241" i="27"/>
  <c r="AF241" i="27" s="1"/>
  <c r="F129" i="27" s="1"/>
  <c r="AC348" i="27"/>
  <c r="AG349" i="27"/>
  <c r="AG456" i="27"/>
  <c r="B153" i="26"/>
  <c r="C152" i="26"/>
  <c r="AA685" i="26"/>
  <c r="AB684" i="26"/>
  <c r="AB262" i="26"/>
  <c r="AD262" i="26" s="1"/>
  <c r="AA263" i="26"/>
  <c r="AA371" i="26"/>
  <c r="AB370" i="26"/>
  <c r="AE366" i="26"/>
  <c r="AF366" i="26" s="1"/>
  <c r="AG367" i="26"/>
  <c r="AI367" i="26"/>
  <c r="AL368" i="26"/>
  <c r="AC366" i="26"/>
  <c r="AD366" i="26"/>
  <c r="AC575" i="26"/>
  <c r="D151" i="26" s="1"/>
  <c r="AG576" i="26"/>
  <c r="AM264" i="26"/>
  <c r="AI263" i="26"/>
  <c r="AG263" i="26"/>
  <c r="AB470" i="22"/>
  <c r="AC470" i="22" s="1"/>
  <c r="AA471" i="22"/>
  <c r="AC572" i="22"/>
  <c r="AD572" i="22"/>
  <c r="AG573" i="22"/>
  <c r="AE573" i="22" s="1"/>
  <c r="AF573" i="22" s="1"/>
  <c r="AA261" i="22"/>
  <c r="AB260" i="22"/>
  <c r="AA363" i="22"/>
  <c r="AB362" i="22"/>
  <c r="AB679" i="22"/>
  <c r="AA680" i="22"/>
  <c r="AA580" i="22"/>
  <c r="AB579" i="22"/>
  <c r="B152" i="22"/>
  <c r="C151" i="22"/>
  <c r="AE361" i="22"/>
  <c r="AF361" i="22" s="1"/>
  <c r="AK579" i="22"/>
  <c r="AK678" i="22"/>
  <c r="AA350" i="21"/>
  <c r="AB349" i="21"/>
  <c r="AL243" i="21"/>
  <c r="AD243" i="21" s="1"/>
  <c r="E140" i="21" s="1"/>
  <c r="AI242" i="21"/>
  <c r="AE242" i="21" s="1"/>
  <c r="AF242" i="21" s="1"/>
  <c r="F139" i="21" s="1"/>
  <c r="AG351" i="21"/>
  <c r="AC350" i="21"/>
  <c r="AG244" i="21"/>
  <c r="AC243" i="21"/>
  <c r="D140" i="21" s="1"/>
  <c r="B137" i="20"/>
  <c r="C136" i="20"/>
  <c r="AC242" i="20"/>
  <c r="D131" i="20" s="1"/>
  <c r="AG243" i="20"/>
  <c r="AD242" i="20"/>
  <c r="E131" i="20" s="1"/>
  <c r="AA374" i="19"/>
  <c r="AB373" i="19"/>
  <c r="AE373" i="19" s="1"/>
  <c r="AA478" i="19"/>
  <c r="AB477" i="19"/>
  <c r="AC476" i="19"/>
  <c r="AB689" i="19"/>
  <c r="AC689" i="19"/>
  <c r="AE688" i="19"/>
  <c r="AA691" i="19"/>
  <c r="AD690" i="19"/>
  <c r="AA270" i="19"/>
  <c r="AB269" i="19"/>
  <c r="C158" i="19"/>
  <c r="B159" i="19"/>
  <c r="AA584" i="19"/>
  <c r="AB583" i="19"/>
  <c r="AC583" i="19" s="1"/>
  <c r="AG584" i="19"/>
  <c r="AH583" i="19"/>
  <c r="AD582" i="19"/>
  <c r="AG262" i="14"/>
  <c r="AD261" i="14"/>
  <c r="E151" i="14" s="1"/>
  <c r="AC261" i="14"/>
  <c r="D151" i="14" s="1"/>
  <c r="AE261" i="14"/>
  <c r="AF261" i="14" s="1"/>
  <c r="F151" i="14" s="1"/>
  <c r="AA552" i="25"/>
  <c r="AB551" i="25"/>
  <c r="AA343" i="25"/>
  <c r="AB342" i="25"/>
  <c r="AB655" i="25"/>
  <c r="AA656" i="25"/>
  <c r="AB445" i="25"/>
  <c r="AA446" i="25"/>
  <c r="AB235" i="25"/>
  <c r="AC235" i="25" s="1"/>
  <c r="AA236" i="25"/>
  <c r="C127" i="25"/>
  <c r="B128" i="25"/>
  <c r="AG549" i="25"/>
  <c r="AD548" i="25"/>
  <c r="E124" i="25" s="1"/>
  <c r="AC548" i="25"/>
  <c r="D124" i="25" s="1"/>
  <c r="AE548" i="25"/>
  <c r="AF548" i="25" s="1"/>
  <c r="AK551" i="25"/>
  <c r="AG445" i="25"/>
  <c r="AC444" i="25"/>
  <c r="AG238" i="25"/>
  <c r="AC341" i="25"/>
  <c r="AG342" i="25"/>
  <c r="AA551" i="24"/>
  <c r="AB550" i="24"/>
  <c r="AB236" i="24"/>
  <c r="AA237" i="24"/>
  <c r="B130" i="24"/>
  <c r="C129" i="24"/>
  <c r="AK342" i="24"/>
  <c r="AC341" i="24"/>
  <c r="AG549" i="24"/>
  <c r="AE548" i="24"/>
  <c r="AF548" i="24" s="1"/>
  <c r="F124" i="24" s="1"/>
  <c r="AD548" i="24"/>
  <c r="E124" i="24" s="1"/>
  <c r="AC548" i="24"/>
  <c r="D124" i="24" s="1"/>
  <c r="B126" i="23"/>
  <c r="C125" i="23"/>
  <c r="AH341" i="24"/>
  <c r="AD340" i="24"/>
  <c r="AA338" i="23"/>
  <c r="AB337" i="23"/>
  <c r="AG683" i="26"/>
  <c r="AC682" i="26"/>
  <c r="AG655" i="25"/>
  <c r="AD654" i="25"/>
  <c r="AC654" i="25"/>
  <c r="AH341" i="25"/>
  <c r="AD340" i="25"/>
  <c r="AH247" i="27"/>
  <c r="AG336" i="23"/>
  <c r="AC335" i="23"/>
  <c r="AK246" i="20"/>
  <c r="AH336" i="23"/>
  <c r="AD335" i="23"/>
  <c r="AK373" i="19"/>
  <c r="AD372" i="19"/>
  <c r="AC372" i="19"/>
  <c r="AK369" i="14"/>
  <c r="AD368" i="14"/>
  <c r="AC368" i="14"/>
  <c r="AK552" i="24"/>
  <c r="AK683" i="26"/>
  <c r="AD682" i="26"/>
  <c r="AB247" i="12"/>
  <c r="AA248" i="12"/>
  <c r="AH236" i="25"/>
  <c r="AD235" i="25"/>
  <c r="AC361" i="22"/>
  <c r="AD361" i="22"/>
  <c r="AG362" i="22"/>
  <c r="AM363" i="22"/>
  <c r="AI362" i="22"/>
  <c r="AK657" i="25"/>
  <c r="AH441" i="23"/>
  <c r="AD440" i="23"/>
  <c r="AH446" i="24"/>
  <c r="AD445" i="24"/>
  <c r="AH445" i="25"/>
  <c r="AD444" i="25"/>
  <c r="AK236" i="24"/>
  <c r="AC235" i="24"/>
  <c r="AD235" i="24"/>
  <c r="AK350" i="21"/>
  <c r="AI349" i="21"/>
  <c r="AE349" i="21" s="1"/>
  <c r="AF349" i="21" s="1"/>
  <c r="AD349" i="21"/>
  <c r="AK449" i="25"/>
  <c r="AK339" i="23"/>
  <c r="AG345" i="24"/>
  <c r="AG445" i="23"/>
  <c r="AG377" i="19"/>
  <c r="AD259" i="22"/>
  <c r="AC259" i="22"/>
  <c r="AK447" i="23"/>
  <c r="AG375" i="14"/>
  <c r="AL358" i="21"/>
  <c r="AL350" i="27"/>
  <c r="AD349" i="27"/>
  <c r="AL577" i="26"/>
  <c r="AD576" i="26"/>
  <c r="E152" i="26" s="1"/>
  <c r="AL261" i="22"/>
  <c r="AI260" i="22"/>
  <c r="AG260" i="22"/>
  <c r="AB354" i="12"/>
  <c r="AA355" i="12"/>
  <c r="AG244" i="24"/>
  <c r="AL370" i="22"/>
  <c r="AK351" i="12"/>
  <c r="AC350" i="12"/>
  <c r="AD350" i="12"/>
  <c r="AA239" i="2"/>
  <c r="AB238" i="2"/>
  <c r="C128" i="2"/>
  <c r="B129" i="2"/>
  <c r="F120" i="23"/>
  <c r="F124" i="25"/>
  <c r="AE350" i="12"/>
  <c r="AF350" i="12" s="1"/>
  <c r="AI351" i="12"/>
  <c r="AI655" i="25"/>
  <c r="AE654" i="25"/>
  <c r="AF654" i="25" s="1"/>
  <c r="AI342" i="24"/>
  <c r="AE341" i="24"/>
  <c r="AF341" i="24" s="1"/>
  <c r="F149" i="26"/>
  <c r="AI445" i="25"/>
  <c r="AE444" i="25"/>
  <c r="AF444" i="25" s="1"/>
  <c r="AE368" i="14"/>
  <c r="AF368" i="14" s="1"/>
  <c r="AI369" i="14"/>
  <c r="AI440" i="23"/>
  <c r="AE439" i="23"/>
  <c r="AF439" i="23" s="1"/>
  <c r="AI680" i="26"/>
  <c r="AE679" i="26"/>
  <c r="AF679" i="26" s="1"/>
  <c r="AI264" i="14"/>
  <c r="AE235" i="24"/>
  <c r="AF235" i="24" s="1"/>
  <c r="AI236" i="24"/>
  <c r="AE334" i="23"/>
  <c r="AF334" i="23" s="1"/>
  <c r="AI335" i="23"/>
  <c r="AG236" i="2"/>
  <c r="AE236" i="2" s="1"/>
  <c r="AF236" i="2" s="1"/>
  <c r="F126" i="2" s="1"/>
  <c r="AC235" i="2"/>
  <c r="D125" i="2" s="1"/>
  <c r="AD235" i="2"/>
  <c r="E125" i="2" s="1"/>
  <c r="AI582" i="19"/>
  <c r="AE581" i="19"/>
  <c r="AF581" i="19" s="1"/>
  <c r="AE243" i="20"/>
  <c r="AF243" i="20" s="1"/>
  <c r="F132" i="20" s="1"/>
  <c r="AI244" i="20"/>
  <c r="AH238" i="2"/>
  <c r="AI342" i="25"/>
  <c r="AE341" i="25"/>
  <c r="AF341" i="25" s="1"/>
  <c r="F154" i="19"/>
  <c r="AI244" i="27"/>
  <c r="AI478" i="19"/>
  <c r="AH246" i="12"/>
  <c r="AG245" i="12"/>
  <c r="AE245" i="12" s="1"/>
  <c r="AF245" i="12" s="1"/>
  <c r="AC244" i="12"/>
  <c r="D132" i="12" s="1"/>
  <c r="AE244" i="12"/>
  <c r="AF244" i="12" s="1"/>
  <c r="F132" i="12" s="1"/>
  <c r="AI247" i="12"/>
  <c r="AI267" i="19"/>
  <c r="AE266" i="19"/>
  <c r="AF266" i="19" s="1"/>
  <c r="AI553" i="24"/>
  <c r="AI453" i="27"/>
  <c r="AE452" i="27"/>
  <c r="AF452" i="27" s="1"/>
  <c r="AE574" i="26"/>
  <c r="AF574" i="26" s="1"/>
  <c r="AI575" i="26"/>
  <c r="AE348" i="27"/>
  <c r="AF348" i="27" s="1"/>
  <c r="AI349" i="27"/>
  <c r="AI551" i="25"/>
  <c r="AI375" i="19"/>
  <c r="AD244" i="12"/>
  <c r="E132" i="12" s="1"/>
  <c r="AI446" i="24"/>
  <c r="AE445" i="24"/>
  <c r="AF445" i="24" s="1"/>
  <c r="AI237" i="2"/>
  <c r="AI574" i="22"/>
  <c r="AE235" i="2"/>
  <c r="AF235" i="2" s="1"/>
  <c r="F125" i="2" s="1"/>
  <c r="AI678" i="22"/>
  <c r="AI239" i="25"/>
  <c r="AI231" i="23"/>
  <c r="AG677" i="22" l="1"/>
  <c r="AD676" i="22"/>
  <c r="E149" i="22" s="1"/>
  <c r="AE676" i="22"/>
  <c r="AF676" i="22" s="1"/>
  <c r="F149" i="22" s="1"/>
  <c r="AC676" i="22"/>
  <c r="D149" i="22" s="1"/>
  <c r="AE262" i="26"/>
  <c r="AF262" i="26" s="1"/>
  <c r="AB244" i="21"/>
  <c r="AA245" i="21"/>
  <c r="C140" i="21"/>
  <c r="B141" i="21"/>
  <c r="AE235" i="25"/>
  <c r="AF235" i="25" s="1"/>
  <c r="AA443" i="23"/>
  <c r="AB442" i="23"/>
  <c r="AC442" i="23" s="1"/>
  <c r="AG267" i="19"/>
  <c r="AD266" i="19"/>
  <c r="E155" i="19" s="1"/>
  <c r="AC266" i="19"/>
  <c r="D155" i="19" s="1"/>
  <c r="AB231" i="23"/>
  <c r="AA232" i="23"/>
  <c r="C137" i="12"/>
  <c r="B138" i="12"/>
  <c r="AB450" i="24"/>
  <c r="AA451" i="24"/>
  <c r="AA580" i="26"/>
  <c r="AB579" i="26"/>
  <c r="AB454" i="27"/>
  <c r="AA455" i="27"/>
  <c r="AA344" i="24"/>
  <c r="AB343" i="24"/>
  <c r="AA248" i="20"/>
  <c r="AB247" i="20"/>
  <c r="AA370" i="14"/>
  <c r="AB369" i="14"/>
  <c r="AB471" i="26"/>
  <c r="AC471" i="26" s="1"/>
  <c r="AA472" i="26"/>
  <c r="AF373" i="19"/>
  <c r="AD229" i="23"/>
  <c r="E121" i="23" s="1"/>
  <c r="AC229" i="23"/>
  <c r="D121" i="23" s="1"/>
  <c r="AG230" i="23"/>
  <c r="AE229" i="23"/>
  <c r="AF229" i="23" s="1"/>
  <c r="AC262" i="26"/>
  <c r="AA478" i="14"/>
  <c r="AB477" i="14"/>
  <c r="AC477" i="14" s="1"/>
  <c r="AA268" i="14"/>
  <c r="AB267" i="14"/>
  <c r="B156" i="14"/>
  <c r="C155" i="14"/>
  <c r="AC446" i="24"/>
  <c r="AG447" i="24"/>
  <c r="AE362" i="22"/>
  <c r="AF362" i="22" s="1"/>
  <c r="AG477" i="19"/>
  <c r="AE476" i="19"/>
  <c r="AF476" i="19" s="1"/>
  <c r="AA353" i="27"/>
  <c r="AB352" i="27"/>
  <c r="B135" i="27"/>
  <c r="C134" i="27"/>
  <c r="AB247" i="27"/>
  <c r="AA248" i="27"/>
  <c r="AD242" i="27"/>
  <c r="E130" i="27" s="1"/>
  <c r="AG243" i="27"/>
  <c r="AC242" i="27"/>
  <c r="D130" i="27" s="1"/>
  <c r="AE242" i="27"/>
  <c r="AF242" i="27" s="1"/>
  <c r="F130" i="27" s="1"/>
  <c r="AK455" i="27"/>
  <c r="AC454" i="27"/>
  <c r="AD454" i="27"/>
  <c r="AG457" i="27"/>
  <c r="AC349" i="27"/>
  <c r="AG350" i="27"/>
  <c r="C153" i="26"/>
  <c r="B154" i="26"/>
  <c r="AA372" i="26"/>
  <c r="AB371" i="26"/>
  <c r="AB685" i="26"/>
  <c r="AA686" i="26"/>
  <c r="AA264" i="26"/>
  <c r="AB263" i="26"/>
  <c r="AE263" i="26" s="1"/>
  <c r="AF263" i="26" s="1"/>
  <c r="AE367" i="26"/>
  <c r="AF367" i="26" s="1"/>
  <c r="AL369" i="26"/>
  <c r="AG368" i="26"/>
  <c r="AI368" i="26"/>
  <c r="AD367" i="26"/>
  <c r="AC367" i="26"/>
  <c r="AM265" i="26"/>
  <c r="AI264" i="26"/>
  <c r="AG264" i="26"/>
  <c r="AG577" i="26"/>
  <c r="AD577" i="26" s="1"/>
  <c r="AC576" i="26"/>
  <c r="D152" i="26" s="1"/>
  <c r="AG574" i="22"/>
  <c r="AC573" i="22"/>
  <c r="AD573" i="22"/>
  <c r="AB363" i="22"/>
  <c r="AA364" i="22"/>
  <c r="AA262" i="22"/>
  <c r="AB261" i="22"/>
  <c r="AA472" i="22"/>
  <c r="AB471" i="22"/>
  <c r="AC471" i="22" s="1"/>
  <c r="AB580" i="22"/>
  <c r="AA581" i="22"/>
  <c r="AA681" i="22"/>
  <c r="AB680" i="22"/>
  <c r="C152" i="22"/>
  <c r="B153" i="22"/>
  <c r="AK679" i="22"/>
  <c r="AK580" i="22"/>
  <c r="AA351" i="21"/>
  <c r="AB350" i="21"/>
  <c r="AD350" i="21" s="1"/>
  <c r="AI243" i="21"/>
  <c r="AE243" i="21" s="1"/>
  <c r="AF243" i="21" s="1"/>
  <c r="F140" i="21" s="1"/>
  <c r="AL244" i="21"/>
  <c r="AD244" i="21" s="1"/>
  <c r="E141" i="21" s="1"/>
  <c r="AG245" i="21"/>
  <c r="AC244" i="21"/>
  <c r="D141" i="21" s="1"/>
  <c r="AC351" i="21"/>
  <c r="AG352" i="21"/>
  <c r="C137" i="20"/>
  <c r="B138" i="20"/>
  <c r="AG244" i="20"/>
  <c r="AD243" i="20"/>
  <c r="E132" i="20" s="1"/>
  <c r="AC243" i="20"/>
  <c r="D132" i="20" s="1"/>
  <c r="AA479" i="19"/>
  <c r="AB478" i="19"/>
  <c r="AA375" i="19"/>
  <c r="AB374" i="19"/>
  <c r="AE374" i="19" s="1"/>
  <c r="AC690" i="19"/>
  <c r="AB690" i="19"/>
  <c r="AE689" i="19"/>
  <c r="AA271" i="19"/>
  <c r="AB270" i="19"/>
  <c r="AD691" i="19"/>
  <c r="AA692" i="19"/>
  <c r="AB584" i="19"/>
  <c r="AC584" i="19" s="1"/>
  <c r="AA585" i="19"/>
  <c r="B160" i="19"/>
  <c r="C159" i="19"/>
  <c r="AG585" i="19"/>
  <c r="AH584" i="19"/>
  <c r="AD583" i="19"/>
  <c r="AD262" i="14"/>
  <c r="E152" i="14" s="1"/>
  <c r="AC262" i="14"/>
  <c r="D152" i="14" s="1"/>
  <c r="AG263" i="14"/>
  <c r="AE262" i="14"/>
  <c r="AF262" i="14" s="1"/>
  <c r="F152" i="14" s="1"/>
  <c r="AA344" i="25"/>
  <c r="AB343" i="25"/>
  <c r="AA553" i="25"/>
  <c r="AB552" i="25"/>
  <c r="AB236" i="25"/>
  <c r="AC236" i="25" s="1"/>
  <c r="AA237" i="25"/>
  <c r="AA447" i="25"/>
  <c r="AB446" i="25"/>
  <c r="AA657" i="25"/>
  <c r="AB656" i="25"/>
  <c r="C128" i="25"/>
  <c r="B129" i="25"/>
  <c r="AG550" i="25"/>
  <c r="AD549" i="25"/>
  <c r="E125" i="25" s="1"/>
  <c r="AE549" i="25"/>
  <c r="AF549" i="25" s="1"/>
  <c r="AC549" i="25"/>
  <c r="D125" i="25" s="1"/>
  <c r="AK552" i="25"/>
  <c r="AG446" i="25"/>
  <c r="AC445" i="25"/>
  <c r="AG343" i="25"/>
  <c r="AC342" i="25"/>
  <c r="AG239" i="25"/>
  <c r="AA552" i="24"/>
  <c r="AB551" i="24"/>
  <c r="AA238" i="24"/>
  <c r="AB237" i="24"/>
  <c r="B131" i="24"/>
  <c r="C130" i="24"/>
  <c r="AK343" i="24"/>
  <c r="AC342" i="24"/>
  <c r="AG550" i="24"/>
  <c r="AE549" i="24"/>
  <c r="AF549" i="24" s="1"/>
  <c r="F125" i="24" s="1"/>
  <c r="AD549" i="24"/>
  <c r="E125" i="24" s="1"/>
  <c r="AC549" i="24"/>
  <c r="D125" i="24" s="1"/>
  <c r="C126" i="23"/>
  <c r="B127" i="23"/>
  <c r="AH342" i="24"/>
  <c r="AD341" i="24"/>
  <c r="AA339" i="23"/>
  <c r="AB338" i="23"/>
  <c r="AK351" i="21"/>
  <c r="AI350" i="21"/>
  <c r="AE350" i="21" s="1"/>
  <c r="AF350" i="21" s="1"/>
  <c r="AK658" i="25"/>
  <c r="AM364" i="22"/>
  <c r="AG363" i="22"/>
  <c r="AI363" i="22"/>
  <c r="AH237" i="25"/>
  <c r="AK684" i="26"/>
  <c r="AD683" i="26"/>
  <c r="AK370" i="14"/>
  <c r="AC369" i="14"/>
  <c r="AD369" i="14"/>
  <c r="AH337" i="23"/>
  <c r="AD336" i="23"/>
  <c r="AK247" i="20"/>
  <c r="AG337" i="23"/>
  <c r="AC336" i="23"/>
  <c r="AH248" i="27"/>
  <c r="AH342" i="25"/>
  <c r="AD341" i="25"/>
  <c r="AG656" i="25"/>
  <c r="AC655" i="25"/>
  <c r="AD655" i="25"/>
  <c r="AC683" i="26"/>
  <c r="AG684" i="26"/>
  <c r="AK450" i="25"/>
  <c r="AK237" i="24"/>
  <c r="AC236" i="24"/>
  <c r="AD236" i="24"/>
  <c r="AH446" i="25"/>
  <c r="AD445" i="25"/>
  <c r="AH447" i="24"/>
  <c r="AD446" i="24"/>
  <c r="AH442" i="23"/>
  <c r="AD441" i="23"/>
  <c r="AD362" i="22"/>
  <c r="AC362" i="22"/>
  <c r="AB248" i="12"/>
  <c r="AA249" i="12"/>
  <c r="AK553" i="24"/>
  <c r="AK374" i="19"/>
  <c r="AD373" i="19"/>
  <c r="AC373" i="19"/>
  <c r="AL371" i="22"/>
  <c r="AB355" i="12"/>
  <c r="AA356" i="12"/>
  <c r="AD260" i="22"/>
  <c r="AC260" i="22"/>
  <c r="AL262" i="22"/>
  <c r="AG261" i="22"/>
  <c r="AI261" i="22"/>
  <c r="AL578" i="26"/>
  <c r="AL359" i="21"/>
  <c r="AG376" i="14"/>
  <c r="AG346" i="24"/>
  <c r="AG245" i="24"/>
  <c r="AL351" i="27"/>
  <c r="AD350" i="27"/>
  <c r="AK448" i="23"/>
  <c r="AG378" i="19"/>
  <c r="AG446" i="23"/>
  <c r="AK340" i="23"/>
  <c r="AE260" i="22"/>
  <c r="AF260" i="22" s="1"/>
  <c r="AK352" i="12"/>
  <c r="AD351" i="12"/>
  <c r="AC351" i="12"/>
  <c r="AA240" i="2"/>
  <c r="AB239" i="2"/>
  <c r="C129" i="2"/>
  <c r="B130" i="2"/>
  <c r="F125" i="25"/>
  <c r="F133" i="12"/>
  <c r="AI352" i="12"/>
  <c r="AE351" i="12"/>
  <c r="AF351" i="12" s="1"/>
  <c r="AI656" i="25"/>
  <c r="AE655" i="25"/>
  <c r="AF655" i="25" s="1"/>
  <c r="AD245" i="12"/>
  <c r="E133" i="12" s="1"/>
  <c r="AI265" i="14"/>
  <c r="AI446" i="25"/>
  <c r="AE445" i="25"/>
  <c r="AF445" i="25" s="1"/>
  <c r="AE680" i="26"/>
  <c r="AF680" i="26" s="1"/>
  <c r="AI681" i="26"/>
  <c r="AE342" i="24"/>
  <c r="AF342" i="24" s="1"/>
  <c r="AI343" i="24"/>
  <c r="F155" i="19"/>
  <c r="F150" i="26"/>
  <c r="F121" i="23"/>
  <c r="AI441" i="23"/>
  <c r="AE440" i="23"/>
  <c r="AF440" i="23" s="1"/>
  <c r="AE236" i="24"/>
  <c r="AF236" i="24" s="1"/>
  <c r="AI237" i="24"/>
  <c r="AE369" i="14"/>
  <c r="AF369" i="14" s="1"/>
  <c r="AI370" i="14"/>
  <c r="AH239" i="2"/>
  <c r="AH247" i="12"/>
  <c r="AI679" i="22"/>
  <c r="AI552" i="25"/>
  <c r="AI576" i="26"/>
  <c r="AE575" i="26"/>
  <c r="AF575" i="26" s="1"/>
  <c r="AI268" i="19"/>
  <c r="AE267" i="19"/>
  <c r="AF267" i="19" s="1"/>
  <c r="AI479" i="19"/>
  <c r="AI248" i="12"/>
  <c r="AE582" i="19"/>
  <c r="AF582" i="19" s="1"/>
  <c r="AI583" i="19"/>
  <c r="AI575" i="22"/>
  <c r="AE574" i="22"/>
  <c r="AF574" i="22" s="1"/>
  <c r="AE453" i="27"/>
  <c r="AF453" i="27" s="1"/>
  <c r="AI454" i="27"/>
  <c r="AI245" i="27"/>
  <c r="AI343" i="25"/>
  <c r="AE342" i="25"/>
  <c r="AF342" i="25" s="1"/>
  <c r="AE244" i="20"/>
  <c r="AF244" i="20" s="1"/>
  <c r="F133" i="20" s="1"/>
  <c r="AI245" i="20"/>
  <c r="AI240" i="25"/>
  <c r="AI232" i="23"/>
  <c r="AI447" i="24"/>
  <c r="AE446" i="24"/>
  <c r="AF446" i="24" s="1"/>
  <c r="AI376" i="19"/>
  <c r="AC236" i="2"/>
  <c r="D126" i="2" s="1"/>
  <c r="AG237" i="2"/>
  <c r="AD236" i="2"/>
  <c r="E126" i="2" s="1"/>
  <c r="AI238" i="2"/>
  <c r="AI350" i="27"/>
  <c r="AE349" i="27"/>
  <c r="AF349" i="27" s="1"/>
  <c r="AI554" i="24"/>
  <c r="AG246" i="12"/>
  <c r="AE246" i="12" s="1"/>
  <c r="AF246" i="12" s="1"/>
  <c r="AC245" i="12"/>
  <c r="D133" i="12" s="1"/>
  <c r="AI336" i="23"/>
  <c r="AE335" i="23"/>
  <c r="AF335" i="23" s="1"/>
  <c r="AG678" i="22" l="1"/>
  <c r="AE677" i="22"/>
  <c r="AF677" i="22" s="1"/>
  <c r="F150" i="22" s="1"/>
  <c r="AC677" i="22"/>
  <c r="D150" i="22" s="1"/>
  <c r="AD677" i="22"/>
  <c r="E150" i="22" s="1"/>
  <c r="AD236" i="25"/>
  <c r="AD263" i="26"/>
  <c r="C141" i="21"/>
  <c r="B142" i="21"/>
  <c r="AC263" i="26"/>
  <c r="B139" i="12"/>
  <c r="C138" i="12"/>
  <c r="AG268" i="19"/>
  <c r="AC267" i="19"/>
  <c r="AD267" i="19"/>
  <c r="AB245" i="21"/>
  <c r="AA246" i="21"/>
  <c r="AA233" i="23"/>
  <c r="AB232" i="23"/>
  <c r="AA444" i="23"/>
  <c r="AB443" i="23"/>
  <c r="AC443" i="23" s="1"/>
  <c r="AE236" i="25"/>
  <c r="AF236" i="25" s="1"/>
  <c r="AA473" i="26"/>
  <c r="AB472" i="26"/>
  <c r="AC472" i="26" s="1"/>
  <c r="AA456" i="27"/>
  <c r="AB455" i="27"/>
  <c r="AA452" i="24"/>
  <c r="AB451" i="24"/>
  <c r="AB370" i="14"/>
  <c r="AA371" i="14"/>
  <c r="AA249" i="20"/>
  <c r="AB248" i="20"/>
  <c r="AB344" i="24"/>
  <c r="AA345" i="24"/>
  <c r="AA581" i="26"/>
  <c r="AB580" i="26"/>
  <c r="AG231" i="23"/>
  <c r="AC230" i="23"/>
  <c r="D122" i="23" s="1"/>
  <c r="AD230" i="23"/>
  <c r="E122" i="23" s="1"/>
  <c r="AE230" i="23"/>
  <c r="AF230" i="23" s="1"/>
  <c r="F122" i="23" s="1"/>
  <c r="C156" i="14"/>
  <c r="B157" i="14"/>
  <c r="AB268" i="14"/>
  <c r="AA269" i="14"/>
  <c r="AA479" i="14"/>
  <c r="AB478" i="14"/>
  <c r="AC478" i="14" s="1"/>
  <c r="AG448" i="24"/>
  <c r="AC447" i="24"/>
  <c r="AD477" i="19"/>
  <c r="E156" i="19" s="1"/>
  <c r="AC477" i="19"/>
  <c r="D156" i="19" s="1"/>
  <c r="AE477" i="19"/>
  <c r="AF477" i="19" s="1"/>
  <c r="AG478" i="19"/>
  <c r="AD478" i="19" s="1"/>
  <c r="AB353" i="27"/>
  <c r="AA354" i="27"/>
  <c r="C135" i="27"/>
  <c r="B136" i="27"/>
  <c r="AB248" i="27"/>
  <c r="AA249" i="27"/>
  <c r="AK456" i="27"/>
  <c r="AD455" i="27"/>
  <c r="AC455" i="27"/>
  <c r="AD243" i="27"/>
  <c r="E131" i="27" s="1"/>
  <c r="AG244" i="27"/>
  <c r="AC243" i="27"/>
  <c r="D131" i="27" s="1"/>
  <c r="AE243" i="27"/>
  <c r="AF243" i="27" s="1"/>
  <c r="F131" i="27" s="1"/>
  <c r="AG458" i="27"/>
  <c r="AC350" i="27"/>
  <c r="AG351" i="27"/>
  <c r="B155" i="26"/>
  <c r="C154" i="26"/>
  <c r="AB264" i="26"/>
  <c r="AE264" i="26" s="1"/>
  <c r="AF264" i="26" s="1"/>
  <c r="AA265" i="26"/>
  <c r="AA373" i="26"/>
  <c r="AB372" i="26"/>
  <c r="AB686" i="26"/>
  <c r="AA687" i="26"/>
  <c r="E153" i="26"/>
  <c r="AI369" i="26"/>
  <c r="AL370" i="26"/>
  <c r="AG369" i="26"/>
  <c r="AE368" i="26"/>
  <c r="AF368" i="26" s="1"/>
  <c r="AD368" i="26"/>
  <c r="AC368" i="26"/>
  <c r="AC264" i="26"/>
  <c r="AD264" i="26"/>
  <c r="AM266" i="26"/>
  <c r="AI265" i="26"/>
  <c r="AG265" i="26"/>
  <c r="AG578" i="26"/>
  <c r="AC577" i="26"/>
  <c r="D153" i="26" s="1"/>
  <c r="AB364" i="22"/>
  <c r="AA365" i="22"/>
  <c r="AC574" i="22"/>
  <c r="AD574" i="22"/>
  <c r="AG575" i="22"/>
  <c r="AB472" i="22"/>
  <c r="AC472" i="22" s="1"/>
  <c r="AA473" i="22"/>
  <c r="AA263" i="22"/>
  <c r="AB262" i="22"/>
  <c r="AB681" i="22"/>
  <c r="AA682" i="22"/>
  <c r="AA582" i="22"/>
  <c r="AB581" i="22"/>
  <c r="B154" i="22"/>
  <c r="C153" i="22"/>
  <c r="AK581" i="22"/>
  <c r="AK680" i="22"/>
  <c r="AA352" i="21"/>
  <c r="AB351" i="21"/>
  <c r="AI244" i="21"/>
  <c r="AE244" i="21" s="1"/>
  <c r="AF244" i="21" s="1"/>
  <c r="F141" i="21" s="1"/>
  <c r="AL245" i="21"/>
  <c r="AD245" i="21" s="1"/>
  <c r="E142" i="21" s="1"/>
  <c r="AC352" i="21"/>
  <c r="AG353" i="21"/>
  <c r="AG246" i="21"/>
  <c r="AC245" i="21"/>
  <c r="D142" i="21" s="1"/>
  <c r="B139" i="20"/>
  <c r="C138" i="20"/>
  <c r="AC244" i="20"/>
  <c r="D133" i="20" s="1"/>
  <c r="AG245" i="20"/>
  <c r="AD244" i="20"/>
  <c r="E133" i="20" s="1"/>
  <c r="AA376" i="19"/>
  <c r="AB375" i="19"/>
  <c r="AE375" i="19" s="1"/>
  <c r="AA480" i="19"/>
  <c r="AB479" i="19"/>
  <c r="AD692" i="19"/>
  <c r="AA693" i="19"/>
  <c r="AB691" i="19"/>
  <c r="AC691" i="19"/>
  <c r="AB271" i="19"/>
  <c r="AA272" i="19"/>
  <c r="AE690" i="19"/>
  <c r="C160" i="19"/>
  <c r="B161" i="19"/>
  <c r="AA586" i="19"/>
  <c r="AB585" i="19"/>
  <c r="AC585" i="19" s="1"/>
  <c r="AG586" i="19"/>
  <c r="AH585" i="19"/>
  <c r="AD584" i="19"/>
  <c r="AD263" i="14"/>
  <c r="E153" i="14" s="1"/>
  <c r="AG264" i="14"/>
  <c r="AC263" i="14"/>
  <c r="D153" i="14" s="1"/>
  <c r="AE263" i="14"/>
  <c r="AF263" i="14" s="1"/>
  <c r="F153" i="14" s="1"/>
  <c r="AB553" i="25"/>
  <c r="AA554" i="25"/>
  <c r="AA345" i="25"/>
  <c r="AB344" i="25"/>
  <c r="AB657" i="25"/>
  <c r="AA658" i="25"/>
  <c r="AB447" i="25"/>
  <c r="AA448" i="25"/>
  <c r="AB237" i="25"/>
  <c r="AC237" i="25" s="1"/>
  <c r="AA238" i="25"/>
  <c r="B130" i="25"/>
  <c r="C129" i="25"/>
  <c r="AG551" i="25"/>
  <c r="AC550" i="25"/>
  <c r="D126" i="25" s="1"/>
  <c r="AE550" i="25"/>
  <c r="AF550" i="25" s="1"/>
  <c r="AD550" i="25"/>
  <c r="E126" i="25" s="1"/>
  <c r="AK553" i="25"/>
  <c r="AG447" i="25"/>
  <c r="AC446" i="25"/>
  <c r="AG240" i="25"/>
  <c r="AG344" i="25"/>
  <c r="AC343" i="25"/>
  <c r="AB238" i="24"/>
  <c r="AA239" i="24"/>
  <c r="AA553" i="24"/>
  <c r="AB552" i="24"/>
  <c r="B132" i="24"/>
  <c r="C131" i="24"/>
  <c r="AK344" i="24"/>
  <c r="AC343" i="24"/>
  <c r="AG551" i="24"/>
  <c r="AE550" i="24"/>
  <c r="AF550" i="24" s="1"/>
  <c r="F126" i="24" s="1"/>
  <c r="AC550" i="24"/>
  <c r="D126" i="24" s="1"/>
  <c r="AD550" i="24"/>
  <c r="E126" i="24" s="1"/>
  <c r="C127" i="23"/>
  <c r="B128" i="23"/>
  <c r="AH343" i="24"/>
  <c r="AD342" i="24"/>
  <c r="AA340" i="23"/>
  <c r="AB339" i="23"/>
  <c r="AK554" i="24"/>
  <c r="AH443" i="23"/>
  <c r="AD442" i="23"/>
  <c r="AH448" i="24"/>
  <c r="AD447" i="24"/>
  <c r="AH447" i="25"/>
  <c r="AD446" i="25"/>
  <c r="AK451" i="25"/>
  <c r="AC684" i="26"/>
  <c r="AG685" i="26"/>
  <c r="AG657" i="25"/>
  <c r="AD656" i="25"/>
  <c r="AC656" i="25"/>
  <c r="AH343" i="25"/>
  <c r="AD342" i="25"/>
  <c r="AH249" i="27"/>
  <c r="AG338" i="23"/>
  <c r="AC337" i="23"/>
  <c r="AK248" i="20"/>
  <c r="AH338" i="23"/>
  <c r="AD337" i="23"/>
  <c r="AK371" i="14"/>
  <c r="AC370" i="14"/>
  <c r="AD370" i="14"/>
  <c r="AK685" i="26"/>
  <c r="AD684" i="26"/>
  <c r="AG364" i="22"/>
  <c r="AM365" i="22"/>
  <c r="AI364" i="22"/>
  <c r="AK352" i="21"/>
  <c r="AI351" i="21"/>
  <c r="AE351" i="21" s="1"/>
  <c r="AF351" i="21" s="1"/>
  <c r="AD351" i="21"/>
  <c r="AE261" i="22"/>
  <c r="AF261" i="22" s="1"/>
  <c r="AE363" i="22"/>
  <c r="AF363" i="22" s="1"/>
  <c r="AK375" i="19"/>
  <c r="AC374" i="19"/>
  <c r="AD374" i="19"/>
  <c r="AA250" i="12"/>
  <c r="AB249" i="12"/>
  <c r="AK238" i="24"/>
  <c r="AD237" i="24"/>
  <c r="AC237" i="24"/>
  <c r="AH238" i="25"/>
  <c r="AD237" i="25"/>
  <c r="AE237" i="25"/>
  <c r="AF237" i="25" s="1"/>
  <c r="AD363" i="22"/>
  <c r="AC363" i="22"/>
  <c r="AK659" i="25"/>
  <c r="AF374" i="19"/>
  <c r="AK341" i="23"/>
  <c r="AG379" i="19"/>
  <c r="AG347" i="24"/>
  <c r="AD261" i="22"/>
  <c r="AC261" i="22"/>
  <c r="AL372" i="22"/>
  <c r="AG447" i="23"/>
  <c r="AK449" i="23"/>
  <c r="AL352" i="27"/>
  <c r="AD351" i="27"/>
  <c r="AG246" i="24"/>
  <c r="AG377" i="14"/>
  <c r="AL360" i="21"/>
  <c r="AL579" i="26"/>
  <c r="AD578" i="26"/>
  <c r="AL263" i="22"/>
  <c r="AG262" i="22"/>
  <c r="AI262" i="22"/>
  <c r="AA357" i="12"/>
  <c r="AB356" i="12"/>
  <c r="AK353" i="12"/>
  <c r="AD352" i="12"/>
  <c r="AC352" i="12"/>
  <c r="AA241" i="2"/>
  <c r="AB240" i="2"/>
  <c r="F134" i="12"/>
  <c r="C130" i="2"/>
  <c r="B131" i="2"/>
  <c r="F126" i="25"/>
  <c r="F151" i="26"/>
  <c r="AE352" i="12"/>
  <c r="AF352" i="12" s="1"/>
  <c r="AI353" i="12"/>
  <c r="AE370" i="14"/>
  <c r="AF370" i="14" s="1"/>
  <c r="AI371" i="14"/>
  <c r="AI266" i="14"/>
  <c r="AI344" i="24"/>
  <c r="AE343" i="24"/>
  <c r="AF343" i="24" s="1"/>
  <c r="AE681" i="26"/>
  <c r="AF681" i="26" s="1"/>
  <c r="AI682" i="26"/>
  <c r="AI447" i="25"/>
  <c r="AE446" i="25"/>
  <c r="AF446" i="25" s="1"/>
  <c r="AE237" i="24"/>
  <c r="AF237" i="24" s="1"/>
  <c r="AI238" i="24"/>
  <c r="AE441" i="23"/>
  <c r="AF441" i="23" s="1"/>
  <c r="AI442" i="23"/>
  <c r="AI657" i="25"/>
  <c r="AE656" i="25"/>
  <c r="AF656" i="25" s="1"/>
  <c r="AH248" i="12"/>
  <c r="AI455" i="27"/>
  <c r="AE454" i="27"/>
  <c r="AF454" i="27" s="1"/>
  <c r="AI241" i="25"/>
  <c r="AI553" i="25"/>
  <c r="AI233" i="23"/>
  <c r="AE583" i="19"/>
  <c r="AF583" i="19" s="1"/>
  <c r="AI584" i="19"/>
  <c r="AI448" i="24"/>
  <c r="AE447" i="24"/>
  <c r="AF447" i="24" s="1"/>
  <c r="F156" i="19"/>
  <c r="AE576" i="26"/>
  <c r="AF576" i="26" s="1"/>
  <c r="AI577" i="26"/>
  <c r="AH240" i="2"/>
  <c r="AG247" i="12"/>
  <c r="AE247" i="12" s="1"/>
  <c r="AF247" i="12" s="1"/>
  <c r="F135" i="12" s="1"/>
  <c r="AC246" i="12"/>
  <c r="D134" i="12" s="1"/>
  <c r="AE336" i="23"/>
  <c r="AF336" i="23" s="1"/>
  <c r="AI337" i="23"/>
  <c r="AI239" i="2"/>
  <c r="AI344" i="25"/>
  <c r="AE343" i="25"/>
  <c r="AF343" i="25" s="1"/>
  <c r="AI576" i="22"/>
  <c r="AE575" i="22"/>
  <c r="AF575" i="22" s="1"/>
  <c r="AI249" i="12"/>
  <c r="AI269" i="19"/>
  <c r="AE268" i="19"/>
  <c r="AF268" i="19" s="1"/>
  <c r="AI555" i="24"/>
  <c r="AC237" i="2"/>
  <c r="D127" i="2" s="1"/>
  <c r="AG238" i="2"/>
  <c r="AD237" i="2"/>
  <c r="E127" i="2" s="1"/>
  <c r="AI246" i="20"/>
  <c r="AE245" i="20"/>
  <c r="AF245" i="20" s="1"/>
  <c r="F134" i="20" s="1"/>
  <c r="AI480" i="19"/>
  <c r="AI680" i="22"/>
  <c r="AE350" i="27"/>
  <c r="AF350" i="27" s="1"/>
  <c r="AI351" i="27"/>
  <c r="AE237" i="2"/>
  <c r="AF237" i="2" s="1"/>
  <c r="F127" i="2" s="1"/>
  <c r="AI377" i="19"/>
  <c r="AI246" i="27"/>
  <c r="AD246" i="12"/>
  <c r="E134" i="12" s="1"/>
  <c r="AE364" i="22" l="1"/>
  <c r="AF364" i="22" s="1"/>
  <c r="AG679" i="22"/>
  <c r="AD678" i="22"/>
  <c r="E151" i="22" s="1"/>
  <c r="AE678" i="22"/>
  <c r="AF678" i="22" s="1"/>
  <c r="F151" i="22" s="1"/>
  <c r="AC678" i="22"/>
  <c r="D151" i="22" s="1"/>
  <c r="AA247" i="21"/>
  <c r="AB246" i="21"/>
  <c r="C139" i="12"/>
  <c r="B140" i="12"/>
  <c r="AB233" i="23"/>
  <c r="AA234" i="23"/>
  <c r="C142" i="21"/>
  <c r="B143" i="21"/>
  <c r="AB444" i="23"/>
  <c r="AC444" i="23" s="1"/>
  <c r="AA445" i="23"/>
  <c r="AC268" i="19"/>
  <c r="AD268" i="19"/>
  <c r="E157" i="19" s="1"/>
  <c r="AG269" i="19"/>
  <c r="AB345" i="24"/>
  <c r="AA346" i="24"/>
  <c r="AB371" i="14"/>
  <c r="AA372" i="14"/>
  <c r="AB581" i="26"/>
  <c r="AA582" i="26"/>
  <c r="AA250" i="20"/>
  <c r="AB249" i="20"/>
  <c r="AA453" i="24"/>
  <c r="AB452" i="24"/>
  <c r="AA457" i="27"/>
  <c r="AB456" i="27"/>
  <c r="AB473" i="26"/>
  <c r="AC473" i="26" s="1"/>
  <c r="AA474" i="26"/>
  <c r="AG232" i="23"/>
  <c r="AC231" i="23"/>
  <c r="D123" i="23" s="1"/>
  <c r="AD231" i="23"/>
  <c r="E123" i="23" s="1"/>
  <c r="AE231" i="23"/>
  <c r="AF231" i="23" s="1"/>
  <c r="AA480" i="14"/>
  <c r="AB479" i="14"/>
  <c r="AC479" i="14" s="1"/>
  <c r="AA270" i="14"/>
  <c r="AB269" i="14"/>
  <c r="B158" i="14"/>
  <c r="C157" i="14"/>
  <c r="AG449" i="24"/>
  <c r="AC448" i="24"/>
  <c r="AC478" i="19"/>
  <c r="AG479" i="19"/>
  <c r="AE478" i="19"/>
  <c r="AF478" i="19" s="1"/>
  <c r="AB354" i="27"/>
  <c r="AA355" i="27"/>
  <c r="C136" i="27"/>
  <c r="B137" i="27"/>
  <c r="AA250" i="27"/>
  <c r="AB249" i="27"/>
  <c r="AK457" i="27"/>
  <c r="AC456" i="27"/>
  <c r="AD456" i="27"/>
  <c r="AD244" i="27"/>
  <c r="E132" i="27" s="1"/>
  <c r="AC244" i="27"/>
  <c r="D132" i="27" s="1"/>
  <c r="AG245" i="27"/>
  <c r="AE244" i="27"/>
  <c r="AF244" i="27" s="1"/>
  <c r="F132" i="27" s="1"/>
  <c r="AC351" i="27"/>
  <c r="AG352" i="27"/>
  <c r="AG459" i="27"/>
  <c r="B156" i="26"/>
  <c r="C155" i="26"/>
  <c r="AB373" i="26"/>
  <c r="AA374" i="26"/>
  <c r="AA688" i="26"/>
  <c r="AB687" i="26"/>
  <c r="AA266" i="26"/>
  <c r="AB265" i="26"/>
  <c r="AD265" i="26" s="1"/>
  <c r="E154" i="26"/>
  <c r="AC369" i="26"/>
  <c r="AD369" i="26"/>
  <c r="AE369" i="26"/>
  <c r="AF369" i="26" s="1"/>
  <c r="AI370" i="26"/>
  <c r="AG370" i="26"/>
  <c r="AL371" i="26"/>
  <c r="AM267" i="26"/>
  <c r="AI266" i="26"/>
  <c r="AG266" i="26"/>
  <c r="AC578" i="26"/>
  <c r="D154" i="26" s="1"/>
  <c r="AG579" i="26"/>
  <c r="AA474" i="22"/>
  <c r="AB473" i="22"/>
  <c r="AC473" i="22" s="1"/>
  <c r="AG576" i="22"/>
  <c r="AC575" i="22"/>
  <c r="AD575" i="22"/>
  <c r="AB263" i="22"/>
  <c r="AA264" i="22"/>
  <c r="AA366" i="22"/>
  <c r="AB365" i="22"/>
  <c r="AA583" i="22"/>
  <c r="AB582" i="22"/>
  <c r="AA683" i="22"/>
  <c r="AB682" i="22"/>
  <c r="C154" i="22"/>
  <c r="B155" i="22"/>
  <c r="AK681" i="22"/>
  <c r="AK582" i="22"/>
  <c r="AA353" i="21"/>
  <c r="AB352" i="21"/>
  <c r="AL246" i="21"/>
  <c r="AD246" i="21" s="1"/>
  <c r="E143" i="21" s="1"/>
  <c r="AI245" i="21"/>
  <c r="AE245" i="21" s="1"/>
  <c r="AF245" i="21" s="1"/>
  <c r="F142" i="21" s="1"/>
  <c r="AG247" i="21"/>
  <c r="AC246" i="21"/>
  <c r="D143" i="21" s="1"/>
  <c r="AC353" i="21"/>
  <c r="AG354" i="21"/>
  <c r="C139" i="20"/>
  <c r="B140" i="20"/>
  <c r="AG246" i="20"/>
  <c r="AD245" i="20"/>
  <c r="E134" i="20" s="1"/>
  <c r="AC245" i="20"/>
  <c r="D134" i="20" s="1"/>
  <c r="AB480" i="19"/>
  <c r="AA481" i="19"/>
  <c r="AA377" i="19"/>
  <c r="AB376" i="19"/>
  <c r="AE376" i="19" s="1"/>
  <c r="AE691" i="19"/>
  <c r="AC692" i="19"/>
  <c r="AB692" i="19"/>
  <c r="AB272" i="19"/>
  <c r="AA273" i="19"/>
  <c r="AA694" i="19"/>
  <c r="AD693" i="19"/>
  <c r="AB586" i="19"/>
  <c r="AA587" i="19"/>
  <c r="C161" i="19"/>
  <c r="B162" i="19"/>
  <c r="AC586" i="19"/>
  <c r="AG587" i="19"/>
  <c r="AH586" i="19"/>
  <c r="AD585" i="19"/>
  <c r="AC264" i="14"/>
  <c r="D154" i="14" s="1"/>
  <c r="AD264" i="14"/>
  <c r="E154" i="14" s="1"/>
  <c r="AG265" i="14"/>
  <c r="AE264" i="14"/>
  <c r="AF264" i="14" s="1"/>
  <c r="F154" i="14" s="1"/>
  <c r="AA346" i="25"/>
  <c r="AB345" i="25"/>
  <c r="AB554" i="25"/>
  <c r="AA555" i="25"/>
  <c r="AA239" i="25"/>
  <c r="AB238" i="25"/>
  <c r="AC238" i="25" s="1"/>
  <c r="AB448" i="25"/>
  <c r="AA449" i="25"/>
  <c r="AA659" i="25"/>
  <c r="AB658" i="25"/>
  <c r="B131" i="25"/>
  <c r="C130" i="25"/>
  <c r="AG552" i="25"/>
  <c r="AC551" i="25"/>
  <c r="D127" i="25" s="1"/>
  <c r="AE551" i="25"/>
  <c r="AF551" i="25" s="1"/>
  <c r="AD551" i="25"/>
  <c r="E127" i="25" s="1"/>
  <c r="AK554" i="25"/>
  <c r="AG448" i="25"/>
  <c r="AC447" i="25"/>
  <c r="AC344" i="25"/>
  <c r="AG345" i="25"/>
  <c r="AG241" i="25"/>
  <c r="AB553" i="24"/>
  <c r="AA554" i="24"/>
  <c r="AB239" i="24"/>
  <c r="AA240" i="24"/>
  <c r="C132" i="24"/>
  <c r="B133" i="24"/>
  <c r="AK345" i="24"/>
  <c r="AC344" i="24"/>
  <c r="AG552" i="24"/>
  <c r="AE551" i="24"/>
  <c r="AF551" i="24" s="1"/>
  <c r="F127" i="24" s="1"/>
  <c r="AC551" i="24"/>
  <c r="D127" i="24" s="1"/>
  <c r="AD551" i="24"/>
  <c r="E127" i="24" s="1"/>
  <c r="C128" i="23"/>
  <c r="B129" i="23"/>
  <c r="AH344" i="24"/>
  <c r="AE344" i="24" s="1"/>
  <c r="AF344" i="24" s="1"/>
  <c r="AD343" i="24"/>
  <c r="AA341" i="23"/>
  <c r="AB340" i="23"/>
  <c r="AH239" i="25"/>
  <c r="AD238" i="25"/>
  <c r="AE238" i="25"/>
  <c r="AF238" i="25" s="1"/>
  <c r="AK239" i="24"/>
  <c r="AD238" i="24"/>
  <c r="AC238" i="24"/>
  <c r="AB250" i="12"/>
  <c r="AA251" i="12"/>
  <c r="AD352" i="21"/>
  <c r="AK353" i="21"/>
  <c r="AI352" i="21"/>
  <c r="AE352" i="21" s="1"/>
  <c r="AF352" i="21" s="1"/>
  <c r="AM366" i="22"/>
  <c r="AI365" i="22"/>
  <c r="AG365" i="22"/>
  <c r="AK372" i="14"/>
  <c r="AD371" i="14"/>
  <c r="AC371" i="14"/>
  <c r="AH339" i="23"/>
  <c r="AD338" i="23"/>
  <c r="AK249" i="20"/>
  <c r="AG339" i="23"/>
  <c r="AC338" i="23"/>
  <c r="AH250" i="27"/>
  <c r="AH344" i="25"/>
  <c r="AD343" i="25"/>
  <c r="AG686" i="26"/>
  <c r="AC685" i="26"/>
  <c r="AK452" i="25"/>
  <c r="AH448" i="25"/>
  <c r="AD447" i="25"/>
  <c r="AH449" i="24"/>
  <c r="AD448" i="24"/>
  <c r="AH444" i="23"/>
  <c r="AD443" i="23"/>
  <c r="AK660" i="25"/>
  <c r="AK376" i="19"/>
  <c r="AC375" i="19"/>
  <c r="AD375" i="19"/>
  <c r="AD364" i="22"/>
  <c r="AC364" i="22"/>
  <c r="AK686" i="26"/>
  <c r="AD685" i="26"/>
  <c r="AG658" i="25"/>
  <c r="AD657" i="25"/>
  <c r="AC657" i="25"/>
  <c r="AK555" i="24"/>
  <c r="AF375" i="19"/>
  <c r="AA358" i="12"/>
  <c r="AB357" i="12"/>
  <c r="AD262" i="22"/>
  <c r="AC262" i="22"/>
  <c r="AL361" i="21"/>
  <c r="AG247" i="24"/>
  <c r="AK450" i="23"/>
  <c r="AG448" i="23"/>
  <c r="AL373" i="22"/>
  <c r="AG348" i="24"/>
  <c r="AG380" i="19"/>
  <c r="AK342" i="23"/>
  <c r="AL264" i="22"/>
  <c r="AG263" i="22"/>
  <c r="AI263" i="22"/>
  <c r="AL580" i="26"/>
  <c r="AD579" i="26"/>
  <c r="AG378" i="14"/>
  <c r="AL353" i="27"/>
  <c r="AD352" i="27"/>
  <c r="AE262" i="22"/>
  <c r="AF262" i="22" s="1"/>
  <c r="AK354" i="12"/>
  <c r="AD353" i="12"/>
  <c r="AC353" i="12"/>
  <c r="AA242" i="2"/>
  <c r="AB241" i="2"/>
  <c r="B132" i="2"/>
  <c r="C131" i="2"/>
  <c r="F123" i="23"/>
  <c r="AI354" i="12"/>
  <c r="AE353" i="12"/>
  <c r="AF353" i="12" s="1"/>
  <c r="AE657" i="25"/>
  <c r="AF657" i="25" s="1"/>
  <c r="AI658" i="25"/>
  <c r="AE442" i="23"/>
  <c r="AF442" i="23" s="1"/>
  <c r="AI443" i="23"/>
  <c r="AI683" i="26"/>
  <c r="AE682" i="26"/>
  <c r="AF682" i="26" s="1"/>
  <c r="AE238" i="24"/>
  <c r="AF238" i="24" s="1"/>
  <c r="AI239" i="24"/>
  <c r="AI267" i="14"/>
  <c r="AI345" i="24"/>
  <c r="F152" i="26"/>
  <c r="F127" i="25"/>
  <c r="AE447" i="25"/>
  <c r="AF447" i="25" s="1"/>
  <c r="AI448" i="25"/>
  <c r="AI372" i="14"/>
  <c r="AE371" i="14"/>
  <c r="AF371" i="14" s="1"/>
  <c r="AI378" i="19"/>
  <c r="AI250" i="12"/>
  <c r="AH249" i="12"/>
  <c r="AI234" i="23"/>
  <c r="AI242" i="25"/>
  <c r="AI481" i="19"/>
  <c r="AI556" i="24"/>
  <c r="AE576" i="22"/>
  <c r="AF576" i="22" s="1"/>
  <c r="AI577" i="22"/>
  <c r="AI578" i="26"/>
  <c r="AE577" i="26"/>
  <c r="AF577" i="26" s="1"/>
  <c r="AI554" i="25"/>
  <c r="AI456" i="27"/>
  <c r="AE455" i="27"/>
  <c r="AF455" i="27" s="1"/>
  <c r="AH241" i="2"/>
  <c r="AE344" i="25"/>
  <c r="AF344" i="25" s="1"/>
  <c r="AI345" i="25"/>
  <c r="AI247" i="27"/>
  <c r="AI352" i="27"/>
  <c r="AE351" i="27"/>
  <c r="AF351" i="27" s="1"/>
  <c r="AI449" i="24"/>
  <c r="AE448" i="24"/>
  <c r="AF448" i="24" s="1"/>
  <c r="AG239" i="2"/>
  <c r="AE239" i="2" s="1"/>
  <c r="AF239" i="2" s="1"/>
  <c r="F129" i="2" s="1"/>
  <c r="AC238" i="2"/>
  <c r="D128" i="2" s="1"/>
  <c r="AD238" i="2"/>
  <c r="E128" i="2" s="1"/>
  <c r="AI240" i="2"/>
  <c r="AI338" i="23"/>
  <c r="AE337" i="23"/>
  <c r="AF337" i="23" s="1"/>
  <c r="F157" i="19"/>
  <c r="AE246" i="20"/>
  <c r="AF246" i="20" s="1"/>
  <c r="F135" i="20" s="1"/>
  <c r="AI247" i="20"/>
  <c r="AI270" i="19"/>
  <c r="AE269" i="19"/>
  <c r="AF269" i="19" s="1"/>
  <c r="AG248" i="12"/>
  <c r="AD248" i="12" s="1"/>
  <c r="AC247" i="12"/>
  <c r="D135" i="12" s="1"/>
  <c r="AI681" i="22"/>
  <c r="AE238" i="2"/>
  <c r="AF238" i="2" s="1"/>
  <c r="F128" i="2" s="1"/>
  <c r="AI585" i="19"/>
  <c r="AE584" i="19"/>
  <c r="AF584" i="19" s="1"/>
  <c r="AD247" i="12"/>
  <c r="E135" i="12" s="1"/>
  <c r="AG680" i="22" l="1"/>
  <c r="AC679" i="22"/>
  <c r="D152" i="22" s="1"/>
  <c r="AE679" i="22"/>
  <c r="AF679" i="22" s="1"/>
  <c r="F152" i="22" s="1"/>
  <c r="AD679" i="22"/>
  <c r="E152" i="22" s="1"/>
  <c r="AE265" i="26"/>
  <c r="AF265" i="26" s="1"/>
  <c r="AB445" i="23"/>
  <c r="AC445" i="23" s="1"/>
  <c r="AA446" i="23"/>
  <c r="E155" i="26"/>
  <c r="C140" i="12"/>
  <c r="B141" i="12"/>
  <c r="C143" i="21"/>
  <c r="B144" i="21"/>
  <c r="AC269" i="19"/>
  <c r="AG270" i="19"/>
  <c r="AD269" i="19"/>
  <c r="D157" i="19"/>
  <c r="AB234" i="23"/>
  <c r="AA235" i="23"/>
  <c r="AB247" i="21"/>
  <c r="AA248" i="21"/>
  <c r="AB474" i="26"/>
  <c r="AC474" i="26" s="1"/>
  <c r="AA475" i="26"/>
  <c r="AB582" i="26"/>
  <c r="AA583" i="26"/>
  <c r="AB372" i="14"/>
  <c r="AA373" i="14"/>
  <c r="AA347" i="24"/>
  <c r="AB346" i="24"/>
  <c r="AA458" i="27"/>
  <c r="AB457" i="27"/>
  <c r="AB453" i="24"/>
  <c r="AA454" i="24"/>
  <c r="AB250" i="20"/>
  <c r="AA251" i="20"/>
  <c r="AG233" i="23"/>
  <c r="AD232" i="23"/>
  <c r="E124" i="23" s="1"/>
  <c r="AC232" i="23"/>
  <c r="D124" i="23" s="1"/>
  <c r="AE232" i="23"/>
  <c r="AF232" i="23" s="1"/>
  <c r="F124" i="23" s="1"/>
  <c r="C158" i="14"/>
  <c r="B159" i="14"/>
  <c r="AB270" i="14"/>
  <c r="AA271" i="14"/>
  <c r="AB480" i="14"/>
  <c r="AC480" i="14" s="1"/>
  <c r="AA481" i="14"/>
  <c r="AC449" i="24"/>
  <c r="AG450" i="24"/>
  <c r="AC479" i="19"/>
  <c r="D158" i="19" s="1"/>
  <c r="AD479" i="19"/>
  <c r="E158" i="19" s="1"/>
  <c r="AG480" i="19"/>
  <c r="AE479" i="19"/>
  <c r="AF479" i="19" s="1"/>
  <c r="AA356" i="27"/>
  <c r="AB355" i="27"/>
  <c r="B138" i="27"/>
  <c r="C137" i="27"/>
  <c r="AB250" i="27"/>
  <c r="AA251" i="27"/>
  <c r="AK458" i="27"/>
  <c r="AD457" i="27"/>
  <c r="AC457" i="27"/>
  <c r="AD245" i="27"/>
  <c r="E133" i="27" s="1"/>
  <c r="AC245" i="27"/>
  <c r="D133" i="27" s="1"/>
  <c r="AG246" i="27"/>
  <c r="AE245" i="27"/>
  <c r="AF245" i="27" s="1"/>
  <c r="F133" i="27" s="1"/>
  <c r="AG460" i="27"/>
  <c r="AC352" i="27"/>
  <c r="AG353" i="27"/>
  <c r="AD353" i="27" s="1"/>
  <c r="B157" i="26"/>
  <c r="C156" i="26"/>
  <c r="AC265" i="26"/>
  <c r="AA267" i="26"/>
  <c r="AB266" i="26"/>
  <c r="AC266" i="26" s="1"/>
  <c r="AB688" i="26"/>
  <c r="AA689" i="26"/>
  <c r="AB374" i="26"/>
  <c r="AA375" i="26"/>
  <c r="AE370" i="26"/>
  <c r="AF370" i="26" s="1"/>
  <c r="AD370" i="26"/>
  <c r="AC370" i="26"/>
  <c r="AE266" i="26"/>
  <c r="AF266" i="26" s="1"/>
  <c r="AI371" i="26"/>
  <c r="AL372" i="26"/>
  <c r="AG371" i="26"/>
  <c r="AD266" i="26"/>
  <c r="AM268" i="26"/>
  <c r="AI267" i="26"/>
  <c r="AG267" i="26"/>
  <c r="AC579" i="26"/>
  <c r="D155" i="26" s="1"/>
  <c r="AG580" i="26"/>
  <c r="AB264" i="22"/>
  <c r="AA265" i="22"/>
  <c r="AG577" i="22"/>
  <c r="AC576" i="22"/>
  <c r="AD576" i="22"/>
  <c r="AB474" i="22"/>
  <c r="AC474" i="22" s="1"/>
  <c r="AA475" i="22"/>
  <c r="AA367" i="22"/>
  <c r="AB366" i="22"/>
  <c r="AB683" i="22"/>
  <c r="AA684" i="22"/>
  <c r="AB583" i="22"/>
  <c r="AA584" i="22"/>
  <c r="C155" i="22"/>
  <c r="B156" i="22"/>
  <c r="AE365" i="22"/>
  <c r="AF365" i="22" s="1"/>
  <c r="AK682" i="22"/>
  <c r="AE263" i="22"/>
  <c r="AF263" i="22" s="1"/>
  <c r="AK583" i="22"/>
  <c r="AB353" i="21"/>
  <c r="AD353" i="21" s="1"/>
  <c r="AA354" i="21"/>
  <c r="AI246" i="21"/>
  <c r="AE246" i="21" s="1"/>
  <c r="AF246" i="21" s="1"/>
  <c r="F143" i="21" s="1"/>
  <c r="AL247" i="21"/>
  <c r="AD247" i="21" s="1"/>
  <c r="E144" i="21" s="1"/>
  <c r="AG355" i="21"/>
  <c r="AC354" i="21"/>
  <c r="AG248" i="21"/>
  <c r="AC247" i="21"/>
  <c r="D144" i="21" s="1"/>
  <c r="C140" i="20"/>
  <c r="B141" i="20"/>
  <c r="AD246" i="20"/>
  <c r="E135" i="20" s="1"/>
  <c r="AC246" i="20"/>
  <c r="D135" i="20" s="1"/>
  <c r="AG247" i="20"/>
  <c r="AA378" i="19"/>
  <c r="AB377" i="19"/>
  <c r="AE377" i="19" s="1"/>
  <c r="AE692" i="19"/>
  <c r="AB481" i="19"/>
  <c r="AA482" i="19"/>
  <c r="AD694" i="19"/>
  <c r="AA695" i="19"/>
  <c r="AB693" i="19"/>
  <c r="AC693" i="19"/>
  <c r="AA274" i="19"/>
  <c r="AB273" i="19"/>
  <c r="B163" i="19"/>
  <c r="C162" i="19"/>
  <c r="AA588" i="19"/>
  <c r="AB587" i="19"/>
  <c r="AC587" i="19" s="1"/>
  <c r="AG588" i="19"/>
  <c r="AH587" i="19"/>
  <c r="AD586" i="19"/>
  <c r="AG266" i="14"/>
  <c r="AD265" i="14"/>
  <c r="E155" i="14" s="1"/>
  <c r="AC265" i="14"/>
  <c r="D155" i="14" s="1"/>
  <c r="AE265" i="14"/>
  <c r="AF265" i="14" s="1"/>
  <c r="F155" i="14" s="1"/>
  <c r="AA347" i="25"/>
  <c r="AB346" i="25"/>
  <c r="AA556" i="25"/>
  <c r="AB555" i="25"/>
  <c r="AA660" i="25"/>
  <c r="AB659" i="25"/>
  <c r="AA240" i="25"/>
  <c r="AB239" i="25"/>
  <c r="AC239" i="25" s="1"/>
  <c r="AB449" i="25"/>
  <c r="AA450" i="25"/>
  <c r="C131" i="25"/>
  <c r="B132" i="25"/>
  <c r="AG553" i="25"/>
  <c r="AD552" i="25"/>
  <c r="E128" i="25" s="1"/>
  <c r="AC552" i="25"/>
  <c r="D128" i="25" s="1"/>
  <c r="AE552" i="25"/>
  <c r="AF552" i="25" s="1"/>
  <c r="F128" i="25" s="1"/>
  <c r="AK555" i="25"/>
  <c r="AG449" i="25"/>
  <c r="AC448" i="25"/>
  <c r="AG242" i="25"/>
  <c r="AG346" i="25"/>
  <c r="AC345" i="25"/>
  <c r="AB240" i="24"/>
  <c r="AA241" i="24"/>
  <c r="AA555" i="24"/>
  <c r="AB554" i="24"/>
  <c r="B134" i="24"/>
  <c r="C133" i="24"/>
  <c r="AK346" i="24"/>
  <c r="AC345" i="24"/>
  <c r="AG553" i="24"/>
  <c r="AE552" i="24"/>
  <c r="AF552" i="24" s="1"/>
  <c r="F128" i="24" s="1"/>
  <c r="AC552" i="24"/>
  <c r="D128" i="24" s="1"/>
  <c r="AD552" i="24"/>
  <c r="E128" i="24" s="1"/>
  <c r="B130" i="23"/>
  <c r="C129" i="23"/>
  <c r="AH345" i="24"/>
  <c r="AD344" i="24"/>
  <c r="AB341" i="23"/>
  <c r="AA342" i="23"/>
  <c r="AG659" i="25"/>
  <c r="AD658" i="25"/>
  <c r="AC658" i="25"/>
  <c r="AK687" i="26"/>
  <c r="AD686" i="26"/>
  <c r="AK661" i="25"/>
  <c r="AK453" i="25"/>
  <c r="AC686" i="26"/>
  <c r="AG687" i="26"/>
  <c r="AH345" i="25"/>
  <c r="AD344" i="25"/>
  <c r="AH251" i="27"/>
  <c r="AG340" i="23"/>
  <c r="AC339" i="23"/>
  <c r="AK250" i="20"/>
  <c r="AH340" i="23"/>
  <c r="AD339" i="23"/>
  <c r="AD365" i="22"/>
  <c r="AC365" i="22"/>
  <c r="AI366" i="22"/>
  <c r="AM367" i="22"/>
  <c r="AG366" i="22"/>
  <c r="AK354" i="21"/>
  <c r="AI353" i="21"/>
  <c r="AA252" i="12"/>
  <c r="AB251" i="12"/>
  <c r="AK240" i="24"/>
  <c r="AD239" i="24"/>
  <c r="AC239" i="24"/>
  <c r="AH240" i="25"/>
  <c r="AD239" i="25"/>
  <c r="AK556" i="24"/>
  <c r="AK377" i="19"/>
  <c r="AD376" i="19"/>
  <c r="AC376" i="19"/>
  <c r="AH445" i="23"/>
  <c r="AD444" i="23"/>
  <c r="AH450" i="24"/>
  <c r="AD449" i="24"/>
  <c r="AH449" i="25"/>
  <c r="AD448" i="25"/>
  <c r="AK373" i="14"/>
  <c r="AC372" i="14"/>
  <c r="AD372" i="14"/>
  <c r="AF376" i="19"/>
  <c r="AL354" i="27"/>
  <c r="AL581" i="26"/>
  <c r="AD580" i="26"/>
  <c r="E156" i="26" s="1"/>
  <c r="AC263" i="22"/>
  <c r="AD263" i="22"/>
  <c r="AK343" i="23"/>
  <c r="AG349" i="24"/>
  <c r="AG449" i="23"/>
  <c r="AB358" i="12"/>
  <c r="AA359" i="12"/>
  <c r="AG379" i="14"/>
  <c r="AL265" i="22"/>
  <c r="AI264" i="22"/>
  <c r="AG264" i="22"/>
  <c r="AG381" i="19"/>
  <c r="AL374" i="22"/>
  <c r="AK451" i="23"/>
  <c r="AG248" i="24"/>
  <c r="AL362" i="21"/>
  <c r="E136" i="12"/>
  <c r="AK355" i="12"/>
  <c r="AC354" i="12"/>
  <c r="AD354" i="12"/>
  <c r="AB242" i="2"/>
  <c r="AA243" i="2"/>
  <c r="B133" i="2"/>
  <c r="C132" i="2"/>
  <c r="AI355" i="12"/>
  <c r="AE354" i="12"/>
  <c r="AF354" i="12" s="1"/>
  <c r="F153" i="26"/>
  <c r="AE443" i="23"/>
  <c r="AF443" i="23" s="1"/>
  <c r="AI444" i="23"/>
  <c r="AI268" i="14"/>
  <c r="AI240" i="24"/>
  <c r="AE239" i="24"/>
  <c r="AF239" i="24" s="1"/>
  <c r="AE683" i="26"/>
  <c r="AF683" i="26" s="1"/>
  <c r="AI684" i="26"/>
  <c r="AE248" i="12"/>
  <c r="AF248" i="12" s="1"/>
  <c r="F136" i="12" s="1"/>
  <c r="AE372" i="14"/>
  <c r="AF372" i="14" s="1"/>
  <c r="AI373" i="14"/>
  <c r="AE345" i="24"/>
  <c r="AF345" i="24" s="1"/>
  <c r="AI346" i="24"/>
  <c r="AI449" i="25"/>
  <c r="AE448" i="25"/>
  <c r="AF448" i="25" s="1"/>
  <c r="AE658" i="25"/>
  <c r="AF658" i="25" s="1"/>
  <c r="AI659" i="25"/>
  <c r="AI578" i="22"/>
  <c r="AE577" i="22"/>
  <c r="AF577" i="22" s="1"/>
  <c r="AI235" i="23"/>
  <c r="AI682" i="22"/>
  <c r="AI241" i="2"/>
  <c r="AI271" i="19"/>
  <c r="AE270" i="19"/>
  <c r="AF270" i="19" s="1"/>
  <c r="AI339" i="23"/>
  <c r="AE338" i="23"/>
  <c r="AF338" i="23" s="1"/>
  <c r="AI353" i="27"/>
  <c r="AE352" i="27"/>
  <c r="AF352" i="27" s="1"/>
  <c r="AG240" i="2"/>
  <c r="AE240" i="2" s="1"/>
  <c r="AF240" i="2" s="1"/>
  <c r="F130" i="2" s="1"/>
  <c r="AC239" i="2"/>
  <c r="D129" i="2" s="1"/>
  <c r="AD239" i="2"/>
  <c r="E129" i="2" s="1"/>
  <c r="AI248" i="27"/>
  <c r="AI482" i="19"/>
  <c r="AI251" i="12"/>
  <c r="AI557" i="24"/>
  <c r="AH250" i="12"/>
  <c r="AE585" i="19"/>
  <c r="AF585" i="19" s="1"/>
  <c r="AI586" i="19"/>
  <c r="AC248" i="12"/>
  <c r="D136" i="12" s="1"/>
  <c r="AG249" i="12"/>
  <c r="AH242" i="2"/>
  <c r="AE578" i="26"/>
  <c r="AF578" i="26" s="1"/>
  <c r="AI579" i="26"/>
  <c r="AE345" i="25"/>
  <c r="AF345" i="25" s="1"/>
  <c r="AI346" i="25"/>
  <c r="AE456" i="27"/>
  <c r="AF456" i="27" s="1"/>
  <c r="AI457" i="27"/>
  <c r="AE247" i="20"/>
  <c r="AF247" i="20" s="1"/>
  <c r="F136" i="20" s="1"/>
  <c r="AI248" i="20"/>
  <c r="F158" i="19"/>
  <c r="AE449" i="24"/>
  <c r="AF449" i="24" s="1"/>
  <c r="AI450" i="24"/>
  <c r="AI555" i="25"/>
  <c r="AI243" i="25"/>
  <c r="AI379" i="19"/>
  <c r="AG681" i="22" l="1"/>
  <c r="AC680" i="22"/>
  <c r="D153" i="22" s="1"/>
  <c r="AD680" i="22"/>
  <c r="E153" i="22" s="1"/>
  <c r="AE680" i="22"/>
  <c r="AF680" i="22" s="1"/>
  <c r="F153" i="22" s="1"/>
  <c r="C141" i="12"/>
  <c r="B142" i="12"/>
  <c r="AE353" i="21"/>
  <c r="AF353" i="21" s="1"/>
  <c r="AB248" i="21"/>
  <c r="AA249" i="21"/>
  <c r="AC270" i="19"/>
  <c r="AG271" i="19"/>
  <c r="AD270" i="19"/>
  <c r="AB446" i="23"/>
  <c r="AC446" i="23" s="1"/>
  <c r="AA447" i="23"/>
  <c r="AA236" i="23"/>
  <c r="AB235" i="23"/>
  <c r="B145" i="21"/>
  <c r="C144" i="21"/>
  <c r="AA252" i="20"/>
  <c r="AB251" i="20"/>
  <c r="AA455" i="24"/>
  <c r="AB454" i="24"/>
  <c r="AB373" i="14"/>
  <c r="AA374" i="14"/>
  <c r="AA584" i="26"/>
  <c r="AB583" i="26"/>
  <c r="AB475" i="26"/>
  <c r="AC475" i="26" s="1"/>
  <c r="AA476" i="26"/>
  <c r="AA459" i="27"/>
  <c r="AB458" i="27"/>
  <c r="AA348" i="24"/>
  <c r="AB347" i="24"/>
  <c r="AF377" i="19"/>
  <c r="AD233" i="23"/>
  <c r="E125" i="23" s="1"/>
  <c r="AC233" i="23"/>
  <c r="D125" i="23" s="1"/>
  <c r="AG234" i="23"/>
  <c r="AE233" i="23"/>
  <c r="AF233" i="23" s="1"/>
  <c r="AB481" i="14"/>
  <c r="AC481" i="14" s="1"/>
  <c r="AA482" i="14"/>
  <c r="AA272" i="14"/>
  <c r="AB271" i="14"/>
  <c r="C159" i="14"/>
  <c r="B160" i="14"/>
  <c r="AG451" i="24"/>
  <c r="AC450" i="24"/>
  <c r="AE239" i="25"/>
  <c r="AF239" i="25" s="1"/>
  <c r="AG481" i="19"/>
  <c r="AD480" i="19"/>
  <c r="AC480" i="19"/>
  <c r="D159" i="19" s="1"/>
  <c r="AE480" i="19"/>
  <c r="AF480" i="19" s="1"/>
  <c r="AA357" i="27"/>
  <c r="AB356" i="27"/>
  <c r="C138" i="27"/>
  <c r="B139" i="27"/>
  <c r="AA252" i="27"/>
  <c r="AB251" i="27"/>
  <c r="AK459" i="27"/>
  <c r="AD458" i="27"/>
  <c r="AC458" i="27"/>
  <c r="AG247" i="27"/>
  <c r="AD246" i="27"/>
  <c r="E134" i="27" s="1"/>
  <c r="AC246" i="27"/>
  <c r="D134" i="27" s="1"/>
  <c r="AE246" i="27"/>
  <c r="AF246" i="27" s="1"/>
  <c r="F134" i="27" s="1"/>
  <c r="AG354" i="27"/>
  <c r="AD354" i="27" s="1"/>
  <c r="AC353" i="27"/>
  <c r="AG461" i="27"/>
  <c r="B158" i="26"/>
  <c r="C157" i="26"/>
  <c r="AB267" i="26"/>
  <c r="AC267" i="26" s="1"/>
  <c r="AA268" i="26"/>
  <c r="AB375" i="26"/>
  <c r="AA376" i="26"/>
  <c r="AB689" i="26"/>
  <c r="AA690" i="26"/>
  <c r="AE267" i="26"/>
  <c r="AF267" i="26" s="1"/>
  <c r="AG372" i="26"/>
  <c r="AI372" i="26"/>
  <c r="AL373" i="26"/>
  <c r="AD371" i="26"/>
  <c r="AC371" i="26"/>
  <c r="AE371" i="26"/>
  <c r="AF371" i="26" s="1"/>
  <c r="AG581" i="26"/>
  <c r="AD581" i="26" s="1"/>
  <c r="AC580" i="26"/>
  <c r="D156" i="26" s="1"/>
  <c r="AG268" i="26"/>
  <c r="AM269" i="26"/>
  <c r="AI268" i="26"/>
  <c r="AA476" i="22"/>
  <c r="AB475" i="22"/>
  <c r="AC475" i="22" s="1"/>
  <c r="AG578" i="22"/>
  <c r="AE578" i="22" s="1"/>
  <c r="AF578" i="22" s="1"/>
  <c r="AD577" i="22"/>
  <c r="AC577" i="22"/>
  <c r="AB367" i="22"/>
  <c r="AA368" i="22"/>
  <c r="AB265" i="22"/>
  <c r="AA266" i="22"/>
  <c r="AB584" i="22"/>
  <c r="AA585" i="22"/>
  <c r="AB684" i="22"/>
  <c r="AA685" i="22"/>
  <c r="C156" i="22"/>
  <c r="B157" i="22"/>
  <c r="AK683" i="22"/>
  <c r="AK584" i="22"/>
  <c r="AA355" i="21"/>
  <c r="AB354" i="21"/>
  <c r="AL248" i="21"/>
  <c r="AD248" i="21" s="1"/>
  <c r="E145" i="21" s="1"/>
  <c r="AI247" i="21"/>
  <c r="AE247" i="21" s="1"/>
  <c r="AF247" i="21" s="1"/>
  <c r="F144" i="21" s="1"/>
  <c r="AC248" i="21"/>
  <c r="D145" i="21" s="1"/>
  <c r="AG249" i="21"/>
  <c r="AG356" i="21"/>
  <c r="AC355" i="21"/>
  <c r="B142" i="20"/>
  <c r="C141" i="20"/>
  <c r="AC247" i="20"/>
  <c r="D136" i="20" s="1"/>
  <c r="AD247" i="20"/>
  <c r="E136" i="20" s="1"/>
  <c r="AG248" i="20"/>
  <c r="AB482" i="19"/>
  <c r="AA483" i="19"/>
  <c r="AB378" i="19"/>
  <c r="AE378" i="19" s="1"/>
  <c r="AA379" i="19"/>
  <c r="AA275" i="19"/>
  <c r="AB274" i="19"/>
  <c r="AC694" i="19"/>
  <c r="AB694" i="19"/>
  <c r="AE693" i="19"/>
  <c r="AA696" i="19"/>
  <c r="AD695" i="19"/>
  <c r="AA589" i="19"/>
  <c r="AB588" i="19"/>
  <c r="AC588" i="19" s="1"/>
  <c r="C163" i="19"/>
  <c r="B164" i="19"/>
  <c r="AG589" i="19"/>
  <c r="AH588" i="19"/>
  <c r="AD587" i="19"/>
  <c r="AC266" i="14"/>
  <c r="D156" i="14" s="1"/>
  <c r="AG267" i="14"/>
  <c r="AD266" i="14"/>
  <c r="E156" i="14" s="1"/>
  <c r="AE266" i="14"/>
  <c r="AF266" i="14" s="1"/>
  <c r="F156" i="14" s="1"/>
  <c r="AA557" i="25"/>
  <c r="AB556" i="25"/>
  <c r="AA348" i="25"/>
  <c r="AB347" i="25"/>
  <c r="AB240" i="25"/>
  <c r="AC240" i="25" s="1"/>
  <c r="AA241" i="25"/>
  <c r="AB660" i="25"/>
  <c r="AA661" i="25"/>
  <c r="AB450" i="25"/>
  <c r="AA451" i="25"/>
  <c r="B133" i="25"/>
  <c r="C132" i="25"/>
  <c r="AG554" i="25"/>
  <c r="AC553" i="25"/>
  <c r="AD553" i="25"/>
  <c r="E129" i="25" s="1"/>
  <c r="AE553" i="25"/>
  <c r="AF553" i="25" s="1"/>
  <c r="AK556" i="25"/>
  <c r="AG450" i="25"/>
  <c r="AC449" i="25"/>
  <c r="D129" i="25"/>
  <c r="AC346" i="25"/>
  <c r="AG347" i="25"/>
  <c r="AG243" i="25"/>
  <c r="AA556" i="24"/>
  <c r="AB555" i="24"/>
  <c r="AA242" i="24"/>
  <c r="AB241" i="24"/>
  <c r="C134" i="24"/>
  <c r="B135" i="24"/>
  <c r="AK347" i="24"/>
  <c r="AC346" i="24"/>
  <c r="AG554" i="24"/>
  <c r="AE553" i="24"/>
  <c r="AF553" i="24" s="1"/>
  <c r="F129" i="24" s="1"/>
  <c r="AD553" i="24"/>
  <c r="E129" i="24" s="1"/>
  <c r="AC553" i="24"/>
  <c r="D129" i="24" s="1"/>
  <c r="B131" i="23"/>
  <c r="C130" i="23"/>
  <c r="AH346" i="24"/>
  <c r="AE346" i="24" s="1"/>
  <c r="AF346" i="24" s="1"/>
  <c r="AD345" i="24"/>
  <c r="AA343" i="23"/>
  <c r="AB342" i="23"/>
  <c r="AK378" i="19"/>
  <c r="AC377" i="19"/>
  <c r="AD377" i="19"/>
  <c r="AK241" i="24"/>
  <c r="AD240" i="24"/>
  <c r="AC240" i="24"/>
  <c r="AA253" i="12"/>
  <c r="AB252" i="12"/>
  <c r="AD354" i="21"/>
  <c r="AK355" i="21"/>
  <c r="AI354" i="21"/>
  <c r="AE354" i="21" s="1"/>
  <c r="AF354" i="21" s="1"/>
  <c r="AC366" i="22"/>
  <c r="AD366" i="22"/>
  <c r="AH341" i="23"/>
  <c r="AD340" i="23"/>
  <c r="AK251" i="20"/>
  <c r="AG341" i="23"/>
  <c r="AC340" i="23"/>
  <c r="AH252" i="27"/>
  <c r="AH346" i="25"/>
  <c r="AE346" i="25" s="1"/>
  <c r="AF346" i="25" s="1"/>
  <c r="AD345" i="25"/>
  <c r="AK662" i="25"/>
  <c r="AK688" i="26"/>
  <c r="AD687" i="26"/>
  <c r="AF378" i="19"/>
  <c r="AE366" i="22"/>
  <c r="AF366" i="22" s="1"/>
  <c r="AK374" i="14"/>
  <c r="AD373" i="14"/>
  <c r="AC373" i="14"/>
  <c r="AH450" i="25"/>
  <c r="AD449" i="25"/>
  <c r="AH451" i="24"/>
  <c r="AD450" i="24"/>
  <c r="AH446" i="23"/>
  <c r="AD445" i="23"/>
  <c r="AK557" i="24"/>
  <c r="AH241" i="25"/>
  <c r="AD240" i="25"/>
  <c r="AE240" i="25"/>
  <c r="AF240" i="25" s="1"/>
  <c r="AM368" i="22"/>
  <c r="AI367" i="22"/>
  <c r="AG367" i="22"/>
  <c r="AC687" i="26"/>
  <c r="AG688" i="26"/>
  <c r="AK454" i="25"/>
  <c r="AG660" i="25"/>
  <c r="AC659" i="25"/>
  <c r="AD659" i="25"/>
  <c r="AK452" i="23"/>
  <c r="AL375" i="22"/>
  <c r="AC264" i="22"/>
  <c r="AD264" i="22"/>
  <c r="AL266" i="22"/>
  <c r="AI265" i="22"/>
  <c r="AG265" i="22"/>
  <c r="AK344" i="23"/>
  <c r="AL582" i="26"/>
  <c r="AL355" i="27"/>
  <c r="AL363" i="21"/>
  <c r="AG249" i="24"/>
  <c r="AG382" i="19"/>
  <c r="AG380" i="14"/>
  <c r="AB359" i="12"/>
  <c r="AA360" i="12"/>
  <c r="AG450" i="23"/>
  <c r="AG350" i="24"/>
  <c r="AE264" i="22"/>
  <c r="AF264" i="22" s="1"/>
  <c r="AK356" i="12"/>
  <c r="AC355" i="12"/>
  <c r="AD355" i="12"/>
  <c r="AB243" i="2"/>
  <c r="AA244" i="2"/>
  <c r="B134" i="2"/>
  <c r="C133" i="2"/>
  <c r="F159" i="19"/>
  <c r="F129" i="25"/>
  <c r="AI356" i="12"/>
  <c r="AE355" i="12"/>
  <c r="AF355" i="12" s="1"/>
  <c r="F125" i="23"/>
  <c r="AI347" i="24"/>
  <c r="AE240" i="24"/>
  <c r="AF240" i="24" s="1"/>
  <c r="AI241" i="24"/>
  <c r="AE659" i="25"/>
  <c r="AF659" i="25" s="1"/>
  <c r="AI660" i="25"/>
  <c r="AE373" i="14"/>
  <c r="AF373" i="14" s="1"/>
  <c r="AI374" i="14"/>
  <c r="AI269" i="14"/>
  <c r="AE449" i="25"/>
  <c r="AF449" i="25" s="1"/>
  <c r="AI450" i="25"/>
  <c r="AI445" i="23"/>
  <c r="AE444" i="23"/>
  <c r="AF444" i="23" s="1"/>
  <c r="F154" i="26"/>
  <c r="AE684" i="26"/>
  <c r="AF684" i="26" s="1"/>
  <c r="AI685" i="26"/>
  <c r="AI556" i="25"/>
  <c r="AI242" i="2"/>
  <c r="AE248" i="20"/>
  <c r="AF248" i="20" s="1"/>
  <c r="F137" i="20" s="1"/>
  <c r="AI249" i="20"/>
  <c r="AI558" i="24"/>
  <c r="AI249" i="27"/>
  <c r="AE579" i="26"/>
  <c r="AF579" i="26" s="1"/>
  <c r="AI580" i="26"/>
  <c r="AC249" i="12"/>
  <c r="D137" i="12" s="1"/>
  <c r="AG250" i="12"/>
  <c r="AE353" i="27"/>
  <c r="AF353" i="27" s="1"/>
  <c r="AI354" i="27"/>
  <c r="AE271" i="19"/>
  <c r="AF271" i="19" s="1"/>
  <c r="AI272" i="19"/>
  <c r="AI683" i="22"/>
  <c r="AI236" i="23"/>
  <c r="AI380" i="19"/>
  <c r="AI451" i="24"/>
  <c r="AE450" i="24"/>
  <c r="AF450" i="24" s="1"/>
  <c r="AE249" i="12"/>
  <c r="AF249" i="12" s="1"/>
  <c r="F137" i="12" s="1"/>
  <c r="AE586" i="19"/>
  <c r="AF586" i="19" s="1"/>
  <c r="AI587" i="19"/>
  <c r="AI252" i="12"/>
  <c r="AG241" i="2"/>
  <c r="AE241" i="2" s="1"/>
  <c r="AF241" i="2" s="1"/>
  <c r="F131" i="2" s="1"/>
  <c r="AC240" i="2"/>
  <c r="D130" i="2" s="1"/>
  <c r="AD240" i="2"/>
  <c r="E130" i="2" s="1"/>
  <c r="AI579" i="22"/>
  <c r="AI347" i="25"/>
  <c r="AH243" i="2"/>
  <c r="AI483" i="19"/>
  <c r="AH251" i="12"/>
  <c r="AI340" i="23"/>
  <c r="AE339" i="23"/>
  <c r="AF339" i="23" s="1"/>
  <c r="AI244" i="25"/>
  <c r="AE457" i="27"/>
  <c r="AF457" i="27" s="1"/>
  <c r="AI458" i="27"/>
  <c r="AD249" i="12"/>
  <c r="E137" i="12" s="1"/>
  <c r="AG682" i="22" l="1"/>
  <c r="AC681" i="22"/>
  <c r="D154" i="22" s="1"/>
  <c r="AE681" i="22"/>
  <c r="AF681" i="22" s="1"/>
  <c r="F154" i="22" s="1"/>
  <c r="AD681" i="22"/>
  <c r="E154" i="22" s="1"/>
  <c r="AB236" i="23"/>
  <c r="AA237" i="23"/>
  <c r="AB249" i="21"/>
  <c r="AA250" i="21"/>
  <c r="E159" i="19"/>
  <c r="AB447" i="23"/>
  <c r="AC447" i="23" s="1"/>
  <c r="AA448" i="23"/>
  <c r="AE372" i="26"/>
  <c r="AF372" i="26" s="1"/>
  <c r="B143" i="12"/>
  <c r="C142" i="12"/>
  <c r="C145" i="21"/>
  <c r="B146" i="21"/>
  <c r="AD271" i="19"/>
  <c r="AC271" i="19"/>
  <c r="AG272" i="19"/>
  <c r="AD267" i="26"/>
  <c r="AA477" i="26"/>
  <c r="AB476" i="26"/>
  <c r="AC476" i="26" s="1"/>
  <c r="AB374" i="14"/>
  <c r="AE374" i="14" s="1"/>
  <c r="AF374" i="14" s="1"/>
  <c r="AA375" i="14"/>
  <c r="AB348" i="24"/>
  <c r="AA349" i="24"/>
  <c r="AB459" i="27"/>
  <c r="AC459" i="27" s="1"/>
  <c r="AA460" i="27"/>
  <c r="AA585" i="26"/>
  <c r="AB584" i="26"/>
  <c r="AB455" i="24"/>
  <c r="AA456" i="24"/>
  <c r="AB252" i="20"/>
  <c r="AA253" i="20"/>
  <c r="E157" i="26"/>
  <c r="AD234" i="23"/>
  <c r="E126" i="23" s="1"/>
  <c r="AC234" i="23"/>
  <c r="D126" i="23" s="1"/>
  <c r="AG235" i="23"/>
  <c r="AE234" i="23"/>
  <c r="AF234" i="23" s="1"/>
  <c r="AA273" i="14"/>
  <c r="AB272" i="14"/>
  <c r="B161" i="14"/>
  <c r="C160" i="14"/>
  <c r="AA483" i="14"/>
  <c r="AB482" i="14"/>
  <c r="AC482" i="14" s="1"/>
  <c r="AG452" i="24"/>
  <c r="AC451" i="24"/>
  <c r="AD481" i="19"/>
  <c r="AC481" i="19"/>
  <c r="D160" i="19" s="1"/>
  <c r="AG482" i="19"/>
  <c r="AE481" i="19"/>
  <c r="AF481" i="19" s="1"/>
  <c r="F160" i="19" s="1"/>
  <c r="AB357" i="27"/>
  <c r="AA358" i="27"/>
  <c r="B140" i="27"/>
  <c r="C139" i="27"/>
  <c r="AA253" i="27"/>
  <c r="AB252" i="27"/>
  <c r="AK460" i="27"/>
  <c r="AC247" i="27"/>
  <c r="D135" i="27" s="1"/>
  <c r="AD247" i="27"/>
  <c r="E135" i="27" s="1"/>
  <c r="AG248" i="27"/>
  <c r="AE247" i="27"/>
  <c r="AF247" i="27" s="1"/>
  <c r="F135" i="27" s="1"/>
  <c r="AG462" i="27"/>
  <c r="AG355" i="27"/>
  <c r="AC354" i="27"/>
  <c r="B159" i="26"/>
  <c r="C158" i="26"/>
  <c r="AB690" i="26"/>
  <c r="AA691" i="26"/>
  <c r="AB376" i="26"/>
  <c r="AA377" i="26"/>
  <c r="AA269" i="26"/>
  <c r="AB268" i="26"/>
  <c r="AE268" i="26" s="1"/>
  <c r="AF268" i="26" s="1"/>
  <c r="AL374" i="26"/>
  <c r="AG373" i="26"/>
  <c r="AI373" i="26"/>
  <c r="AC372" i="26"/>
  <c r="AD372" i="26"/>
  <c r="AC268" i="26"/>
  <c r="AG582" i="26"/>
  <c r="AC581" i="26"/>
  <c r="D157" i="26" s="1"/>
  <c r="AG269" i="26"/>
  <c r="AM270" i="26"/>
  <c r="AI269" i="26"/>
  <c r="AA267" i="22"/>
  <c r="AB266" i="22"/>
  <c r="AA369" i="22"/>
  <c r="AB368" i="22"/>
  <c r="AC578" i="22"/>
  <c r="AG579" i="22"/>
  <c r="AE579" i="22" s="1"/>
  <c r="AF579" i="22" s="1"/>
  <c r="AD578" i="22"/>
  <c r="AB476" i="22"/>
  <c r="AC476" i="22" s="1"/>
  <c r="AA477" i="22"/>
  <c r="AE367" i="22"/>
  <c r="AF367" i="22" s="1"/>
  <c r="AA686" i="22"/>
  <c r="AB685" i="22"/>
  <c r="AA586" i="22"/>
  <c r="AB585" i="22"/>
  <c r="B158" i="22"/>
  <c r="C157" i="22"/>
  <c r="AE265" i="22"/>
  <c r="AF265" i="22" s="1"/>
  <c r="AK585" i="22"/>
  <c r="AK684" i="22"/>
  <c r="AB355" i="21"/>
  <c r="AA356" i="21"/>
  <c r="AL249" i="21"/>
  <c r="AI248" i="21"/>
  <c r="AE248" i="21" s="1"/>
  <c r="AF248" i="21" s="1"/>
  <c r="F145" i="21" s="1"/>
  <c r="AC356" i="21"/>
  <c r="AG357" i="21"/>
  <c r="AC249" i="21"/>
  <c r="D146" i="21" s="1"/>
  <c r="AG250" i="21"/>
  <c r="AD249" i="21"/>
  <c r="E146" i="21" s="1"/>
  <c r="C142" i="20"/>
  <c r="B143" i="20"/>
  <c r="AC248" i="20"/>
  <c r="D137" i="20" s="1"/>
  <c r="AD248" i="20"/>
  <c r="E137" i="20" s="1"/>
  <c r="AG249" i="20"/>
  <c r="AB379" i="19"/>
  <c r="AE379" i="19" s="1"/>
  <c r="AA380" i="19"/>
  <c r="AA484" i="19"/>
  <c r="AB483" i="19"/>
  <c r="AE694" i="19"/>
  <c r="AC695" i="19"/>
  <c r="AB695" i="19"/>
  <c r="AB275" i="19"/>
  <c r="AA276" i="19"/>
  <c r="AD696" i="19"/>
  <c r="AA697" i="19"/>
  <c r="AB589" i="19"/>
  <c r="AC589" i="19" s="1"/>
  <c r="AA590" i="19"/>
  <c r="C164" i="19"/>
  <c r="B165" i="19"/>
  <c r="AG590" i="19"/>
  <c r="AH589" i="19"/>
  <c r="AD588" i="19"/>
  <c r="AD267" i="14"/>
  <c r="E157" i="14" s="1"/>
  <c r="AC267" i="14"/>
  <c r="D157" i="14" s="1"/>
  <c r="AG268" i="14"/>
  <c r="AE267" i="14"/>
  <c r="AF267" i="14" s="1"/>
  <c r="F157" i="14" s="1"/>
  <c r="AB348" i="25"/>
  <c r="AA349" i="25"/>
  <c r="AA558" i="25"/>
  <c r="AB557" i="25"/>
  <c r="AB451" i="25"/>
  <c r="AA452" i="25"/>
  <c r="AB661" i="25"/>
  <c r="AA662" i="25"/>
  <c r="AB241" i="25"/>
  <c r="AC241" i="25" s="1"/>
  <c r="AA242" i="25"/>
  <c r="C133" i="25"/>
  <c r="B134" i="25"/>
  <c r="AG555" i="25"/>
  <c r="AD554" i="25"/>
  <c r="AC554" i="25"/>
  <c r="D130" i="25" s="1"/>
  <c r="AE554" i="25"/>
  <c r="AF554" i="25" s="1"/>
  <c r="E130" i="25"/>
  <c r="AK557" i="25"/>
  <c r="AG451" i="25"/>
  <c r="AC450" i="25"/>
  <c r="AG244" i="25"/>
  <c r="AG348" i="25"/>
  <c r="AC347" i="25"/>
  <c r="AA243" i="24"/>
  <c r="AB242" i="24"/>
  <c r="AA557" i="24"/>
  <c r="AB556" i="24"/>
  <c r="B136" i="24"/>
  <c r="C135" i="24"/>
  <c r="AK348" i="24"/>
  <c r="AC347" i="24"/>
  <c r="AG555" i="24"/>
  <c r="AE554" i="24"/>
  <c r="AF554" i="24" s="1"/>
  <c r="F130" i="24" s="1"/>
  <c r="AC554" i="24"/>
  <c r="D130" i="24" s="1"/>
  <c r="AD554" i="24"/>
  <c r="E130" i="24" s="1"/>
  <c r="B132" i="23"/>
  <c r="C131" i="23"/>
  <c r="AH347" i="24"/>
  <c r="AD346" i="24"/>
  <c r="AA344" i="23"/>
  <c r="AB343" i="23"/>
  <c r="AG661" i="25"/>
  <c r="AD660" i="25"/>
  <c r="AC660" i="25"/>
  <c r="AC688" i="26"/>
  <c r="AG689" i="26"/>
  <c r="AD367" i="22"/>
  <c r="AC367" i="22"/>
  <c r="AM369" i="22"/>
  <c r="AG368" i="22"/>
  <c r="AI368" i="22"/>
  <c r="AK558" i="24"/>
  <c r="AH447" i="23"/>
  <c r="AD446" i="23"/>
  <c r="AH452" i="24"/>
  <c r="AD451" i="24"/>
  <c r="AH451" i="25"/>
  <c r="AD450" i="25"/>
  <c r="AK663" i="25"/>
  <c r="AH347" i="25"/>
  <c r="AE347" i="25" s="1"/>
  <c r="AF347" i="25" s="1"/>
  <c r="AD346" i="25"/>
  <c r="AH253" i="27"/>
  <c r="AG342" i="23"/>
  <c r="AC341" i="23"/>
  <c r="AK252" i="20"/>
  <c r="AH342" i="23"/>
  <c r="AD341" i="23"/>
  <c r="AK356" i="21"/>
  <c r="AI355" i="21"/>
  <c r="AE355" i="21" s="1"/>
  <c r="AF355" i="21" s="1"/>
  <c r="AD355" i="21"/>
  <c r="AK242" i="24"/>
  <c r="AD241" i="24"/>
  <c r="AC241" i="24"/>
  <c r="AK455" i="25"/>
  <c r="AH242" i="25"/>
  <c r="AK375" i="14"/>
  <c r="AC374" i="14"/>
  <c r="AK689" i="26"/>
  <c r="AD688" i="26"/>
  <c r="AA254" i="12"/>
  <c r="AB253" i="12"/>
  <c r="AK379" i="19"/>
  <c r="AF379" i="19" s="1"/>
  <c r="AD378" i="19"/>
  <c r="AC378" i="19"/>
  <c r="AG351" i="24"/>
  <c r="AG381" i="14"/>
  <c r="AG250" i="24"/>
  <c r="AK345" i="23"/>
  <c r="AG451" i="23"/>
  <c r="AA361" i="12"/>
  <c r="AB360" i="12"/>
  <c r="AG383" i="19"/>
  <c r="AL364" i="21"/>
  <c r="AL356" i="27"/>
  <c r="AD355" i="27"/>
  <c r="AL583" i="26"/>
  <c r="AD582" i="26"/>
  <c r="E158" i="26" s="1"/>
  <c r="AD265" i="22"/>
  <c r="AC265" i="22"/>
  <c r="AL267" i="22"/>
  <c r="AG266" i="22"/>
  <c r="AI266" i="22"/>
  <c r="AL376" i="22"/>
  <c r="AK453" i="23"/>
  <c r="AK357" i="12"/>
  <c r="AC356" i="12"/>
  <c r="AD356" i="12"/>
  <c r="AA245" i="2"/>
  <c r="AB244" i="2"/>
  <c r="C134" i="2"/>
  <c r="B135" i="2"/>
  <c r="F130" i="25"/>
  <c r="F155" i="26"/>
  <c r="AI357" i="12"/>
  <c r="AE356" i="12"/>
  <c r="AF356" i="12" s="1"/>
  <c r="AI375" i="14"/>
  <c r="AI661" i="25"/>
  <c r="AE660" i="25"/>
  <c r="AF660" i="25" s="1"/>
  <c r="AE445" i="23"/>
  <c r="AF445" i="23" s="1"/>
  <c r="AI446" i="23"/>
  <c r="AI451" i="25"/>
  <c r="AE450" i="25"/>
  <c r="AF450" i="25" s="1"/>
  <c r="AI242" i="24"/>
  <c r="AE241" i="24"/>
  <c r="AF241" i="24" s="1"/>
  <c r="F126" i="23"/>
  <c r="AE685" i="26"/>
  <c r="AF685" i="26" s="1"/>
  <c r="AI686" i="26"/>
  <c r="AI270" i="14"/>
  <c r="AE347" i="24"/>
  <c r="AF347" i="24" s="1"/>
  <c r="AI348" i="24"/>
  <c r="AI557" i="25"/>
  <c r="AI341" i="23"/>
  <c r="AE340" i="23"/>
  <c r="AF340" i="23" s="1"/>
  <c r="AI348" i="25"/>
  <c r="AE249" i="20"/>
  <c r="AF249" i="20" s="1"/>
  <c r="F138" i="20" s="1"/>
  <c r="AI250" i="20"/>
  <c r="AI452" i="24"/>
  <c r="AE451" i="24"/>
  <c r="AF451" i="24" s="1"/>
  <c r="AI684" i="22"/>
  <c r="AE580" i="26"/>
  <c r="AF580" i="26" s="1"/>
  <c r="AI581" i="26"/>
  <c r="AC250" i="12"/>
  <c r="D138" i="12" s="1"/>
  <c r="AG251" i="12"/>
  <c r="AD251" i="12" s="1"/>
  <c r="AE272" i="19"/>
  <c r="AF272" i="19" s="1"/>
  <c r="AI273" i="19"/>
  <c r="AI245" i="25"/>
  <c r="AI580" i="22"/>
  <c r="AI237" i="23"/>
  <c r="AI250" i="27"/>
  <c r="AI243" i="2"/>
  <c r="AH252" i="12"/>
  <c r="AH244" i="2"/>
  <c r="AI253" i="12"/>
  <c r="AE587" i="19"/>
  <c r="AF587" i="19" s="1"/>
  <c r="AI588" i="19"/>
  <c r="AI355" i="27"/>
  <c r="AE354" i="27"/>
  <c r="AF354" i="27" s="1"/>
  <c r="AI484" i="19"/>
  <c r="AE458" i="27"/>
  <c r="AF458" i="27" s="1"/>
  <c r="AI459" i="27"/>
  <c r="AD250" i="12"/>
  <c r="E138" i="12" s="1"/>
  <c r="AC241" i="2"/>
  <c r="D131" i="2" s="1"/>
  <c r="AG242" i="2"/>
  <c r="AE242" i="2" s="1"/>
  <c r="AF242" i="2" s="1"/>
  <c r="F132" i="2" s="1"/>
  <c r="AD241" i="2"/>
  <c r="E131" i="2" s="1"/>
  <c r="AI381" i="19"/>
  <c r="AE250" i="12"/>
  <c r="AF250" i="12" s="1"/>
  <c r="F138" i="12" s="1"/>
  <c r="AI559" i="24"/>
  <c r="AG683" i="22" l="1"/>
  <c r="AC682" i="22"/>
  <c r="D155" i="22" s="1"/>
  <c r="AD682" i="22"/>
  <c r="E155" i="22" s="1"/>
  <c r="AE682" i="22"/>
  <c r="AF682" i="22" s="1"/>
  <c r="F155" i="22" s="1"/>
  <c r="B147" i="21"/>
  <c r="C146" i="21"/>
  <c r="AD374" i="14"/>
  <c r="AD459" i="27"/>
  <c r="E160" i="19"/>
  <c r="AA251" i="21"/>
  <c r="AB250" i="21"/>
  <c r="AG273" i="19"/>
  <c r="AC272" i="19"/>
  <c r="AD272" i="19"/>
  <c r="B144" i="12"/>
  <c r="C143" i="12"/>
  <c r="AE241" i="25"/>
  <c r="AF241" i="25" s="1"/>
  <c r="AA238" i="23"/>
  <c r="AB237" i="23"/>
  <c r="AB448" i="23"/>
  <c r="AC448" i="23" s="1"/>
  <c r="AA449" i="23"/>
  <c r="AB585" i="26"/>
  <c r="AA586" i="26"/>
  <c r="AB477" i="26"/>
  <c r="AC477" i="26" s="1"/>
  <c r="AA478" i="26"/>
  <c r="AB253" i="20"/>
  <c r="AA254" i="20"/>
  <c r="AA457" i="24"/>
  <c r="AB456" i="24"/>
  <c r="AA461" i="27"/>
  <c r="AB460" i="27"/>
  <c r="AB349" i="24"/>
  <c r="AA350" i="24"/>
  <c r="AB375" i="14"/>
  <c r="AA376" i="14"/>
  <c r="AG236" i="23"/>
  <c r="AC235" i="23"/>
  <c r="D127" i="23" s="1"/>
  <c r="AD235" i="23"/>
  <c r="E127" i="23" s="1"/>
  <c r="AE235" i="23"/>
  <c r="AF235" i="23" s="1"/>
  <c r="AB483" i="14"/>
  <c r="AC483" i="14" s="1"/>
  <c r="AA484" i="14"/>
  <c r="B162" i="14"/>
  <c r="C161" i="14"/>
  <c r="AA274" i="14"/>
  <c r="AB273" i="14"/>
  <c r="AC452" i="24"/>
  <c r="AG453" i="24"/>
  <c r="AC482" i="19"/>
  <c r="D161" i="19" s="1"/>
  <c r="AD482" i="19"/>
  <c r="E161" i="19" s="1"/>
  <c r="AG483" i="19"/>
  <c r="AE482" i="19"/>
  <c r="AF482" i="19" s="1"/>
  <c r="F161" i="19" s="1"/>
  <c r="AD483" i="19"/>
  <c r="AA359" i="27"/>
  <c r="AB358" i="27"/>
  <c r="C140" i="27"/>
  <c r="B141" i="27"/>
  <c r="AA254" i="27"/>
  <c r="AB253" i="27"/>
  <c r="AK461" i="27"/>
  <c r="AD460" i="27"/>
  <c r="AC460" i="27"/>
  <c r="AG249" i="27"/>
  <c r="AD248" i="27"/>
  <c r="E136" i="27" s="1"/>
  <c r="AC248" i="27"/>
  <c r="D136" i="27" s="1"/>
  <c r="AE248" i="27"/>
  <c r="AF248" i="27" s="1"/>
  <c r="F136" i="27" s="1"/>
  <c r="AG463" i="27"/>
  <c r="AC355" i="27"/>
  <c r="AG356" i="27"/>
  <c r="C159" i="26"/>
  <c r="B160" i="26"/>
  <c r="AA270" i="26"/>
  <c r="AB269" i="26"/>
  <c r="AE269" i="26" s="1"/>
  <c r="AF269" i="26" s="1"/>
  <c r="AD268" i="26"/>
  <c r="AB377" i="26"/>
  <c r="AA378" i="26"/>
  <c r="AA692" i="26"/>
  <c r="AB691" i="26"/>
  <c r="AG374" i="26"/>
  <c r="AI374" i="26"/>
  <c r="AL375" i="26"/>
  <c r="AE373" i="26"/>
  <c r="AF373" i="26" s="1"/>
  <c r="AC373" i="26"/>
  <c r="AD373" i="26"/>
  <c r="AC269" i="26"/>
  <c r="AG583" i="26"/>
  <c r="AC582" i="26"/>
  <c r="D158" i="26" s="1"/>
  <c r="AG270" i="26"/>
  <c r="AM271" i="26"/>
  <c r="AI270" i="26"/>
  <c r="AA478" i="22"/>
  <c r="AB477" i="22"/>
  <c r="AC477" i="22" s="1"/>
  <c r="AB369" i="22"/>
  <c r="AA370" i="22"/>
  <c r="AA268" i="22"/>
  <c r="AB267" i="22"/>
  <c r="AG580" i="22"/>
  <c r="AE580" i="22" s="1"/>
  <c r="AF580" i="22" s="1"/>
  <c r="AD579" i="22"/>
  <c r="AC579" i="22"/>
  <c r="AB586" i="22"/>
  <c r="AA587" i="22"/>
  <c r="AB686" i="22"/>
  <c r="AA687" i="22"/>
  <c r="C158" i="22"/>
  <c r="B159" i="22"/>
  <c r="AE368" i="22"/>
  <c r="AF368" i="22" s="1"/>
  <c r="AK685" i="22"/>
  <c r="AK586" i="22"/>
  <c r="AA357" i="21"/>
  <c r="AB356" i="21"/>
  <c r="AL250" i="21"/>
  <c r="AI249" i="21"/>
  <c r="AE249" i="21" s="1"/>
  <c r="AF249" i="21" s="1"/>
  <c r="F146" i="21" s="1"/>
  <c r="AG251" i="21"/>
  <c r="AC250" i="21"/>
  <c r="D147" i="21" s="1"/>
  <c r="AD250" i="21"/>
  <c r="E147" i="21" s="1"/>
  <c r="AG358" i="21"/>
  <c r="AC357" i="21"/>
  <c r="B144" i="20"/>
  <c r="C143" i="20"/>
  <c r="AG250" i="20"/>
  <c r="AD249" i="20"/>
  <c r="E138" i="20" s="1"/>
  <c r="AC249" i="20"/>
  <c r="D138" i="20" s="1"/>
  <c r="AA485" i="19"/>
  <c r="AB484" i="19"/>
  <c r="AA381" i="19"/>
  <c r="AB380" i="19"/>
  <c r="AE380" i="19" s="1"/>
  <c r="AE695" i="19"/>
  <c r="AB696" i="19"/>
  <c r="AC696" i="19"/>
  <c r="AD697" i="19"/>
  <c r="AA698" i="19"/>
  <c r="AA277" i="19"/>
  <c r="AB276" i="19"/>
  <c r="B166" i="19"/>
  <c r="C165" i="19"/>
  <c r="AB590" i="19"/>
  <c r="AA591" i="19"/>
  <c r="AC590" i="19"/>
  <c r="AG591" i="19"/>
  <c r="AH590" i="19"/>
  <c r="AD589" i="19"/>
  <c r="AC268" i="14"/>
  <c r="D158" i="14" s="1"/>
  <c r="AG269" i="14"/>
  <c r="AD268" i="14"/>
  <c r="E158" i="14" s="1"/>
  <c r="AE268" i="14"/>
  <c r="AF268" i="14" s="1"/>
  <c r="F158" i="14" s="1"/>
  <c r="AA559" i="25"/>
  <c r="AB558" i="25"/>
  <c r="AA350" i="25"/>
  <c r="AB349" i="25"/>
  <c r="AB242" i="25"/>
  <c r="AC242" i="25" s="1"/>
  <c r="AA243" i="25"/>
  <c r="AB662" i="25"/>
  <c r="AA663" i="25"/>
  <c r="AB452" i="25"/>
  <c r="AA453" i="25"/>
  <c r="AD241" i="25"/>
  <c r="C134" i="25"/>
  <c r="B135" i="25"/>
  <c r="AG556" i="25"/>
  <c r="AD555" i="25"/>
  <c r="E131" i="25" s="1"/>
  <c r="AE555" i="25"/>
  <c r="AF555" i="25" s="1"/>
  <c r="F131" i="25" s="1"/>
  <c r="AC555" i="25"/>
  <c r="D131" i="25" s="1"/>
  <c r="AK558" i="25"/>
  <c r="AG452" i="25"/>
  <c r="AC451" i="25"/>
  <c r="AG349" i="25"/>
  <c r="AC348" i="25"/>
  <c r="AG245" i="25"/>
  <c r="AB557" i="24"/>
  <c r="AA558" i="24"/>
  <c r="AA244" i="24"/>
  <c r="AB243" i="24"/>
  <c r="C136" i="24"/>
  <c r="B137" i="24"/>
  <c r="AK349" i="24"/>
  <c r="AC348" i="24"/>
  <c r="AG556" i="24"/>
  <c r="AE555" i="24"/>
  <c r="AF555" i="24" s="1"/>
  <c r="F131" i="24" s="1"/>
  <c r="AC555" i="24"/>
  <c r="D131" i="24" s="1"/>
  <c r="AD555" i="24"/>
  <c r="E131" i="24" s="1"/>
  <c r="C132" i="23"/>
  <c r="B133" i="23"/>
  <c r="AH348" i="24"/>
  <c r="AD347" i="24"/>
  <c r="AB344" i="23"/>
  <c r="AA345" i="23"/>
  <c r="E139" i="12"/>
  <c r="AH243" i="25"/>
  <c r="AD242" i="25"/>
  <c r="AD356" i="21"/>
  <c r="AK357" i="21"/>
  <c r="AI356" i="21"/>
  <c r="AE356" i="21" s="1"/>
  <c r="AF356" i="21" s="1"/>
  <c r="AH343" i="23"/>
  <c r="AD342" i="23"/>
  <c r="AK253" i="20"/>
  <c r="AG343" i="23"/>
  <c r="AC342" i="23"/>
  <c r="AH254" i="27"/>
  <c r="AH348" i="25"/>
  <c r="AD347" i="25"/>
  <c r="AK559" i="24"/>
  <c r="AD368" i="22"/>
  <c r="AC368" i="22"/>
  <c r="AG690" i="26"/>
  <c r="AC689" i="26"/>
  <c r="AG662" i="25"/>
  <c r="AD661" i="25"/>
  <c r="AC661" i="25"/>
  <c r="AK380" i="19"/>
  <c r="AC379" i="19"/>
  <c r="AD379" i="19"/>
  <c r="AA255" i="12"/>
  <c r="AB254" i="12"/>
  <c r="AK690" i="26"/>
  <c r="AD689" i="26"/>
  <c r="AK376" i="14"/>
  <c r="AC375" i="14"/>
  <c r="AD375" i="14"/>
  <c r="AK456" i="25"/>
  <c r="AK243" i="24"/>
  <c r="AD242" i="24"/>
  <c r="AC242" i="24"/>
  <c r="AK664" i="25"/>
  <c r="AH452" i="25"/>
  <c r="AD451" i="25"/>
  <c r="AH453" i="24"/>
  <c r="AD452" i="24"/>
  <c r="AH448" i="23"/>
  <c r="AD447" i="23"/>
  <c r="AM370" i="22"/>
  <c r="AG369" i="22"/>
  <c r="AI369" i="22"/>
  <c r="AK454" i="23"/>
  <c r="AL377" i="22"/>
  <c r="AL268" i="22"/>
  <c r="AI267" i="22"/>
  <c r="AG267" i="22"/>
  <c r="AL584" i="26"/>
  <c r="AD583" i="26"/>
  <c r="AL357" i="27"/>
  <c r="AD356" i="27"/>
  <c r="AL365" i="21"/>
  <c r="AG452" i="23"/>
  <c r="AG382" i="14"/>
  <c r="AG352" i="24"/>
  <c r="AE266" i="22"/>
  <c r="AF266" i="22" s="1"/>
  <c r="AC266" i="22"/>
  <c r="AD266" i="22"/>
  <c r="AG384" i="19"/>
  <c r="AA362" i="12"/>
  <c r="AB361" i="12"/>
  <c r="AK346" i="23"/>
  <c r="AG251" i="24"/>
  <c r="AK358" i="12"/>
  <c r="AD357" i="12"/>
  <c r="AC357" i="12"/>
  <c r="AB245" i="2"/>
  <c r="AA246" i="2"/>
  <c r="B136" i="2"/>
  <c r="C135" i="2"/>
  <c r="F127" i="23"/>
  <c r="AE357" i="12"/>
  <c r="AF357" i="12" s="1"/>
  <c r="AI358" i="12"/>
  <c r="AE451" i="25"/>
  <c r="AF451" i="25" s="1"/>
  <c r="AI452" i="25"/>
  <c r="AI447" i="23"/>
  <c r="AE446" i="23"/>
  <c r="AF446" i="23" s="1"/>
  <c r="AE251" i="12"/>
  <c r="AF251" i="12" s="1"/>
  <c r="F139" i="12" s="1"/>
  <c r="AE661" i="25"/>
  <c r="AF661" i="25" s="1"/>
  <c r="AI662" i="25"/>
  <c r="AI271" i="14"/>
  <c r="AI349" i="24"/>
  <c r="AE348" i="24"/>
  <c r="AF348" i="24" s="1"/>
  <c r="AE375" i="14"/>
  <c r="AF375" i="14" s="1"/>
  <c r="AI376" i="14"/>
  <c r="AE686" i="26"/>
  <c r="AF686" i="26" s="1"/>
  <c r="AI687" i="26"/>
  <c r="F156" i="26"/>
  <c r="AE242" i="24"/>
  <c r="AF242" i="24" s="1"/>
  <c r="AI243" i="24"/>
  <c r="AI244" i="2"/>
  <c r="AI582" i="26"/>
  <c r="AE581" i="26"/>
  <c r="AF581" i="26" s="1"/>
  <c r="AE355" i="27"/>
  <c r="AF355" i="27" s="1"/>
  <c r="AI356" i="27"/>
  <c r="AI254" i="12"/>
  <c r="AI251" i="27"/>
  <c r="AI349" i="25"/>
  <c r="AE348" i="25"/>
  <c r="AF348" i="25" s="1"/>
  <c r="AI581" i="22"/>
  <c r="AI274" i="19"/>
  <c r="AE273" i="19"/>
  <c r="AF273" i="19" s="1"/>
  <c r="AI251" i="20"/>
  <c r="AE250" i="20"/>
  <c r="AF250" i="20" s="1"/>
  <c r="F139" i="20" s="1"/>
  <c r="AE459" i="27"/>
  <c r="AF459" i="27" s="1"/>
  <c r="AI460" i="27"/>
  <c r="AI485" i="19"/>
  <c r="AH245" i="2"/>
  <c r="AI238" i="23"/>
  <c r="AE341" i="23"/>
  <c r="AF341" i="23" s="1"/>
  <c r="AI342" i="23"/>
  <c r="AI560" i="24"/>
  <c r="AE588" i="19"/>
  <c r="AF588" i="19" s="1"/>
  <c r="AI589" i="19"/>
  <c r="AI246" i="25"/>
  <c r="AG243" i="2"/>
  <c r="AC242" i="2"/>
  <c r="D132" i="2" s="1"/>
  <c r="AD242" i="2"/>
  <c r="E132" i="2" s="1"/>
  <c r="AE452" i="24"/>
  <c r="AF452" i="24" s="1"/>
  <c r="AI453" i="24"/>
  <c r="AI382" i="19"/>
  <c r="AG252" i="12"/>
  <c r="AD252" i="12" s="1"/>
  <c r="AC251" i="12"/>
  <c r="D139" i="12" s="1"/>
  <c r="AI685" i="22"/>
  <c r="AH253" i="12"/>
  <c r="AI558" i="25"/>
  <c r="AG684" i="22" l="1"/>
  <c r="AE683" i="22"/>
  <c r="AF683" i="22" s="1"/>
  <c r="F156" i="22" s="1"/>
  <c r="AC683" i="22"/>
  <c r="D156" i="22" s="1"/>
  <c r="AD683" i="22"/>
  <c r="E156" i="22" s="1"/>
  <c r="AA450" i="23"/>
  <c r="AB449" i="23"/>
  <c r="AC449" i="23" s="1"/>
  <c r="C144" i="12"/>
  <c r="B145" i="12"/>
  <c r="AA239" i="23"/>
  <c r="AB238" i="23"/>
  <c r="AD273" i="19"/>
  <c r="E162" i="19" s="1"/>
  <c r="AG274" i="19"/>
  <c r="AC273" i="19"/>
  <c r="B148" i="21"/>
  <c r="C147" i="21"/>
  <c r="AA252" i="21"/>
  <c r="AB251" i="21"/>
  <c r="AB376" i="14"/>
  <c r="AA377" i="14"/>
  <c r="AB350" i="24"/>
  <c r="AA351" i="24"/>
  <c r="AB254" i="20"/>
  <c r="AA255" i="20"/>
  <c r="AA479" i="26"/>
  <c r="AB478" i="26"/>
  <c r="AC478" i="26" s="1"/>
  <c r="AB586" i="26"/>
  <c r="AA587" i="26"/>
  <c r="AB461" i="27"/>
  <c r="AA462" i="27"/>
  <c r="AB457" i="24"/>
  <c r="AA458" i="24"/>
  <c r="AG237" i="23"/>
  <c r="AD236" i="23"/>
  <c r="E128" i="23" s="1"/>
  <c r="AC236" i="23"/>
  <c r="D128" i="23" s="1"/>
  <c r="AE236" i="23"/>
  <c r="AF236" i="23" s="1"/>
  <c r="AB274" i="14"/>
  <c r="AA275" i="14"/>
  <c r="C162" i="14"/>
  <c r="B163" i="14"/>
  <c r="AB484" i="14"/>
  <c r="AC484" i="14" s="1"/>
  <c r="AA485" i="14"/>
  <c r="AC453" i="24"/>
  <c r="AG454" i="24"/>
  <c r="AG484" i="19"/>
  <c r="AC484" i="19" s="1"/>
  <c r="AE483" i="19"/>
  <c r="AF483" i="19" s="1"/>
  <c r="AC483" i="19"/>
  <c r="D162" i="19" s="1"/>
  <c r="AA360" i="27"/>
  <c r="AB359" i="27"/>
  <c r="C141" i="27"/>
  <c r="B142" i="27"/>
  <c r="AB254" i="27"/>
  <c r="AA255" i="27"/>
  <c r="AC249" i="27"/>
  <c r="D137" i="27" s="1"/>
  <c r="AG250" i="27"/>
  <c r="AD249" i="27"/>
  <c r="E137" i="27" s="1"/>
  <c r="AE249" i="27"/>
  <c r="AF249" i="27" s="1"/>
  <c r="F137" i="27" s="1"/>
  <c r="AK462" i="27"/>
  <c r="AC461" i="27"/>
  <c r="AD461" i="27"/>
  <c r="AC356" i="27"/>
  <c r="AG357" i="27"/>
  <c r="AG464" i="27"/>
  <c r="B161" i="26"/>
  <c r="C160" i="26"/>
  <c r="AA693" i="26"/>
  <c r="AB692" i="26"/>
  <c r="AB270" i="26"/>
  <c r="AD270" i="26" s="1"/>
  <c r="AA271" i="26"/>
  <c r="AE270" i="26"/>
  <c r="AF270" i="26" s="1"/>
  <c r="AD269" i="26"/>
  <c r="AA379" i="26"/>
  <c r="AB378" i="26"/>
  <c r="E159" i="26"/>
  <c r="AE374" i="26"/>
  <c r="AF374" i="26" s="1"/>
  <c r="AL376" i="26"/>
  <c r="AG375" i="26"/>
  <c r="AI375" i="26"/>
  <c r="AC374" i="26"/>
  <c r="AD374" i="26"/>
  <c r="AC270" i="26"/>
  <c r="AG584" i="26"/>
  <c r="AD584" i="26" s="1"/>
  <c r="AC583" i="26"/>
  <c r="D159" i="26" s="1"/>
  <c r="AI271" i="26"/>
  <c r="AG271" i="26"/>
  <c r="AM272" i="26"/>
  <c r="AG581" i="22"/>
  <c r="AE581" i="22" s="1"/>
  <c r="AF581" i="22" s="1"/>
  <c r="AD580" i="22"/>
  <c r="AC580" i="22"/>
  <c r="AA269" i="22"/>
  <c r="AB268" i="22"/>
  <c r="AA479" i="22"/>
  <c r="AB478" i="22"/>
  <c r="AC478" i="22" s="1"/>
  <c r="AB370" i="22"/>
  <c r="AA371" i="22"/>
  <c r="AA688" i="22"/>
  <c r="AB687" i="22"/>
  <c r="AB587" i="22"/>
  <c r="AA588" i="22"/>
  <c r="B160" i="22"/>
  <c r="C159" i="22"/>
  <c r="AK587" i="22"/>
  <c r="AK686" i="22"/>
  <c r="AA358" i="21"/>
  <c r="AB357" i="21"/>
  <c r="AL251" i="21"/>
  <c r="AD251" i="21" s="1"/>
  <c r="E148" i="21" s="1"/>
  <c r="AI250" i="21"/>
  <c r="AE250" i="21" s="1"/>
  <c r="AF250" i="21" s="1"/>
  <c r="F147" i="21" s="1"/>
  <c r="AC251" i="21"/>
  <c r="D148" i="21" s="1"/>
  <c r="AG252" i="21"/>
  <c r="AC358" i="21"/>
  <c r="AG359" i="21"/>
  <c r="B145" i="20"/>
  <c r="C144" i="20"/>
  <c r="AD250" i="20"/>
  <c r="E139" i="20" s="1"/>
  <c r="AC250" i="20"/>
  <c r="D139" i="20" s="1"/>
  <c r="AG251" i="20"/>
  <c r="AA486" i="19"/>
  <c r="AB485" i="19"/>
  <c r="AB381" i="19"/>
  <c r="AE381" i="19" s="1"/>
  <c r="AA382" i="19"/>
  <c r="AA278" i="19"/>
  <c r="AB277" i="19"/>
  <c r="AB697" i="19"/>
  <c r="AC697" i="19"/>
  <c r="AE696" i="19"/>
  <c r="AD698" i="19"/>
  <c r="AA699" i="19"/>
  <c r="AB591" i="19"/>
  <c r="AC591" i="19" s="1"/>
  <c r="AA592" i="19"/>
  <c r="C166" i="19"/>
  <c r="B167" i="19"/>
  <c r="AG592" i="19"/>
  <c r="AH591" i="19"/>
  <c r="AD590" i="19"/>
  <c r="AC269" i="14"/>
  <c r="D159" i="14" s="1"/>
  <c r="AG270" i="14"/>
  <c r="AD269" i="14"/>
  <c r="E159" i="14" s="1"/>
  <c r="AE269" i="14"/>
  <c r="AF269" i="14" s="1"/>
  <c r="F159" i="14" s="1"/>
  <c r="AA351" i="25"/>
  <c r="AB350" i="25"/>
  <c r="AB559" i="25"/>
  <c r="AA560" i="25"/>
  <c r="AA454" i="25"/>
  <c r="AB453" i="25"/>
  <c r="AA664" i="25"/>
  <c r="AB663" i="25"/>
  <c r="AB243" i="25"/>
  <c r="AC243" i="25" s="1"/>
  <c r="AA244" i="25"/>
  <c r="AE242" i="25"/>
  <c r="AF242" i="25" s="1"/>
  <c r="C135" i="25"/>
  <c r="B136" i="25"/>
  <c r="AG557" i="25"/>
  <c r="AC556" i="25"/>
  <c r="D132" i="25" s="1"/>
  <c r="AD556" i="25"/>
  <c r="E132" i="25" s="1"/>
  <c r="AE556" i="25"/>
  <c r="AF556" i="25" s="1"/>
  <c r="F132" i="25" s="1"/>
  <c r="AK559" i="25"/>
  <c r="AG453" i="25"/>
  <c r="AC452" i="25"/>
  <c r="AG350" i="25"/>
  <c r="AC349" i="25"/>
  <c r="AG246" i="25"/>
  <c r="AA245" i="24"/>
  <c r="AB244" i="24"/>
  <c r="AB558" i="24"/>
  <c r="AA559" i="24"/>
  <c r="B138" i="24"/>
  <c r="C137" i="24"/>
  <c r="AK350" i="24"/>
  <c r="AC349" i="24"/>
  <c r="AG557" i="24"/>
  <c r="AE556" i="24"/>
  <c r="AF556" i="24" s="1"/>
  <c r="F132" i="24" s="1"/>
  <c r="AD556" i="24"/>
  <c r="E132" i="24" s="1"/>
  <c r="AC556" i="24"/>
  <c r="D132" i="24" s="1"/>
  <c r="C133" i="23"/>
  <c r="B134" i="23"/>
  <c r="AH349" i="24"/>
  <c r="AD348" i="24"/>
  <c r="AA346" i="23"/>
  <c r="AB345" i="23"/>
  <c r="AC369" i="22"/>
  <c r="AD369" i="22"/>
  <c r="AK665" i="25"/>
  <c r="AK457" i="25"/>
  <c r="AK691" i="26"/>
  <c r="AD690" i="26"/>
  <c r="AB255" i="12"/>
  <c r="AA256" i="12"/>
  <c r="AG663" i="25"/>
  <c r="AD662" i="25"/>
  <c r="AC662" i="25"/>
  <c r="AC690" i="26"/>
  <c r="AG691" i="26"/>
  <c r="AI370" i="22"/>
  <c r="AM371" i="22"/>
  <c r="AG370" i="22"/>
  <c r="AH449" i="23"/>
  <c r="AD448" i="23"/>
  <c r="AH454" i="24"/>
  <c r="AD453" i="24"/>
  <c r="AH453" i="25"/>
  <c r="AD452" i="25"/>
  <c r="AK244" i="24"/>
  <c r="AC243" i="24"/>
  <c r="AD243" i="24"/>
  <c r="AK377" i="14"/>
  <c r="AC376" i="14"/>
  <c r="AD376" i="14"/>
  <c r="AK381" i="19"/>
  <c r="AF381" i="19" s="1"/>
  <c r="AD380" i="19"/>
  <c r="AC380" i="19"/>
  <c r="AK560" i="24"/>
  <c r="AH349" i="25"/>
  <c r="AE349" i="25" s="1"/>
  <c r="AF349" i="25" s="1"/>
  <c r="AD348" i="25"/>
  <c r="AH255" i="27"/>
  <c r="AG344" i="23"/>
  <c r="AC343" i="23"/>
  <c r="AK254" i="20"/>
  <c r="AH344" i="23"/>
  <c r="AD343" i="23"/>
  <c r="AK358" i="21"/>
  <c r="AI357" i="21"/>
  <c r="AD357" i="21"/>
  <c r="AH244" i="25"/>
  <c r="AD243" i="25"/>
  <c r="AE267" i="22"/>
  <c r="AF267" i="22" s="1"/>
  <c r="AE369" i="22"/>
  <c r="AF369" i="22" s="1"/>
  <c r="AF380" i="19"/>
  <c r="AG252" i="24"/>
  <c r="AK347" i="23"/>
  <c r="AG353" i="24"/>
  <c r="AL366" i="21"/>
  <c r="AL378" i="22"/>
  <c r="AA363" i="12"/>
  <c r="AB362" i="12"/>
  <c r="AG385" i="19"/>
  <c r="AG383" i="14"/>
  <c r="AG453" i="23"/>
  <c r="AL358" i="27"/>
  <c r="AD357" i="27"/>
  <c r="AL585" i="26"/>
  <c r="AD267" i="22"/>
  <c r="AC267" i="22"/>
  <c r="AL269" i="22"/>
  <c r="AG268" i="22"/>
  <c r="AI268" i="22"/>
  <c r="AK455" i="23"/>
  <c r="E140" i="12"/>
  <c r="AK359" i="12"/>
  <c r="AC358" i="12"/>
  <c r="AD358" i="12"/>
  <c r="AB246" i="2"/>
  <c r="AA247" i="2"/>
  <c r="C136" i="2"/>
  <c r="B137" i="2"/>
  <c r="F128" i="23"/>
  <c r="AE358" i="12"/>
  <c r="AF358" i="12" s="1"/>
  <c r="AI359" i="12"/>
  <c r="AI272" i="14"/>
  <c r="AI663" i="25"/>
  <c r="AE662" i="25"/>
  <c r="AF662" i="25" s="1"/>
  <c r="F157" i="26"/>
  <c r="AE376" i="14"/>
  <c r="AF376" i="14" s="1"/>
  <c r="AI377" i="14"/>
  <c r="AI244" i="24"/>
  <c r="AE243" i="24"/>
  <c r="AF243" i="24" s="1"/>
  <c r="AE349" i="24"/>
  <c r="AF349" i="24" s="1"/>
  <c r="AI350" i="24"/>
  <c r="AE447" i="23"/>
  <c r="AF447" i="23" s="1"/>
  <c r="AI448" i="23"/>
  <c r="AE687" i="26"/>
  <c r="AF687" i="26" s="1"/>
  <c r="AI688" i="26"/>
  <c r="AI453" i="25"/>
  <c r="AE452" i="25"/>
  <c r="AF452" i="25" s="1"/>
  <c r="AG244" i="2"/>
  <c r="AE244" i="2" s="1"/>
  <c r="AF244" i="2" s="1"/>
  <c r="F134" i="2" s="1"/>
  <c r="AC243" i="2"/>
  <c r="D133" i="2" s="1"/>
  <c r="AD243" i="2"/>
  <c r="E133" i="2" s="1"/>
  <c r="AI486" i="19"/>
  <c r="AI252" i="20"/>
  <c r="AE251" i="20"/>
  <c r="AF251" i="20" s="1"/>
  <c r="F140" i="20" s="1"/>
  <c r="AI350" i="25"/>
  <c r="AG253" i="12"/>
  <c r="AD253" i="12" s="1"/>
  <c r="AC252" i="12"/>
  <c r="D140" i="12" s="1"/>
  <c r="AE252" i="12"/>
  <c r="AF252" i="12" s="1"/>
  <c r="F140" i="12" s="1"/>
  <c r="AI343" i="23"/>
  <c r="AE342" i="23"/>
  <c r="AF342" i="23" s="1"/>
  <c r="F162" i="19"/>
  <c r="AE356" i="27"/>
  <c r="AF356" i="27" s="1"/>
  <c r="AI357" i="27"/>
  <c r="AI255" i="12"/>
  <c r="AE274" i="19"/>
  <c r="AF274" i="19" s="1"/>
  <c r="AI275" i="19"/>
  <c r="AH254" i="12"/>
  <c r="AI583" i="26"/>
  <c r="AE582" i="26"/>
  <c r="AF582" i="26" s="1"/>
  <c r="AI686" i="22"/>
  <c r="AI247" i="25"/>
  <c r="AI383" i="19"/>
  <c r="AI590" i="19"/>
  <c r="AE589" i="19"/>
  <c r="AF589" i="19" s="1"/>
  <c r="AI561" i="24"/>
  <c r="AI461" i="27"/>
  <c r="AE460" i="27"/>
  <c r="AF460" i="27" s="1"/>
  <c r="AI252" i="27"/>
  <c r="AI245" i="2"/>
  <c r="AI239" i="23"/>
  <c r="AI582" i="22"/>
  <c r="AI559" i="25"/>
  <c r="AE453" i="24"/>
  <c r="AF453" i="24" s="1"/>
  <c r="AI454" i="24"/>
  <c r="AH246" i="2"/>
  <c r="AE243" i="2"/>
  <c r="AF243" i="2" s="1"/>
  <c r="F133" i="2" s="1"/>
  <c r="AG685" i="22" l="1"/>
  <c r="AD684" i="22"/>
  <c r="E157" i="22" s="1"/>
  <c r="AC684" i="22"/>
  <c r="D157" i="22" s="1"/>
  <c r="AE684" i="22"/>
  <c r="AF684" i="22" s="1"/>
  <c r="F157" i="22" s="1"/>
  <c r="AA240" i="23"/>
  <c r="AB239" i="23"/>
  <c r="B149" i="21"/>
  <c r="C148" i="21"/>
  <c r="B146" i="12"/>
  <c r="C145" i="12"/>
  <c r="AC274" i="19"/>
  <c r="AG275" i="19"/>
  <c r="AD274" i="19"/>
  <c r="AA451" i="23"/>
  <c r="AB450" i="23"/>
  <c r="AC450" i="23" s="1"/>
  <c r="D163" i="19"/>
  <c r="AB252" i="21"/>
  <c r="AA253" i="21"/>
  <c r="AB458" i="24"/>
  <c r="AA459" i="24"/>
  <c r="AB462" i="27"/>
  <c r="AA463" i="27"/>
  <c r="AB587" i="26"/>
  <c r="AA588" i="26"/>
  <c r="AB255" i="20"/>
  <c r="AA256" i="20"/>
  <c r="AA352" i="24"/>
  <c r="AB351" i="24"/>
  <c r="AA378" i="14"/>
  <c r="AB377" i="14"/>
  <c r="AB479" i="26"/>
  <c r="AC479" i="26" s="1"/>
  <c r="AA480" i="26"/>
  <c r="AG238" i="23"/>
  <c r="AD237" i="23"/>
  <c r="E129" i="23" s="1"/>
  <c r="AC237" i="23"/>
  <c r="D129" i="23" s="1"/>
  <c r="AE237" i="23"/>
  <c r="AF237" i="23" s="1"/>
  <c r="AB485" i="14"/>
  <c r="AC485" i="14" s="1"/>
  <c r="AA486" i="14"/>
  <c r="B164" i="14"/>
  <c r="C163" i="14"/>
  <c r="AB275" i="14"/>
  <c r="AA276" i="14"/>
  <c r="AG455" i="24"/>
  <c r="AC454" i="24"/>
  <c r="AE357" i="21"/>
  <c r="AF357" i="21" s="1"/>
  <c r="AG485" i="19"/>
  <c r="AE484" i="19"/>
  <c r="AF484" i="19" s="1"/>
  <c r="AD484" i="19"/>
  <c r="E163" i="19" s="1"/>
  <c r="AE243" i="25"/>
  <c r="AF243" i="25" s="1"/>
  <c r="AA361" i="27"/>
  <c r="AB360" i="27"/>
  <c r="C142" i="27"/>
  <c r="B143" i="27"/>
  <c r="AA256" i="27"/>
  <c r="AB255" i="27"/>
  <c r="AK463" i="27"/>
  <c r="AC462" i="27"/>
  <c r="AD462" i="27"/>
  <c r="AC250" i="27"/>
  <c r="D138" i="27" s="1"/>
  <c r="AD250" i="27"/>
  <c r="E138" i="27" s="1"/>
  <c r="AG251" i="27"/>
  <c r="AE250" i="27"/>
  <c r="AF250" i="27" s="1"/>
  <c r="F138" i="27" s="1"/>
  <c r="AG465" i="27"/>
  <c r="AG358" i="27"/>
  <c r="AD358" i="27" s="1"/>
  <c r="AC357" i="27"/>
  <c r="E160" i="26"/>
  <c r="C161" i="26"/>
  <c r="B162" i="26"/>
  <c r="AA380" i="26"/>
  <c r="AB379" i="26"/>
  <c r="AB693" i="26"/>
  <c r="AA694" i="26"/>
  <c r="AA272" i="26"/>
  <c r="AB271" i="26"/>
  <c r="AE271" i="26" s="1"/>
  <c r="AF271" i="26" s="1"/>
  <c r="AE375" i="26"/>
  <c r="AF375" i="26" s="1"/>
  <c r="AL377" i="26"/>
  <c r="AI376" i="26"/>
  <c r="AG376" i="26"/>
  <c r="AD375" i="26"/>
  <c r="AC375" i="26"/>
  <c r="AG272" i="26"/>
  <c r="AM273" i="26"/>
  <c r="AI272" i="26"/>
  <c r="AG585" i="26"/>
  <c r="AD585" i="26" s="1"/>
  <c r="AC584" i="26"/>
  <c r="D160" i="26" s="1"/>
  <c r="AC271" i="26"/>
  <c r="AB371" i="22"/>
  <c r="AA372" i="22"/>
  <c r="AC581" i="22"/>
  <c r="AD581" i="22"/>
  <c r="AG582" i="22"/>
  <c r="AA480" i="22"/>
  <c r="AB479" i="22"/>
  <c r="AC479" i="22" s="1"/>
  <c r="AA270" i="22"/>
  <c r="AB269" i="22"/>
  <c r="AB688" i="22"/>
  <c r="AA689" i="22"/>
  <c r="AB588" i="22"/>
  <c r="AA589" i="22"/>
  <c r="C160" i="22"/>
  <c r="B161" i="22"/>
  <c r="AK687" i="22"/>
  <c r="AK588" i="22"/>
  <c r="AA359" i="21"/>
  <c r="AB358" i="21"/>
  <c r="AD358" i="21" s="1"/>
  <c r="AL252" i="21"/>
  <c r="AI251" i="21"/>
  <c r="AE251" i="21" s="1"/>
  <c r="AF251" i="21" s="1"/>
  <c r="F148" i="21" s="1"/>
  <c r="AG360" i="21"/>
  <c r="AC359" i="21"/>
  <c r="AC252" i="21"/>
  <c r="D149" i="21" s="1"/>
  <c r="AG253" i="21"/>
  <c r="AD252" i="21"/>
  <c r="E149" i="21" s="1"/>
  <c r="C145" i="20"/>
  <c r="B146" i="20"/>
  <c r="AG252" i="20"/>
  <c r="AD251" i="20"/>
  <c r="E140" i="20" s="1"/>
  <c r="AC251" i="20"/>
  <c r="D140" i="20" s="1"/>
  <c r="AB486" i="19"/>
  <c r="AA487" i="19"/>
  <c r="AA383" i="19"/>
  <c r="AB382" i="19"/>
  <c r="AE382" i="19" s="1"/>
  <c r="AA700" i="19"/>
  <c r="AD699" i="19"/>
  <c r="AB278" i="19"/>
  <c r="AA279" i="19"/>
  <c r="AE697" i="19"/>
  <c r="AC698" i="19"/>
  <c r="AB698" i="19"/>
  <c r="C167" i="19"/>
  <c r="B168" i="19"/>
  <c r="AB592" i="19"/>
  <c r="AC592" i="19" s="1"/>
  <c r="AA593" i="19"/>
  <c r="AG593" i="19"/>
  <c r="AH592" i="19"/>
  <c r="AD591" i="19"/>
  <c r="AD270" i="14"/>
  <c r="E160" i="14" s="1"/>
  <c r="AC270" i="14"/>
  <c r="D160" i="14" s="1"/>
  <c r="AG271" i="14"/>
  <c r="AE270" i="14"/>
  <c r="AF270" i="14" s="1"/>
  <c r="F160" i="14" s="1"/>
  <c r="AB351" i="25"/>
  <c r="AA352" i="25"/>
  <c r="AA561" i="25"/>
  <c r="AB560" i="25"/>
  <c r="AB664" i="25"/>
  <c r="AA665" i="25"/>
  <c r="AB454" i="25"/>
  <c r="AA455" i="25"/>
  <c r="AB244" i="25"/>
  <c r="AC244" i="25" s="1"/>
  <c r="AA245" i="25"/>
  <c r="C136" i="25"/>
  <c r="B137" i="25"/>
  <c r="AG558" i="25"/>
  <c r="AC557" i="25"/>
  <c r="D133" i="25" s="1"/>
  <c r="AE557" i="25"/>
  <c r="AF557" i="25" s="1"/>
  <c r="AD557" i="25"/>
  <c r="E133" i="25" s="1"/>
  <c r="AK560" i="25"/>
  <c r="AG454" i="25"/>
  <c r="AC453" i="25"/>
  <c r="AG247" i="25"/>
  <c r="AC350" i="25"/>
  <c r="AG351" i="25"/>
  <c r="AA246" i="24"/>
  <c r="AB245" i="24"/>
  <c r="AB559" i="24"/>
  <c r="AA560" i="24"/>
  <c r="B139" i="24"/>
  <c r="C138" i="24"/>
  <c r="AK351" i="24"/>
  <c r="AC350" i="24"/>
  <c r="AG558" i="24"/>
  <c r="AE557" i="24"/>
  <c r="AF557" i="24" s="1"/>
  <c r="F133" i="24" s="1"/>
  <c r="AD557" i="24"/>
  <c r="E133" i="24" s="1"/>
  <c r="AC557" i="24"/>
  <c r="D133" i="24" s="1"/>
  <c r="C134" i="23"/>
  <c r="B135" i="23"/>
  <c r="AH350" i="24"/>
  <c r="AD349" i="24"/>
  <c r="AB346" i="23"/>
  <c r="AA347" i="23"/>
  <c r="AH245" i="25"/>
  <c r="AD244" i="25"/>
  <c r="AE244" i="25"/>
  <c r="AF244" i="25" s="1"/>
  <c r="AK561" i="24"/>
  <c r="AK245" i="24"/>
  <c r="AC244" i="24"/>
  <c r="AD244" i="24"/>
  <c r="AH454" i="25"/>
  <c r="AD453" i="25"/>
  <c r="AH455" i="24"/>
  <c r="AD454" i="24"/>
  <c r="AH450" i="23"/>
  <c r="AD449" i="23"/>
  <c r="AI371" i="22"/>
  <c r="AM372" i="22"/>
  <c r="AG371" i="22"/>
  <c r="AC691" i="26"/>
  <c r="AG692" i="26"/>
  <c r="AG664" i="25"/>
  <c r="AD663" i="25"/>
  <c r="AC663" i="25"/>
  <c r="AK692" i="26"/>
  <c r="AD691" i="26"/>
  <c r="AK666" i="25"/>
  <c r="AE268" i="22"/>
  <c r="AF268" i="22" s="1"/>
  <c r="AK359" i="21"/>
  <c r="AI358" i="21"/>
  <c r="AH345" i="23"/>
  <c r="AD344" i="23"/>
  <c r="AK255" i="20"/>
  <c r="AG345" i="23"/>
  <c r="AC344" i="23"/>
  <c r="AH256" i="27"/>
  <c r="AH350" i="25"/>
  <c r="AE350" i="25" s="1"/>
  <c r="AF350" i="25" s="1"/>
  <c r="AD349" i="25"/>
  <c r="AK382" i="19"/>
  <c r="AD381" i="19"/>
  <c r="AC381" i="19"/>
  <c r="AK378" i="14"/>
  <c r="AC377" i="14"/>
  <c r="AD377" i="14"/>
  <c r="AD370" i="22"/>
  <c r="AC370" i="22"/>
  <c r="AB256" i="12"/>
  <c r="AA257" i="12"/>
  <c r="AK458" i="25"/>
  <c r="AE370" i="22"/>
  <c r="AF370" i="22" s="1"/>
  <c r="AK456" i="23"/>
  <c r="AC268" i="22"/>
  <c r="AD268" i="22"/>
  <c r="AL367" i="21"/>
  <c r="AG354" i="24"/>
  <c r="AL270" i="22"/>
  <c r="AI269" i="22"/>
  <c r="AG269" i="22"/>
  <c r="AL586" i="26"/>
  <c r="AL359" i="27"/>
  <c r="AG454" i="23"/>
  <c r="AG384" i="14"/>
  <c r="AG386" i="19"/>
  <c r="AA364" i="12"/>
  <c r="AB363" i="12"/>
  <c r="AL379" i="22"/>
  <c r="AK348" i="23"/>
  <c r="AG253" i="24"/>
  <c r="E141" i="12"/>
  <c r="AK360" i="12"/>
  <c r="AD359" i="12"/>
  <c r="AC359" i="12"/>
  <c r="AB247" i="2"/>
  <c r="AA248" i="2"/>
  <c r="C137" i="2"/>
  <c r="B138" i="2"/>
  <c r="F158" i="26"/>
  <c r="F129" i="23"/>
  <c r="F133" i="25"/>
  <c r="AI360" i="12"/>
  <c r="AE359" i="12"/>
  <c r="AF359" i="12" s="1"/>
  <c r="AI454" i="25"/>
  <c r="AE453" i="25"/>
  <c r="AF453" i="25" s="1"/>
  <c r="AI689" i="26"/>
  <c r="AE688" i="26"/>
  <c r="AF688" i="26" s="1"/>
  <c r="AE377" i="14"/>
  <c r="AF377" i="14" s="1"/>
  <c r="AI378" i="14"/>
  <c r="AI351" i="24"/>
  <c r="AE350" i="24"/>
  <c r="AF350" i="24" s="1"/>
  <c r="AI273" i="14"/>
  <c r="AE663" i="25"/>
  <c r="AF663" i="25" s="1"/>
  <c r="AI664" i="25"/>
  <c r="AE244" i="24"/>
  <c r="AF244" i="24" s="1"/>
  <c r="AI245" i="24"/>
  <c r="AI449" i="23"/>
  <c r="AE448" i="23"/>
  <c r="AF448" i="23" s="1"/>
  <c r="AI253" i="27"/>
  <c r="AH247" i="2"/>
  <c r="AI687" i="22"/>
  <c r="AI253" i="20"/>
  <c r="AE252" i="20"/>
  <c r="AF252" i="20" s="1"/>
  <c r="F141" i="20" s="1"/>
  <c r="AI455" i="24"/>
  <c r="AE454" i="24"/>
  <c r="AF454" i="24" s="1"/>
  <c r="AI462" i="27"/>
  <c r="AE461" i="27"/>
  <c r="AF461" i="27" s="1"/>
  <c r="AE590" i="19"/>
  <c r="AF590" i="19" s="1"/>
  <c r="AI591" i="19"/>
  <c r="AH255" i="12"/>
  <c r="AI487" i="19"/>
  <c r="F163" i="19"/>
  <c r="AI560" i="25"/>
  <c r="AI246" i="2"/>
  <c r="AI248" i="25"/>
  <c r="AI256" i="12"/>
  <c r="AI240" i="23"/>
  <c r="AE583" i="26"/>
  <c r="AF583" i="26" s="1"/>
  <c r="AI584" i="26"/>
  <c r="AI351" i="25"/>
  <c r="AE582" i="22"/>
  <c r="AF582" i="22" s="1"/>
  <c r="AI583" i="22"/>
  <c r="AI384" i="19"/>
  <c r="AE275" i="19"/>
  <c r="AF275" i="19" s="1"/>
  <c r="AI276" i="19"/>
  <c r="AC253" i="12"/>
  <c r="D141" i="12" s="1"/>
  <c r="AG254" i="12"/>
  <c r="AD254" i="12" s="1"/>
  <c r="AE253" i="12"/>
  <c r="AF253" i="12" s="1"/>
  <c r="F141" i="12" s="1"/>
  <c r="AI562" i="24"/>
  <c r="AI358" i="27"/>
  <c r="AE357" i="27"/>
  <c r="AF357" i="27" s="1"/>
  <c r="AI344" i="23"/>
  <c r="AE343" i="23"/>
  <c r="AF343" i="23" s="1"/>
  <c r="AC244" i="2"/>
  <c r="D134" i="2" s="1"/>
  <c r="AG245" i="2"/>
  <c r="AD244" i="2"/>
  <c r="E134" i="2" s="1"/>
  <c r="AE269" i="22" l="1"/>
  <c r="AF269" i="22" s="1"/>
  <c r="AG686" i="22"/>
  <c r="AD685" i="22"/>
  <c r="E158" i="22" s="1"/>
  <c r="AC685" i="22"/>
  <c r="D158" i="22" s="1"/>
  <c r="AE685" i="22"/>
  <c r="AF685" i="22" s="1"/>
  <c r="F158" i="22" s="1"/>
  <c r="AA452" i="23"/>
  <c r="AB451" i="23"/>
  <c r="AC451" i="23" s="1"/>
  <c r="B147" i="12"/>
  <c r="C146" i="12"/>
  <c r="AA254" i="21"/>
  <c r="AB253" i="21"/>
  <c r="C149" i="21"/>
  <c r="B150" i="21"/>
  <c r="AC275" i="19"/>
  <c r="AG276" i="19"/>
  <c r="AD275" i="19"/>
  <c r="AA241" i="23"/>
  <c r="AB240" i="23"/>
  <c r="AB480" i="26"/>
  <c r="AC480" i="26" s="1"/>
  <c r="AA481" i="26"/>
  <c r="AB256" i="20"/>
  <c r="AA257" i="20"/>
  <c r="AB588" i="26"/>
  <c r="AA589" i="26"/>
  <c r="AB463" i="27"/>
  <c r="AA464" i="27"/>
  <c r="AA460" i="24"/>
  <c r="AB459" i="24"/>
  <c r="AA379" i="14"/>
  <c r="AB378" i="14"/>
  <c r="AA353" i="24"/>
  <c r="AB352" i="24"/>
  <c r="AC238" i="23"/>
  <c r="D130" i="23" s="1"/>
  <c r="AG239" i="23"/>
  <c r="AD238" i="23"/>
  <c r="E130" i="23" s="1"/>
  <c r="AE238" i="23"/>
  <c r="AF238" i="23" s="1"/>
  <c r="C164" i="14"/>
  <c r="B165" i="14"/>
  <c r="AB276" i="14"/>
  <c r="AA277" i="14"/>
  <c r="AB486" i="14"/>
  <c r="AC486" i="14" s="1"/>
  <c r="AA487" i="14"/>
  <c r="AC455" i="24"/>
  <c r="AG456" i="24"/>
  <c r="E161" i="26"/>
  <c r="AG486" i="19"/>
  <c r="AC485" i="19"/>
  <c r="D164" i="19" s="1"/>
  <c r="AD485" i="19"/>
  <c r="E164" i="19" s="1"/>
  <c r="AE485" i="19"/>
  <c r="AF485" i="19" s="1"/>
  <c r="F164" i="19" s="1"/>
  <c r="AF382" i="19"/>
  <c r="AE358" i="21"/>
  <c r="AF358" i="21" s="1"/>
  <c r="AD271" i="26"/>
  <c r="AA362" i="27"/>
  <c r="AB361" i="27"/>
  <c r="C143" i="27"/>
  <c r="B144" i="27"/>
  <c r="AB256" i="27"/>
  <c r="AA257" i="27"/>
  <c r="AK464" i="27"/>
  <c r="AC463" i="27"/>
  <c r="AD463" i="27"/>
  <c r="AD251" i="27"/>
  <c r="E139" i="27" s="1"/>
  <c r="AC251" i="27"/>
  <c r="D139" i="27" s="1"/>
  <c r="AG252" i="27"/>
  <c r="AE251" i="27"/>
  <c r="AF251" i="27" s="1"/>
  <c r="F139" i="27" s="1"/>
  <c r="AC358" i="27"/>
  <c r="AG359" i="27"/>
  <c r="AD359" i="27" s="1"/>
  <c r="AG466" i="27"/>
  <c r="C162" i="26"/>
  <c r="B163" i="26"/>
  <c r="AB272" i="26"/>
  <c r="AD272" i="26" s="1"/>
  <c r="AA273" i="26"/>
  <c r="AB380" i="26"/>
  <c r="AA381" i="26"/>
  <c r="AA695" i="26"/>
  <c r="AB694" i="26"/>
  <c r="AE272" i="26"/>
  <c r="AF272" i="26" s="1"/>
  <c r="AE376" i="26"/>
  <c r="AF376" i="26" s="1"/>
  <c r="AD376" i="26"/>
  <c r="AC376" i="26"/>
  <c r="AL378" i="26"/>
  <c r="AG377" i="26"/>
  <c r="AI377" i="26"/>
  <c r="AC272" i="26"/>
  <c r="AG586" i="26"/>
  <c r="AD586" i="26" s="1"/>
  <c r="AC585" i="26"/>
  <c r="D161" i="26" s="1"/>
  <c r="AM274" i="26"/>
  <c r="AG273" i="26"/>
  <c r="AI273" i="26"/>
  <c r="F159" i="26"/>
  <c r="AG583" i="22"/>
  <c r="AE583" i="22" s="1"/>
  <c r="AF583" i="22" s="1"/>
  <c r="AD582" i="22"/>
  <c r="AC582" i="22"/>
  <c r="AB270" i="22"/>
  <c r="AA271" i="22"/>
  <c r="AB480" i="22"/>
  <c r="AC480" i="22" s="1"/>
  <c r="AA481" i="22"/>
  <c r="AA373" i="22"/>
  <c r="AB372" i="22"/>
  <c r="AB589" i="22"/>
  <c r="AA590" i="22"/>
  <c r="AA690" i="22"/>
  <c r="AB689" i="22"/>
  <c r="C161" i="22"/>
  <c r="B162" i="22"/>
  <c r="AK589" i="22"/>
  <c r="AK688" i="22"/>
  <c r="AA360" i="21"/>
  <c r="AB359" i="21"/>
  <c r="AI252" i="21"/>
  <c r="AE252" i="21" s="1"/>
  <c r="AF252" i="21" s="1"/>
  <c r="F149" i="21" s="1"/>
  <c r="AL253" i="21"/>
  <c r="AC360" i="21"/>
  <c r="AG361" i="21"/>
  <c r="AC253" i="21"/>
  <c r="D150" i="21" s="1"/>
  <c r="AD253" i="21"/>
  <c r="E150" i="21" s="1"/>
  <c r="AG254" i="21"/>
  <c r="C146" i="20"/>
  <c r="B147" i="20"/>
  <c r="AD252" i="20"/>
  <c r="E141" i="20" s="1"/>
  <c r="AC252" i="20"/>
  <c r="D141" i="20" s="1"/>
  <c r="AG253" i="20"/>
  <c r="AE253" i="20" s="1"/>
  <c r="AF253" i="20" s="1"/>
  <c r="F142" i="20" s="1"/>
  <c r="AA384" i="19"/>
  <c r="AB383" i="19"/>
  <c r="AE383" i="19" s="1"/>
  <c r="AB487" i="19"/>
  <c r="AA488" i="19"/>
  <c r="AA701" i="19"/>
  <c r="AD700" i="19"/>
  <c r="AE698" i="19"/>
  <c r="AA280" i="19"/>
  <c r="AB279" i="19"/>
  <c r="AC699" i="19"/>
  <c r="AB699" i="19"/>
  <c r="AA594" i="19"/>
  <c r="AB593" i="19"/>
  <c r="AC593" i="19" s="1"/>
  <c r="C168" i="19"/>
  <c r="B169" i="19"/>
  <c r="AG594" i="19"/>
  <c r="AH593" i="19"/>
  <c r="AD592" i="19"/>
  <c r="AD271" i="14"/>
  <c r="E161" i="14" s="1"/>
  <c r="AG272" i="14"/>
  <c r="AC271" i="14"/>
  <c r="D161" i="14" s="1"/>
  <c r="AE271" i="14"/>
  <c r="AF271" i="14" s="1"/>
  <c r="F161" i="14" s="1"/>
  <c r="AB561" i="25"/>
  <c r="AA562" i="25"/>
  <c r="AA353" i="25"/>
  <c r="AB352" i="25"/>
  <c r="AB245" i="25"/>
  <c r="AC245" i="25" s="1"/>
  <c r="AA246" i="25"/>
  <c r="AA456" i="25"/>
  <c r="AB455" i="25"/>
  <c r="AA666" i="25"/>
  <c r="AB665" i="25"/>
  <c r="B138" i="25"/>
  <c r="C137" i="25"/>
  <c r="AG559" i="25"/>
  <c r="AD558" i="25"/>
  <c r="E134" i="25" s="1"/>
  <c r="AC558" i="25"/>
  <c r="AE558" i="25"/>
  <c r="AF558" i="25" s="1"/>
  <c r="F134" i="25" s="1"/>
  <c r="D134" i="25"/>
  <c r="AK561" i="25"/>
  <c r="AG455" i="25"/>
  <c r="AC454" i="25"/>
  <c r="AG352" i="25"/>
  <c r="AC351" i="25"/>
  <c r="AG248" i="25"/>
  <c r="AA247" i="24"/>
  <c r="AB246" i="24"/>
  <c r="AA561" i="24"/>
  <c r="AB560" i="24"/>
  <c r="C139" i="24"/>
  <c r="B140" i="24"/>
  <c r="AK352" i="24"/>
  <c r="AC351" i="24"/>
  <c r="AG559" i="24"/>
  <c r="AE558" i="24"/>
  <c r="AF558" i="24" s="1"/>
  <c r="F134" i="24" s="1"/>
  <c r="AC558" i="24"/>
  <c r="D134" i="24" s="1"/>
  <c r="AD558" i="24"/>
  <c r="E134" i="24" s="1"/>
  <c r="C135" i="23"/>
  <c r="B136" i="23"/>
  <c r="AH351" i="24"/>
  <c r="AE351" i="24" s="1"/>
  <c r="AF351" i="24" s="1"/>
  <c r="AD350" i="24"/>
  <c r="AA348" i="23"/>
  <c r="AB347" i="23"/>
  <c r="AB257" i="12"/>
  <c r="AA258" i="12"/>
  <c r="AK379" i="14"/>
  <c r="AD378" i="14"/>
  <c r="AC378" i="14"/>
  <c r="AG665" i="25"/>
  <c r="AC664" i="25"/>
  <c r="AD664" i="25"/>
  <c r="AD371" i="22"/>
  <c r="AC371" i="22"/>
  <c r="AH451" i="23"/>
  <c r="AD450" i="23"/>
  <c r="AH456" i="24"/>
  <c r="AD455" i="24"/>
  <c r="AH455" i="25"/>
  <c r="AD454" i="25"/>
  <c r="AH246" i="25"/>
  <c r="AE371" i="22"/>
  <c r="AF371" i="22" s="1"/>
  <c r="AK459" i="25"/>
  <c r="AK383" i="19"/>
  <c r="AC382" i="19"/>
  <c r="AD382" i="19"/>
  <c r="AH351" i="25"/>
  <c r="AD350" i="25"/>
  <c r="AH257" i="27"/>
  <c r="AG346" i="23"/>
  <c r="AC345" i="23"/>
  <c r="AK256" i="20"/>
  <c r="AH346" i="23"/>
  <c r="AD345" i="23"/>
  <c r="AD359" i="21"/>
  <c r="AK360" i="21"/>
  <c r="AI359" i="21"/>
  <c r="AE359" i="21" s="1"/>
  <c r="AF359" i="21" s="1"/>
  <c r="AK667" i="25"/>
  <c r="AK693" i="26"/>
  <c r="AD692" i="26"/>
  <c r="AG693" i="26"/>
  <c r="AC692" i="26"/>
  <c r="AM373" i="22"/>
  <c r="AG372" i="22"/>
  <c r="AI372" i="22"/>
  <c r="AK246" i="24"/>
  <c r="AC245" i="24"/>
  <c r="AD245" i="24"/>
  <c r="AK562" i="24"/>
  <c r="AL380" i="22"/>
  <c r="AB364" i="12"/>
  <c r="AA365" i="12"/>
  <c r="AC269" i="22"/>
  <c r="AD269" i="22"/>
  <c r="AL271" i="22"/>
  <c r="AG270" i="22"/>
  <c r="AI270" i="22"/>
  <c r="AG355" i="24"/>
  <c r="AL368" i="21"/>
  <c r="AK457" i="23"/>
  <c r="AG254" i="24"/>
  <c r="AK349" i="23"/>
  <c r="AG387" i="19"/>
  <c r="AG385" i="14"/>
  <c r="AG455" i="23"/>
  <c r="AL360" i="27"/>
  <c r="AL587" i="26"/>
  <c r="E142" i="12"/>
  <c r="AK361" i="12"/>
  <c r="AD360" i="12"/>
  <c r="AC360" i="12"/>
  <c r="AA249" i="2"/>
  <c r="AB248" i="2"/>
  <c r="B139" i="2"/>
  <c r="C138" i="2"/>
  <c r="AI361" i="12"/>
  <c r="AE360" i="12"/>
  <c r="AF360" i="12" s="1"/>
  <c r="AI450" i="23"/>
  <c r="AE449" i="23"/>
  <c r="AF449" i="23" s="1"/>
  <c r="AI352" i="24"/>
  <c r="AE245" i="24"/>
  <c r="AF245" i="24" s="1"/>
  <c r="AI246" i="24"/>
  <c r="AE378" i="14"/>
  <c r="AF378" i="14" s="1"/>
  <c r="AI379" i="14"/>
  <c r="AE664" i="25"/>
  <c r="AF664" i="25" s="1"/>
  <c r="AI665" i="25"/>
  <c r="F130" i="23"/>
  <c r="AI274" i="14"/>
  <c r="AE689" i="26"/>
  <c r="AF689" i="26" s="1"/>
  <c r="AI690" i="26"/>
  <c r="AE454" i="25"/>
  <c r="AF454" i="25" s="1"/>
  <c r="AI455" i="25"/>
  <c r="AI385" i="19"/>
  <c r="AI561" i="25"/>
  <c r="AI563" i="24"/>
  <c r="AH256" i="12"/>
  <c r="AI584" i="22"/>
  <c r="AI257" i="12"/>
  <c r="AE591" i="19"/>
  <c r="AF591" i="19" s="1"/>
  <c r="AI592" i="19"/>
  <c r="AI254" i="20"/>
  <c r="AI688" i="22"/>
  <c r="AI352" i="25"/>
  <c r="AE276" i="19"/>
  <c r="AF276" i="19" s="1"/>
  <c r="AI277" i="19"/>
  <c r="AI585" i="26"/>
  <c r="AE584" i="26"/>
  <c r="AF584" i="26" s="1"/>
  <c r="AE462" i="27"/>
  <c r="AF462" i="27" s="1"/>
  <c r="AI463" i="27"/>
  <c r="AI241" i="23"/>
  <c r="AE455" i="24"/>
  <c r="AF455" i="24" s="1"/>
  <c r="AI456" i="24"/>
  <c r="AE344" i="23"/>
  <c r="AF344" i="23" s="1"/>
  <c r="AI345" i="23"/>
  <c r="AG255" i="12"/>
  <c r="AC254" i="12"/>
  <c r="D142" i="12" s="1"/>
  <c r="AE254" i="12"/>
  <c r="AF254" i="12" s="1"/>
  <c r="F142" i="12" s="1"/>
  <c r="AI249" i="25"/>
  <c r="AI488" i="19"/>
  <c r="AC245" i="2"/>
  <c r="D135" i="2" s="1"/>
  <c r="AG246" i="2"/>
  <c r="AE246" i="2" s="1"/>
  <c r="AF246" i="2" s="1"/>
  <c r="F136" i="2" s="1"/>
  <c r="AD245" i="2"/>
  <c r="E135" i="2" s="1"/>
  <c r="AI247" i="2"/>
  <c r="AH248" i="2"/>
  <c r="AI359" i="27"/>
  <c r="AE358" i="27"/>
  <c r="AF358" i="27" s="1"/>
  <c r="AE245" i="2"/>
  <c r="AF245" i="2" s="1"/>
  <c r="F135" i="2" s="1"/>
  <c r="AI254" i="27"/>
  <c r="AG687" i="22" l="1"/>
  <c r="AE686" i="22"/>
  <c r="AF686" i="22" s="1"/>
  <c r="F159" i="22" s="1"/>
  <c r="AC686" i="22"/>
  <c r="D159" i="22" s="1"/>
  <c r="AD686" i="22"/>
  <c r="E159" i="22" s="1"/>
  <c r="AA453" i="23"/>
  <c r="AB452" i="23"/>
  <c r="AC452" i="23" s="1"/>
  <c r="AA242" i="23"/>
  <c r="AB241" i="23"/>
  <c r="AB254" i="21"/>
  <c r="AD254" i="21" s="1"/>
  <c r="E151" i="21" s="1"/>
  <c r="AA255" i="21"/>
  <c r="AC276" i="19"/>
  <c r="AG277" i="19"/>
  <c r="AD276" i="19"/>
  <c r="AE245" i="25"/>
  <c r="AF245" i="25" s="1"/>
  <c r="AD245" i="25"/>
  <c r="B148" i="12"/>
  <c r="C147" i="12"/>
  <c r="B151" i="21"/>
  <c r="C150" i="21"/>
  <c r="AA465" i="27"/>
  <c r="AB464" i="27"/>
  <c r="AB589" i="26"/>
  <c r="AA590" i="26"/>
  <c r="AA258" i="20"/>
  <c r="AB257" i="20"/>
  <c r="AB481" i="26"/>
  <c r="AC481" i="26" s="1"/>
  <c r="AA482" i="26"/>
  <c r="AB353" i="24"/>
  <c r="AA354" i="24"/>
  <c r="AA380" i="14"/>
  <c r="AB379" i="14"/>
  <c r="AB460" i="24"/>
  <c r="AA461" i="24"/>
  <c r="AG240" i="23"/>
  <c r="AD239" i="23"/>
  <c r="E131" i="23" s="1"/>
  <c r="AC239" i="23"/>
  <c r="D131" i="23" s="1"/>
  <c r="AE239" i="23"/>
  <c r="AF239" i="23" s="1"/>
  <c r="AA488" i="14"/>
  <c r="AB487" i="14"/>
  <c r="AC487" i="14" s="1"/>
  <c r="AA278" i="14"/>
  <c r="AB277" i="14"/>
  <c r="C165" i="14"/>
  <c r="B166" i="14"/>
  <c r="AG457" i="24"/>
  <c r="AC456" i="24"/>
  <c r="AG487" i="19"/>
  <c r="AD486" i="19"/>
  <c r="E165" i="19" s="1"/>
  <c r="AC486" i="19"/>
  <c r="D165" i="19" s="1"/>
  <c r="AE486" i="19"/>
  <c r="AF486" i="19" s="1"/>
  <c r="AF383" i="19"/>
  <c r="AB362" i="27"/>
  <c r="AA363" i="27"/>
  <c r="B145" i="27"/>
  <c r="C144" i="27"/>
  <c r="AA258" i="27"/>
  <c r="AB257" i="27"/>
  <c r="AG253" i="27"/>
  <c r="AD252" i="27"/>
  <c r="E140" i="27" s="1"/>
  <c r="AC252" i="27"/>
  <c r="D140" i="27" s="1"/>
  <c r="AE252" i="27"/>
  <c r="AF252" i="27" s="1"/>
  <c r="F140" i="27" s="1"/>
  <c r="AK465" i="27"/>
  <c r="AC464" i="27"/>
  <c r="AD464" i="27"/>
  <c r="AG467" i="27"/>
  <c r="AG360" i="27"/>
  <c r="AD360" i="27" s="1"/>
  <c r="AC359" i="27"/>
  <c r="B164" i="26"/>
  <c r="C163" i="26"/>
  <c r="AA696" i="26"/>
  <c r="AB695" i="26"/>
  <c r="AA382" i="26"/>
  <c r="AB381" i="26"/>
  <c r="AB273" i="26"/>
  <c r="AA274" i="26"/>
  <c r="E162" i="26"/>
  <c r="AE377" i="26"/>
  <c r="AF377" i="26" s="1"/>
  <c r="AG378" i="26"/>
  <c r="AI378" i="26"/>
  <c r="AL379" i="26"/>
  <c r="AC377" i="26"/>
  <c r="AD377" i="26"/>
  <c r="AE273" i="26"/>
  <c r="AF273" i="26" s="1"/>
  <c r="AM275" i="26"/>
  <c r="AI274" i="26"/>
  <c r="AG274" i="26"/>
  <c r="AG587" i="26"/>
  <c r="AD587" i="26" s="1"/>
  <c r="E163" i="26" s="1"/>
  <c r="AC586" i="26"/>
  <c r="D162" i="26" s="1"/>
  <c r="AC273" i="26"/>
  <c r="AD273" i="26"/>
  <c r="AB481" i="22"/>
  <c r="AC481" i="22" s="1"/>
  <c r="AA482" i="22"/>
  <c r="AA272" i="22"/>
  <c r="AB271" i="22"/>
  <c r="AC583" i="22"/>
  <c r="AG584" i="22"/>
  <c r="AE584" i="22" s="1"/>
  <c r="AF584" i="22" s="1"/>
  <c r="AD583" i="22"/>
  <c r="AB373" i="22"/>
  <c r="AA374" i="22"/>
  <c r="AA691" i="22"/>
  <c r="AB690" i="22"/>
  <c r="AB590" i="22"/>
  <c r="AA591" i="22"/>
  <c r="B163" i="22"/>
  <c r="C162" i="22"/>
  <c r="AK689" i="22"/>
  <c r="AK590" i="22"/>
  <c r="AB360" i="21"/>
  <c r="AA361" i="21"/>
  <c r="AL254" i="21"/>
  <c r="AI253" i="21"/>
  <c r="AE253" i="21" s="1"/>
  <c r="AF253" i="21" s="1"/>
  <c r="F150" i="21" s="1"/>
  <c r="AC254" i="21"/>
  <c r="D151" i="21" s="1"/>
  <c r="AG255" i="21"/>
  <c r="AG362" i="21"/>
  <c r="AC361" i="21"/>
  <c r="C147" i="20"/>
  <c r="B148" i="20"/>
  <c r="AC253" i="20"/>
  <c r="D142" i="20" s="1"/>
  <c r="AD253" i="20"/>
  <c r="E142" i="20" s="1"/>
  <c r="AG254" i="20"/>
  <c r="AB384" i="19"/>
  <c r="AE384" i="19" s="1"/>
  <c r="AA385" i="19"/>
  <c r="AB488" i="19"/>
  <c r="AA489" i="19"/>
  <c r="AD701" i="19"/>
  <c r="AA702" i="19"/>
  <c r="AE699" i="19"/>
  <c r="AA281" i="19"/>
  <c r="AB280" i="19"/>
  <c r="AB700" i="19"/>
  <c r="AC700" i="19"/>
  <c r="B170" i="19"/>
  <c r="C169" i="19"/>
  <c r="AB594" i="19"/>
  <c r="AC594" i="19" s="1"/>
  <c r="AA595" i="19"/>
  <c r="AG595" i="19"/>
  <c r="AH594" i="19"/>
  <c r="AD593" i="19"/>
  <c r="AG273" i="14"/>
  <c r="AC272" i="14"/>
  <c r="D162" i="14" s="1"/>
  <c r="AD272" i="14"/>
  <c r="E162" i="14" s="1"/>
  <c r="AE272" i="14"/>
  <c r="AF272" i="14" s="1"/>
  <c r="F162" i="14" s="1"/>
  <c r="AB353" i="25"/>
  <c r="AA354" i="25"/>
  <c r="AB562" i="25"/>
  <c r="AA563" i="25"/>
  <c r="AB666" i="25"/>
  <c r="AA667" i="25"/>
  <c r="AB456" i="25"/>
  <c r="AA457" i="25"/>
  <c r="AA247" i="25"/>
  <c r="AB246" i="25"/>
  <c r="AC246" i="25" s="1"/>
  <c r="B139" i="25"/>
  <c r="C138" i="25"/>
  <c r="AG560" i="25"/>
  <c r="AD559" i="25"/>
  <c r="E135" i="25" s="1"/>
  <c r="AE559" i="25"/>
  <c r="AF559" i="25" s="1"/>
  <c r="AC559" i="25"/>
  <c r="D135" i="25" s="1"/>
  <c r="AK562" i="25"/>
  <c r="AG456" i="25"/>
  <c r="AC455" i="25"/>
  <c r="AG353" i="25"/>
  <c r="AC352" i="25"/>
  <c r="AG249" i="25"/>
  <c r="AB561" i="24"/>
  <c r="AA562" i="24"/>
  <c r="AB247" i="24"/>
  <c r="AA248" i="24"/>
  <c r="B141" i="24"/>
  <c r="C140" i="24"/>
  <c r="AK353" i="24"/>
  <c r="AC352" i="24"/>
  <c r="AG560" i="24"/>
  <c r="AE559" i="24"/>
  <c r="AF559" i="24" s="1"/>
  <c r="F135" i="24" s="1"/>
  <c r="AC559" i="24"/>
  <c r="D135" i="24" s="1"/>
  <c r="AD559" i="24"/>
  <c r="E135" i="24" s="1"/>
  <c r="C136" i="23"/>
  <c r="B137" i="23"/>
  <c r="AH352" i="24"/>
  <c r="AE352" i="24" s="1"/>
  <c r="AF352" i="24" s="1"/>
  <c r="AD351" i="24"/>
  <c r="AB348" i="23"/>
  <c r="AA349" i="23"/>
  <c r="AK247" i="24"/>
  <c r="AC246" i="24"/>
  <c r="AD246" i="24"/>
  <c r="AD372" i="22"/>
  <c r="AC372" i="22"/>
  <c r="AG694" i="26"/>
  <c r="AC693" i="26"/>
  <c r="AK694" i="26"/>
  <c r="AD693" i="26"/>
  <c r="AH347" i="23"/>
  <c r="AD346" i="23"/>
  <c r="AK257" i="20"/>
  <c r="AG347" i="23"/>
  <c r="AC346" i="23"/>
  <c r="AH258" i="27"/>
  <c r="AH352" i="25"/>
  <c r="AE352" i="25" s="1"/>
  <c r="AF352" i="25" s="1"/>
  <c r="AD351" i="25"/>
  <c r="AK460" i="25"/>
  <c r="AH456" i="25"/>
  <c r="AD455" i="25"/>
  <c r="AH457" i="24"/>
  <c r="AD456" i="24"/>
  <c r="AH452" i="23"/>
  <c r="AD451" i="23"/>
  <c r="AK380" i="14"/>
  <c r="AD379" i="14"/>
  <c r="AC379" i="14"/>
  <c r="AK563" i="24"/>
  <c r="AM374" i="22"/>
  <c r="AG373" i="22"/>
  <c r="AI373" i="22"/>
  <c r="AK668" i="25"/>
  <c r="AD360" i="21"/>
  <c r="AK361" i="21"/>
  <c r="AI360" i="21"/>
  <c r="AE360" i="21" s="1"/>
  <c r="AF360" i="21" s="1"/>
  <c r="AK384" i="19"/>
  <c r="AD383" i="19"/>
  <c r="AC383" i="19"/>
  <c r="AH247" i="25"/>
  <c r="AD246" i="25"/>
  <c r="AE246" i="25"/>
  <c r="AF246" i="25" s="1"/>
  <c r="AG666" i="25"/>
  <c r="AC665" i="25"/>
  <c r="AD665" i="25"/>
  <c r="AB258" i="12"/>
  <c r="AA259" i="12"/>
  <c r="AE351" i="25"/>
  <c r="AF351" i="25" s="1"/>
  <c r="AF384" i="19"/>
  <c r="AE372" i="22"/>
  <c r="AF372" i="22" s="1"/>
  <c r="AL588" i="26"/>
  <c r="AL361" i="27"/>
  <c r="AG386" i="14"/>
  <c r="AL369" i="21"/>
  <c r="AC270" i="22"/>
  <c r="AD270" i="22"/>
  <c r="AB365" i="12"/>
  <c r="AA366" i="12"/>
  <c r="AG456" i="23"/>
  <c r="AG388" i="19"/>
  <c r="AK350" i="23"/>
  <c r="AG255" i="24"/>
  <c r="AK458" i="23"/>
  <c r="AG356" i="24"/>
  <c r="AL272" i="22"/>
  <c r="AG271" i="22"/>
  <c r="AI271" i="22"/>
  <c r="AL381" i="22"/>
  <c r="AE270" i="22"/>
  <c r="AF270" i="22" s="1"/>
  <c r="AK362" i="12"/>
  <c r="AD361" i="12"/>
  <c r="AC361" i="12"/>
  <c r="AB249" i="2"/>
  <c r="AA250" i="2"/>
  <c r="C139" i="2"/>
  <c r="B140" i="2"/>
  <c r="F135" i="25"/>
  <c r="F131" i="23"/>
  <c r="AE361" i="12"/>
  <c r="AF361" i="12" s="1"/>
  <c r="AI362" i="12"/>
  <c r="AE690" i="26"/>
  <c r="AF690" i="26" s="1"/>
  <c r="AI691" i="26"/>
  <c r="AE379" i="14"/>
  <c r="AF379" i="14" s="1"/>
  <c r="AI380" i="14"/>
  <c r="AI275" i="14"/>
  <c r="AE246" i="24"/>
  <c r="AF246" i="24" s="1"/>
  <c r="AI247" i="24"/>
  <c r="F160" i="26"/>
  <c r="AI353" i="24"/>
  <c r="F165" i="19"/>
  <c r="AE455" i="25"/>
  <c r="AF455" i="25" s="1"/>
  <c r="AI456" i="25"/>
  <c r="AE665" i="25"/>
  <c r="AF665" i="25" s="1"/>
  <c r="AI666" i="25"/>
  <c r="AE450" i="23"/>
  <c r="AF450" i="23" s="1"/>
  <c r="AI451" i="23"/>
  <c r="AI564" i="24"/>
  <c r="AI489" i="19"/>
  <c r="AI346" i="23"/>
  <c r="AE345" i="23"/>
  <c r="AF345" i="23" s="1"/>
  <c r="AE254" i="20"/>
  <c r="AF254" i="20" s="1"/>
  <c r="F143" i="20" s="1"/>
  <c r="AI255" i="20"/>
  <c r="AI585" i="22"/>
  <c r="AG256" i="12"/>
  <c r="AD256" i="12" s="1"/>
  <c r="E144" i="12" s="1"/>
  <c r="AC255" i="12"/>
  <c r="D143" i="12" s="1"/>
  <c r="AE255" i="12"/>
  <c r="AF255" i="12" s="1"/>
  <c r="F143" i="12" s="1"/>
  <c r="AI586" i="26"/>
  <c r="AE585" i="26"/>
  <c r="AF585" i="26" s="1"/>
  <c r="AI562" i="25"/>
  <c r="AI255" i="27"/>
  <c r="AI278" i="19"/>
  <c r="AE277" i="19"/>
  <c r="AF277" i="19" s="1"/>
  <c r="AI689" i="22"/>
  <c r="AH257" i="12"/>
  <c r="AC246" i="2"/>
  <c r="D136" i="2" s="1"/>
  <c r="AG247" i="2"/>
  <c r="AE247" i="2" s="1"/>
  <c r="AF247" i="2" s="1"/>
  <c r="F137" i="2" s="1"/>
  <c r="AD246" i="2"/>
  <c r="E136" i="2" s="1"/>
  <c r="AE463" i="27"/>
  <c r="AF463" i="27" s="1"/>
  <c r="AI464" i="27"/>
  <c r="AI250" i="25"/>
  <c r="AI457" i="24"/>
  <c r="AE456" i="24"/>
  <c r="AF456" i="24" s="1"/>
  <c r="AI593" i="19"/>
  <c r="AE592" i="19"/>
  <c r="AF592" i="19" s="1"/>
  <c r="AI360" i="27"/>
  <c r="AE359" i="27"/>
  <c r="AF359" i="27" s="1"/>
  <c r="AI242" i="23"/>
  <c r="AI258" i="12"/>
  <c r="AI353" i="25"/>
  <c r="AI248" i="2"/>
  <c r="AD255" i="12"/>
  <c r="E143" i="12" s="1"/>
  <c r="AH249" i="2"/>
  <c r="AI386" i="19"/>
  <c r="AG688" i="22" l="1"/>
  <c r="AD687" i="22"/>
  <c r="E160" i="22" s="1"/>
  <c r="AC687" i="22"/>
  <c r="D160" i="22" s="1"/>
  <c r="AE687" i="22"/>
  <c r="AF687" i="22" s="1"/>
  <c r="F160" i="22" s="1"/>
  <c r="B152" i="21"/>
  <c r="C151" i="21"/>
  <c r="AB242" i="23"/>
  <c r="AA243" i="23"/>
  <c r="AC277" i="19"/>
  <c r="AG278" i="19"/>
  <c r="AE278" i="19" s="1"/>
  <c r="AF278" i="19" s="1"/>
  <c r="AD277" i="19"/>
  <c r="C148" i="12"/>
  <c r="B149" i="12"/>
  <c r="AA454" i="23"/>
  <c r="AB453" i="23"/>
  <c r="AC453" i="23" s="1"/>
  <c r="AA256" i="21"/>
  <c r="AB255" i="21"/>
  <c r="AA462" i="24"/>
  <c r="AB461" i="24"/>
  <c r="AA355" i="24"/>
  <c r="AB354" i="24"/>
  <c r="AB482" i="26"/>
  <c r="AC482" i="26" s="1"/>
  <c r="AA483" i="26"/>
  <c r="AA591" i="26"/>
  <c r="AB590" i="26"/>
  <c r="AB380" i="14"/>
  <c r="AD380" i="14" s="1"/>
  <c r="AA381" i="14"/>
  <c r="AA259" i="20"/>
  <c r="AB258" i="20"/>
  <c r="AA466" i="27"/>
  <c r="AB465" i="27"/>
  <c r="AE700" i="19"/>
  <c r="AG241" i="23"/>
  <c r="AC240" i="23"/>
  <c r="D132" i="23" s="1"/>
  <c r="AD240" i="23"/>
  <c r="E132" i="23" s="1"/>
  <c r="AE240" i="23"/>
  <c r="AF240" i="23" s="1"/>
  <c r="AB278" i="14"/>
  <c r="AA279" i="14"/>
  <c r="AB488" i="14"/>
  <c r="AC488" i="14" s="1"/>
  <c r="AA489" i="14"/>
  <c r="B167" i="14"/>
  <c r="C166" i="14"/>
  <c r="AC457" i="24"/>
  <c r="AG458" i="24"/>
  <c r="AD487" i="19"/>
  <c r="E166" i="19" s="1"/>
  <c r="AC487" i="19"/>
  <c r="D166" i="19" s="1"/>
  <c r="AG488" i="19"/>
  <c r="AE487" i="19"/>
  <c r="AF487" i="19" s="1"/>
  <c r="AA364" i="27"/>
  <c r="AB363" i="27"/>
  <c r="B146" i="27"/>
  <c r="C145" i="27"/>
  <c r="AB258" i="27"/>
  <c r="AA259" i="27"/>
  <c r="AK466" i="27"/>
  <c r="AD465" i="27"/>
  <c r="AC465" i="27"/>
  <c r="AD253" i="27"/>
  <c r="E141" i="27" s="1"/>
  <c r="AG254" i="27"/>
  <c r="AC253" i="27"/>
  <c r="D141" i="27" s="1"/>
  <c r="AE253" i="27"/>
  <c r="AF253" i="27" s="1"/>
  <c r="F141" i="27" s="1"/>
  <c r="AG468" i="27"/>
  <c r="AC360" i="27"/>
  <c r="AG361" i="27"/>
  <c r="B165" i="26"/>
  <c r="C164" i="26"/>
  <c r="AA383" i="26"/>
  <c r="AB382" i="26"/>
  <c r="AB696" i="26"/>
  <c r="AA697" i="26"/>
  <c r="AA275" i="26"/>
  <c r="AB274" i="26"/>
  <c r="AE274" i="26" s="1"/>
  <c r="AF274" i="26" s="1"/>
  <c r="AE378" i="26"/>
  <c r="AF378" i="26" s="1"/>
  <c r="AI379" i="26"/>
  <c r="AG379" i="26"/>
  <c r="AL380" i="26"/>
  <c r="AC378" i="26"/>
  <c r="AD378" i="26"/>
  <c r="AI275" i="26"/>
  <c r="AM276" i="26"/>
  <c r="AG275" i="26"/>
  <c r="AG588" i="26"/>
  <c r="AC587" i="26"/>
  <c r="D163" i="26" s="1"/>
  <c r="AB374" i="22"/>
  <c r="AA375" i="22"/>
  <c r="AB272" i="22"/>
  <c r="AA273" i="22"/>
  <c r="AC584" i="22"/>
  <c r="AD584" i="22"/>
  <c r="AG585" i="22"/>
  <c r="AE585" i="22" s="1"/>
  <c r="AF585" i="22" s="1"/>
  <c r="AB482" i="22"/>
  <c r="AC482" i="22" s="1"/>
  <c r="AA483" i="22"/>
  <c r="AA692" i="22"/>
  <c r="AB691" i="22"/>
  <c r="AA592" i="22"/>
  <c r="AB591" i="22"/>
  <c r="C163" i="22"/>
  <c r="B164" i="22"/>
  <c r="AK690" i="22"/>
  <c r="AE271" i="22"/>
  <c r="AF271" i="22" s="1"/>
  <c r="AK591" i="22"/>
  <c r="AB361" i="21"/>
  <c r="AD361" i="21" s="1"/>
  <c r="AA362" i="21"/>
  <c r="AI254" i="21"/>
  <c r="AE254" i="21" s="1"/>
  <c r="AF254" i="21" s="1"/>
  <c r="F151" i="21" s="1"/>
  <c r="AL255" i="21"/>
  <c r="AG363" i="21"/>
  <c r="AC362" i="21"/>
  <c r="AG256" i="21"/>
  <c r="AD255" i="21"/>
  <c r="E152" i="21" s="1"/>
  <c r="AC255" i="21"/>
  <c r="D152" i="21" s="1"/>
  <c r="B149" i="20"/>
  <c r="C148" i="20"/>
  <c r="AG255" i="20"/>
  <c r="AD254" i="20"/>
  <c r="E143" i="20" s="1"/>
  <c r="AC254" i="20"/>
  <c r="D143" i="20" s="1"/>
  <c r="AA490" i="19"/>
  <c r="AB489" i="19"/>
  <c r="AA386" i="19"/>
  <c r="AB385" i="19"/>
  <c r="AE385" i="19" s="1"/>
  <c r="AB701" i="19"/>
  <c r="AC701" i="19"/>
  <c r="AA282" i="19"/>
  <c r="AB281" i="19"/>
  <c r="AD702" i="19"/>
  <c r="AA703" i="19"/>
  <c r="B171" i="19"/>
  <c r="C170" i="19"/>
  <c r="AA596" i="19"/>
  <c r="AB595" i="19"/>
  <c r="AC595" i="19" s="1"/>
  <c r="AG596" i="19"/>
  <c r="AH595" i="19"/>
  <c r="AD594" i="19"/>
  <c r="AG274" i="14"/>
  <c r="AC273" i="14"/>
  <c r="D163" i="14" s="1"/>
  <c r="AD273" i="14"/>
  <c r="E163" i="14" s="1"/>
  <c r="AE273" i="14"/>
  <c r="AF273" i="14" s="1"/>
  <c r="F163" i="14" s="1"/>
  <c r="AA564" i="25"/>
  <c r="AB563" i="25"/>
  <c r="AB354" i="25"/>
  <c r="AA355" i="25"/>
  <c r="AA248" i="25"/>
  <c r="AB247" i="25"/>
  <c r="AC247" i="25" s="1"/>
  <c r="AB457" i="25"/>
  <c r="AA458" i="25"/>
  <c r="AA668" i="25"/>
  <c r="AB667" i="25"/>
  <c r="C139" i="25"/>
  <c r="B140" i="25"/>
  <c r="AG561" i="25"/>
  <c r="AD560" i="25"/>
  <c r="E136" i="25" s="1"/>
  <c r="AE560" i="25"/>
  <c r="AF560" i="25" s="1"/>
  <c r="AC560" i="25"/>
  <c r="D136" i="25" s="1"/>
  <c r="AK563" i="25"/>
  <c r="AG457" i="25"/>
  <c r="AC456" i="25"/>
  <c r="AG354" i="25"/>
  <c r="AC353" i="25"/>
  <c r="AG250" i="25"/>
  <c r="AA249" i="24"/>
  <c r="AB248" i="24"/>
  <c r="AB562" i="24"/>
  <c r="AA563" i="24"/>
  <c r="B142" i="24"/>
  <c r="C141" i="24"/>
  <c r="AK354" i="24"/>
  <c r="AC353" i="24"/>
  <c r="AG561" i="24"/>
  <c r="AE560" i="24"/>
  <c r="AF560" i="24" s="1"/>
  <c r="F136" i="24" s="1"/>
  <c r="AC560" i="24"/>
  <c r="D136" i="24" s="1"/>
  <c r="AD560" i="24"/>
  <c r="E136" i="24" s="1"/>
  <c r="B138" i="23"/>
  <c r="C137" i="23"/>
  <c r="AH353" i="24"/>
  <c r="AD352" i="24"/>
  <c r="AB349" i="23"/>
  <c r="AA350" i="23"/>
  <c r="AH248" i="25"/>
  <c r="AD247" i="25"/>
  <c r="AC373" i="22"/>
  <c r="AD373" i="22"/>
  <c r="AK564" i="24"/>
  <c r="AK248" i="24"/>
  <c r="AC247" i="24"/>
  <c r="AD247" i="24"/>
  <c r="AA260" i="12"/>
  <c r="AB259" i="12"/>
  <c r="AG667" i="25"/>
  <c r="AD666" i="25"/>
  <c r="AC666" i="25"/>
  <c r="AK385" i="19"/>
  <c r="AC384" i="19"/>
  <c r="AD384" i="19"/>
  <c r="AK362" i="21"/>
  <c r="AI361" i="21"/>
  <c r="AK669" i="25"/>
  <c r="AM375" i="22"/>
  <c r="AI374" i="22"/>
  <c r="AG374" i="22"/>
  <c r="AK381" i="14"/>
  <c r="AH453" i="23"/>
  <c r="AD452" i="23"/>
  <c r="AH458" i="24"/>
  <c r="AD457" i="24"/>
  <c r="AH457" i="25"/>
  <c r="AD456" i="25"/>
  <c r="AK461" i="25"/>
  <c r="AH353" i="25"/>
  <c r="AE353" i="25" s="1"/>
  <c r="AF353" i="25" s="1"/>
  <c r="AD352" i="25"/>
  <c r="AH259" i="27"/>
  <c r="AG348" i="23"/>
  <c r="AC347" i="23"/>
  <c r="AK258" i="20"/>
  <c r="AH348" i="23"/>
  <c r="AD347" i="23"/>
  <c r="AK695" i="26"/>
  <c r="AD694" i="26"/>
  <c r="AG695" i="26"/>
  <c r="AC694" i="26"/>
  <c r="AE373" i="22"/>
  <c r="AF373" i="22" s="1"/>
  <c r="AD271" i="22"/>
  <c r="AC271" i="22"/>
  <c r="AG357" i="24"/>
  <c r="AK459" i="23"/>
  <c r="AK351" i="23"/>
  <c r="AG389" i="19"/>
  <c r="AG457" i="23"/>
  <c r="AL370" i="21"/>
  <c r="AG387" i="14"/>
  <c r="AL362" i="27"/>
  <c r="AD361" i="27"/>
  <c r="AL589" i="26"/>
  <c r="AD588" i="26"/>
  <c r="E164" i="26" s="1"/>
  <c r="AL382" i="22"/>
  <c r="AL273" i="22"/>
  <c r="AI272" i="22"/>
  <c r="AG272" i="22"/>
  <c r="AG256" i="24"/>
  <c r="AB366" i="12"/>
  <c r="AA367" i="12"/>
  <c r="AK363" i="12"/>
  <c r="AD362" i="12"/>
  <c r="AC362" i="12"/>
  <c r="AB250" i="2"/>
  <c r="AA251" i="2"/>
  <c r="C140" i="2"/>
  <c r="B141" i="2"/>
  <c r="F136" i="25"/>
  <c r="F132" i="23"/>
  <c r="AE362" i="12"/>
  <c r="AF362" i="12" s="1"/>
  <c r="AI363" i="12"/>
  <c r="AE247" i="24"/>
  <c r="AF247" i="24" s="1"/>
  <c r="AI248" i="24"/>
  <c r="AI457" i="25"/>
  <c r="AE456" i="25"/>
  <c r="AF456" i="25" s="1"/>
  <c r="AE666" i="25"/>
  <c r="AF666" i="25" s="1"/>
  <c r="AI667" i="25"/>
  <c r="AI452" i="23"/>
  <c r="AE451" i="23"/>
  <c r="AF451" i="23" s="1"/>
  <c r="AI381" i="14"/>
  <c r="F161" i="26"/>
  <c r="AI354" i="24"/>
  <c r="AE353" i="24"/>
  <c r="AF353" i="24" s="1"/>
  <c r="AI276" i="14"/>
  <c r="AI692" i="26"/>
  <c r="AE691" i="26"/>
  <c r="AF691" i="26" s="1"/>
  <c r="AI251" i="25"/>
  <c r="AE360" i="27"/>
  <c r="AF360" i="27" s="1"/>
  <c r="AI361" i="27"/>
  <c r="AH258" i="12"/>
  <c r="AI563" i="25"/>
  <c r="AI490" i="19"/>
  <c r="AH250" i="2"/>
  <c r="AI586" i="22"/>
  <c r="AE255" i="20"/>
  <c r="AF255" i="20" s="1"/>
  <c r="F144" i="20" s="1"/>
  <c r="AI256" i="20"/>
  <c r="AI243" i="23"/>
  <c r="AE593" i="19"/>
  <c r="AF593" i="19" s="1"/>
  <c r="AI594" i="19"/>
  <c r="AI565" i="24"/>
  <c r="AI279" i="19"/>
  <c r="AE586" i="26"/>
  <c r="AF586" i="26" s="1"/>
  <c r="AI587" i="26"/>
  <c r="AI387" i="19"/>
  <c r="AI354" i="25"/>
  <c r="AE457" i="24"/>
  <c r="AF457" i="24" s="1"/>
  <c r="AI458" i="24"/>
  <c r="AC247" i="2"/>
  <c r="D137" i="2" s="1"/>
  <c r="AG248" i="2"/>
  <c r="AD247" i="2"/>
  <c r="E137" i="2" s="1"/>
  <c r="AC256" i="12"/>
  <c r="D144" i="12" s="1"/>
  <c r="AG257" i="12"/>
  <c r="AD257" i="12" s="1"/>
  <c r="AI259" i="12"/>
  <c r="AE464" i="27"/>
  <c r="AF464" i="27" s="1"/>
  <c r="AI465" i="27"/>
  <c r="AI690" i="22"/>
  <c r="F166" i="19"/>
  <c r="AI249" i="2"/>
  <c r="AE256" i="12"/>
  <c r="AF256" i="12" s="1"/>
  <c r="F144" i="12" s="1"/>
  <c r="AI256" i="27"/>
  <c r="AI347" i="23"/>
  <c r="AE346" i="23"/>
  <c r="AF346" i="23" s="1"/>
  <c r="AG689" i="22" l="1"/>
  <c r="AC688" i="22"/>
  <c r="D161" i="22" s="1"/>
  <c r="AD688" i="22"/>
  <c r="E161" i="22" s="1"/>
  <c r="AE688" i="22"/>
  <c r="AF688" i="22" s="1"/>
  <c r="F161" i="22" s="1"/>
  <c r="AE380" i="14"/>
  <c r="AF380" i="14" s="1"/>
  <c r="AC278" i="19"/>
  <c r="AG279" i="19"/>
  <c r="AD278" i="19"/>
  <c r="AC380" i="14"/>
  <c r="AB454" i="23"/>
  <c r="AC454" i="23" s="1"/>
  <c r="AA455" i="23"/>
  <c r="AB243" i="23"/>
  <c r="AA244" i="23"/>
  <c r="C149" i="12"/>
  <c r="B150" i="12"/>
  <c r="AE361" i="21"/>
  <c r="AF361" i="21" s="1"/>
  <c r="AA257" i="21"/>
  <c r="AB256" i="21"/>
  <c r="AD256" i="21" s="1"/>
  <c r="E153" i="21" s="1"/>
  <c r="C152" i="21"/>
  <c r="B153" i="21"/>
  <c r="AB381" i="14"/>
  <c r="AA382" i="14"/>
  <c r="AA484" i="26"/>
  <c r="AB483" i="26"/>
  <c r="AC483" i="26" s="1"/>
  <c r="AA467" i="27"/>
  <c r="AB466" i="27"/>
  <c r="AA260" i="20"/>
  <c r="AB259" i="20"/>
  <c r="AB591" i="26"/>
  <c r="AA592" i="26"/>
  <c r="AB355" i="24"/>
  <c r="AA356" i="24"/>
  <c r="AB462" i="24"/>
  <c r="AA463" i="24"/>
  <c r="AD241" i="23"/>
  <c r="E133" i="23" s="1"/>
  <c r="AC241" i="23"/>
  <c r="D133" i="23" s="1"/>
  <c r="AG242" i="23"/>
  <c r="AE241" i="23"/>
  <c r="AF241" i="23" s="1"/>
  <c r="C167" i="14"/>
  <c r="B168" i="14"/>
  <c r="AA490" i="14"/>
  <c r="AB489" i="14"/>
  <c r="AC489" i="14" s="1"/>
  <c r="AA280" i="14"/>
  <c r="AB279" i="14"/>
  <c r="AE374" i="22"/>
  <c r="AF374" i="22" s="1"/>
  <c r="AC458" i="24"/>
  <c r="AG459" i="24"/>
  <c r="AD274" i="26"/>
  <c r="AC488" i="19"/>
  <c r="AD488" i="19"/>
  <c r="E167" i="19" s="1"/>
  <c r="AG489" i="19"/>
  <c r="AC489" i="19" s="1"/>
  <c r="AE488" i="19"/>
  <c r="AF488" i="19" s="1"/>
  <c r="AE247" i="25"/>
  <c r="AF247" i="25" s="1"/>
  <c r="AB364" i="27"/>
  <c r="AA365" i="27"/>
  <c r="B147" i="27"/>
  <c r="C146" i="27"/>
  <c r="AB259" i="27"/>
  <c r="AA260" i="27"/>
  <c r="AD254" i="27"/>
  <c r="E142" i="27" s="1"/>
  <c r="AG255" i="27"/>
  <c r="AC254" i="27"/>
  <c r="D142" i="27" s="1"/>
  <c r="AE254" i="27"/>
  <c r="AF254" i="27" s="1"/>
  <c r="F142" i="27" s="1"/>
  <c r="AK467" i="27"/>
  <c r="AD466" i="27"/>
  <c r="AC466" i="27"/>
  <c r="AG469" i="27"/>
  <c r="AC361" i="27"/>
  <c r="AG362" i="27"/>
  <c r="B166" i="26"/>
  <c r="C165" i="26"/>
  <c r="AC274" i="26"/>
  <c r="AA276" i="26"/>
  <c r="AB275" i="26"/>
  <c r="AD275" i="26" s="1"/>
  <c r="AA384" i="26"/>
  <c r="AB383" i="26"/>
  <c r="AB697" i="26"/>
  <c r="AA698" i="26"/>
  <c r="AE379" i="26"/>
  <c r="AF379" i="26" s="1"/>
  <c r="AL381" i="26"/>
  <c r="AI380" i="26"/>
  <c r="AG380" i="26"/>
  <c r="AD379" i="26"/>
  <c r="AC379" i="26"/>
  <c r="AG589" i="26"/>
  <c r="AD589" i="26" s="1"/>
  <c r="AC588" i="26"/>
  <c r="D164" i="26" s="1"/>
  <c r="AM277" i="26"/>
  <c r="AI276" i="26"/>
  <c r="AG276" i="26"/>
  <c r="AA484" i="22"/>
  <c r="AB483" i="22"/>
  <c r="AC483" i="22" s="1"/>
  <c r="AG586" i="22"/>
  <c r="AD585" i="22"/>
  <c r="AC585" i="22"/>
  <c r="AB273" i="22"/>
  <c r="AA274" i="22"/>
  <c r="AB375" i="22"/>
  <c r="AA376" i="22"/>
  <c r="AB592" i="22"/>
  <c r="AA593" i="22"/>
  <c r="AA693" i="22"/>
  <c r="AB692" i="22"/>
  <c r="C164" i="22"/>
  <c r="B165" i="22"/>
  <c r="AK592" i="22"/>
  <c r="AE272" i="22"/>
  <c r="AF272" i="22" s="1"/>
  <c r="AK691" i="22"/>
  <c r="AB362" i="21"/>
  <c r="AA363" i="21"/>
  <c r="AL256" i="21"/>
  <c r="AI255" i="21"/>
  <c r="AE255" i="21" s="1"/>
  <c r="AF255" i="21" s="1"/>
  <c r="F152" i="21" s="1"/>
  <c r="AG364" i="21"/>
  <c r="AC363" i="21"/>
  <c r="AC256" i="21"/>
  <c r="D153" i="21" s="1"/>
  <c r="AG257" i="21"/>
  <c r="C149" i="20"/>
  <c r="B150" i="20"/>
  <c r="AC255" i="20"/>
  <c r="D144" i="20" s="1"/>
  <c r="AD255" i="20"/>
  <c r="E144" i="20" s="1"/>
  <c r="AG256" i="20"/>
  <c r="AE256" i="20" s="1"/>
  <c r="AF256" i="20" s="1"/>
  <c r="F145" i="20" s="1"/>
  <c r="AB386" i="19"/>
  <c r="AE386" i="19" s="1"/>
  <c r="AA387" i="19"/>
  <c r="AA491" i="19"/>
  <c r="AB490" i="19"/>
  <c r="AC702" i="19"/>
  <c r="AB702" i="19"/>
  <c r="AA283" i="19"/>
  <c r="AB282" i="19"/>
  <c r="AE701" i="19"/>
  <c r="AA704" i="19"/>
  <c r="AD703" i="19"/>
  <c r="AB596" i="19"/>
  <c r="AC596" i="19" s="1"/>
  <c r="AA597" i="19"/>
  <c r="C171" i="19"/>
  <c r="B172" i="19"/>
  <c r="AG597" i="19"/>
  <c r="AH596" i="19"/>
  <c r="AD595" i="19"/>
  <c r="AG275" i="14"/>
  <c r="AD274" i="14"/>
  <c r="E164" i="14" s="1"/>
  <c r="AC274" i="14"/>
  <c r="D164" i="14" s="1"/>
  <c r="AE274" i="14"/>
  <c r="AF274" i="14" s="1"/>
  <c r="F164" i="14" s="1"/>
  <c r="AB564" i="25"/>
  <c r="AA565" i="25"/>
  <c r="AB355" i="25"/>
  <c r="AA356" i="25"/>
  <c r="AA669" i="25"/>
  <c r="AB668" i="25"/>
  <c r="AB248" i="25"/>
  <c r="AC248" i="25" s="1"/>
  <c r="AA249" i="25"/>
  <c r="AA459" i="25"/>
  <c r="AB458" i="25"/>
  <c r="C140" i="25"/>
  <c r="B141" i="25"/>
  <c r="AG562" i="25"/>
  <c r="AC561" i="25"/>
  <c r="D137" i="25" s="1"/>
  <c r="AD561" i="25"/>
  <c r="AE561" i="25"/>
  <c r="AF561" i="25" s="1"/>
  <c r="E137" i="25"/>
  <c r="AK564" i="25"/>
  <c r="AG458" i="25"/>
  <c r="AC457" i="25"/>
  <c r="AG355" i="25"/>
  <c r="AC354" i="25"/>
  <c r="AG251" i="25"/>
  <c r="AB249" i="24"/>
  <c r="AA250" i="24"/>
  <c r="AB563" i="24"/>
  <c r="AA564" i="24"/>
  <c r="C142" i="24"/>
  <c r="B143" i="24"/>
  <c r="AK355" i="24"/>
  <c r="AC354" i="24"/>
  <c r="AG562" i="24"/>
  <c r="AE561" i="24"/>
  <c r="AF561" i="24" s="1"/>
  <c r="F137" i="24" s="1"/>
  <c r="AD561" i="24"/>
  <c r="E137" i="24" s="1"/>
  <c r="AC561" i="24"/>
  <c r="D137" i="24" s="1"/>
  <c r="B139" i="23"/>
  <c r="C138" i="23"/>
  <c r="AH354" i="24"/>
  <c r="AE354" i="24" s="1"/>
  <c r="AF354" i="24" s="1"/>
  <c r="AD353" i="24"/>
  <c r="AB350" i="23"/>
  <c r="AA351" i="23"/>
  <c r="AK462" i="25"/>
  <c r="AH458" i="25"/>
  <c r="AD457" i="25"/>
  <c r="AH459" i="24"/>
  <c r="AD458" i="24"/>
  <c r="AH454" i="23"/>
  <c r="AD453" i="23"/>
  <c r="AD374" i="22"/>
  <c r="AC374" i="22"/>
  <c r="AG375" i="22"/>
  <c r="AM376" i="22"/>
  <c r="AI375" i="22"/>
  <c r="AK363" i="21"/>
  <c r="AI362" i="21"/>
  <c r="AE362" i="21" s="1"/>
  <c r="AF362" i="21" s="1"/>
  <c r="AD362" i="21"/>
  <c r="AG668" i="25"/>
  <c r="AC667" i="25"/>
  <c r="AD667" i="25"/>
  <c r="AB260" i="12"/>
  <c r="AA261" i="12"/>
  <c r="AK249" i="24"/>
  <c r="AC248" i="24"/>
  <c r="AD248" i="24"/>
  <c r="AK565" i="24"/>
  <c r="AH249" i="25"/>
  <c r="AD248" i="25"/>
  <c r="AE248" i="25"/>
  <c r="AF248" i="25" s="1"/>
  <c r="AC695" i="26"/>
  <c r="AG696" i="26"/>
  <c r="AK696" i="26"/>
  <c r="AD695" i="26"/>
  <c r="AH349" i="23"/>
  <c r="AD348" i="23"/>
  <c r="AK259" i="20"/>
  <c r="AG349" i="23"/>
  <c r="AC348" i="23"/>
  <c r="AH260" i="27"/>
  <c r="AH354" i="25"/>
  <c r="AD353" i="25"/>
  <c r="AK382" i="14"/>
  <c r="AD381" i="14"/>
  <c r="AC381" i="14"/>
  <c r="AK670" i="25"/>
  <c r="AK386" i="19"/>
  <c r="AF386" i="19" s="1"/>
  <c r="AD385" i="19"/>
  <c r="AC385" i="19"/>
  <c r="AF385" i="19"/>
  <c r="AG257" i="24"/>
  <c r="AD272" i="22"/>
  <c r="AC272" i="22"/>
  <c r="AL274" i="22"/>
  <c r="AI273" i="22"/>
  <c r="AG273" i="22"/>
  <c r="AL383" i="22"/>
  <c r="AG388" i="14"/>
  <c r="AG458" i="23"/>
  <c r="AK460" i="23"/>
  <c r="AB367" i="12"/>
  <c r="AA368" i="12"/>
  <c r="AL590" i="26"/>
  <c r="AL363" i="27"/>
  <c r="AD362" i="27"/>
  <c r="AL371" i="21"/>
  <c r="AG390" i="19"/>
  <c r="AK352" i="23"/>
  <c r="AG358" i="24"/>
  <c r="E145" i="12"/>
  <c r="AK364" i="12"/>
  <c r="AD363" i="12"/>
  <c r="AC363" i="12"/>
  <c r="F133" i="23"/>
  <c r="AA252" i="2"/>
  <c r="AB251" i="2"/>
  <c r="B142" i="2"/>
  <c r="C141" i="2"/>
  <c r="F137" i="25"/>
  <c r="F162" i="26"/>
  <c r="F167" i="19"/>
  <c r="AI364" i="12"/>
  <c r="AE363" i="12"/>
  <c r="AF363" i="12" s="1"/>
  <c r="AE452" i="23"/>
  <c r="AF452" i="23" s="1"/>
  <c r="AI453" i="23"/>
  <c r="AI668" i="25"/>
  <c r="AE667" i="25"/>
  <c r="AF667" i="25" s="1"/>
  <c r="AI355" i="24"/>
  <c r="AE457" i="25"/>
  <c r="AF457" i="25" s="1"/>
  <c r="AI458" i="25"/>
  <c r="AI382" i="14"/>
  <c r="AE381" i="14"/>
  <c r="AF381" i="14" s="1"/>
  <c r="AI249" i="24"/>
  <c r="AE248" i="24"/>
  <c r="AF248" i="24" s="1"/>
  <c r="AI277" i="14"/>
  <c r="AI693" i="26"/>
  <c r="AE692" i="26"/>
  <c r="AF692" i="26" s="1"/>
  <c r="AI260" i="12"/>
  <c r="AC248" i="2"/>
  <c r="D138" i="2" s="1"/>
  <c r="AG249" i="2"/>
  <c r="AD248" i="2"/>
  <c r="E138" i="2" s="1"/>
  <c r="AI257" i="20"/>
  <c r="AH259" i="12"/>
  <c r="AI388" i="19"/>
  <c r="AH251" i="2"/>
  <c r="AC257" i="12"/>
  <c r="D145" i="12" s="1"/>
  <c r="AG258" i="12"/>
  <c r="AI459" i="24"/>
  <c r="AE458" i="24"/>
  <c r="AF458" i="24" s="1"/>
  <c r="AE587" i="26"/>
  <c r="AF587" i="26" s="1"/>
  <c r="AI588" i="26"/>
  <c r="AI566" i="24"/>
  <c r="AI691" i="22"/>
  <c r="AE347" i="23"/>
  <c r="AF347" i="23" s="1"/>
  <c r="AI348" i="23"/>
  <c r="AI362" i="27"/>
  <c r="AE361" i="27"/>
  <c r="AF361" i="27" s="1"/>
  <c r="AE594" i="19"/>
  <c r="AF594" i="19" s="1"/>
  <c r="AI595" i="19"/>
  <c r="AI491" i="19"/>
  <c r="AI280" i="19"/>
  <c r="AE279" i="19"/>
  <c r="AF279" i="19" s="1"/>
  <c r="AI244" i="23"/>
  <c r="AE586" i="22"/>
  <c r="AF586" i="22" s="1"/>
  <c r="AI587" i="22"/>
  <c r="AI466" i="27"/>
  <c r="AE465" i="27"/>
  <c r="AF465" i="27" s="1"/>
  <c r="AE248" i="2"/>
  <c r="AF248" i="2" s="1"/>
  <c r="F138" i="2" s="1"/>
  <c r="AI257" i="27"/>
  <c r="AI250" i="2"/>
  <c r="AI355" i="25"/>
  <c r="AE354" i="25"/>
  <c r="AF354" i="25" s="1"/>
  <c r="AE257" i="12"/>
  <c r="AF257" i="12" s="1"/>
  <c r="F145" i="12" s="1"/>
  <c r="AI564" i="25"/>
  <c r="AI252" i="25"/>
  <c r="AG690" i="22" l="1"/>
  <c r="AD689" i="22"/>
  <c r="E162" i="22" s="1"/>
  <c r="AC689" i="22"/>
  <c r="D162" i="22" s="1"/>
  <c r="AE689" i="22"/>
  <c r="AF689" i="22" s="1"/>
  <c r="F162" i="22" s="1"/>
  <c r="D167" i="19"/>
  <c r="B151" i="12"/>
  <c r="C150" i="12"/>
  <c r="AD489" i="19"/>
  <c r="B154" i="21"/>
  <c r="C153" i="21"/>
  <c r="AA245" i="23"/>
  <c r="AB244" i="23"/>
  <c r="AG280" i="19"/>
  <c r="AC279" i="19"/>
  <c r="AD279" i="19"/>
  <c r="AE375" i="22"/>
  <c r="AF375" i="22" s="1"/>
  <c r="AC275" i="26"/>
  <c r="D168" i="19"/>
  <c r="AA258" i="21"/>
  <c r="AB257" i="21"/>
  <c r="AA456" i="23"/>
  <c r="AB455" i="23"/>
  <c r="AC455" i="23" s="1"/>
  <c r="AA464" i="24"/>
  <c r="AB463" i="24"/>
  <c r="AA357" i="24"/>
  <c r="AB356" i="24"/>
  <c r="AB592" i="26"/>
  <c r="AA593" i="26"/>
  <c r="AA383" i="14"/>
  <c r="AB382" i="14"/>
  <c r="AB260" i="20"/>
  <c r="AA261" i="20"/>
  <c r="AB467" i="27"/>
  <c r="AA468" i="27"/>
  <c r="AA485" i="26"/>
  <c r="AB484" i="26"/>
  <c r="AC484" i="26" s="1"/>
  <c r="AD242" i="23"/>
  <c r="E134" i="23" s="1"/>
  <c r="AC242" i="23"/>
  <c r="D134" i="23" s="1"/>
  <c r="AG243" i="23"/>
  <c r="AE242" i="23"/>
  <c r="AF242" i="23" s="1"/>
  <c r="AE275" i="26"/>
  <c r="AF275" i="26" s="1"/>
  <c r="AB280" i="14"/>
  <c r="AA281" i="14"/>
  <c r="AA491" i="14"/>
  <c r="AB490" i="14"/>
  <c r="AC490" i="14" s="1"/>
  <c r="C168" i="14"/>
  <c r="B169" i="14"/>
  <c r="AC459" i="24"/>
  <c r="AG460" i="24"/>
  <c r="AE273" i="22"/>
  <c r="AF273" i="22" s="1"/>
  <c r="AG490" i="19"/>
  <c r="AE489" i="19"/>
  <c r="AF489" i="19" s="1"/>
  <c r="F168" i="19" s="1"/>
  <c r="AA366" i="27"/>
  <c r="AB365" i="27"/>
  <c r="B148" i="27"/>
  <c r="C147" i="27"/>
  <c r="AA261" i="27"/>
  <c r="AB260" i="27"/>
  <c r="AK468" i="27"/>
  <c r="AC467" i="27"/>
  <c r="AD467" i="27"/>
  <c r="AD255" i="27"/>
  <c r="E143" i="27" s="1"/>
  <c r="AG256" i="27"/>
  <c r="AC255" i="27"/>
  <c r="D143" i="27" s="1"/>
  <c r="AE255" i="27"/>
  <c r="AF255" i="27" s="1"/>
  <c r="F143" i="27" s="1"/>
  <c r="AG363" i="27"/>
  <c r="AC362" i="27"/>
  <c r="AG470" i="27"/>
  <c r="C166" i="26"/>
  <c r="B167" i="26"/>
  <c r="AB384" i="26"/>
  <c r="AA385" i="26"/>
  <c r="AA277" i="26"/>
  <c r="AB276" i="26"/>
  <c r="AD276" i="26" s="1"/>
  <c r="AB698" i="26"/>
  <c r="AA699" i="26"/>
  <c r="E165" i="26"/>
  <c r="AE380" i="26"/>
  <c r="AF380" i="26" s="1"/>
  <c r="AD380" i="26"/>
  <c r="AC380" i="26"/>
  <c r="AG381" i="26"/>
  <c r="AL382" i="26"/>
  <c r="AI381" i="26"/>
  <c r="AI277" i="26"/>
  <c r="AM278" i="26"/>
  <c r="AG277" i="26"/>
  <c r="AG590" i="26"/>
  <c r="AD590" i="26" s="1"/>
  <c r="AC589" i="26"/>
  <c r="D165" i="26" s="1"/>
  <c r="AA377" i="22"/>
  <c r="AB376" i="22"/>
  <c r="AB274" i="22"/>
  <c r="AA275" i="22"/>
  <c r="AC586" i="22"/>
  <c r="AD586" i="22"/>
  <c r="AG587" i="22"/>
  <c r="AE587" i="22" s="1"/>
  <c r="AF587" i="22" s="1"/>
  <c r="AB484" i="22"/>
  <c r="AC484" i="22" s="1"/>
  <c r="AA485" i="22"/>
  <c r="AB693" i="22"/>
  <c r="AA694" i="22"/>
  <c r="AB593" i="22"/>
  <c r="AA594" i="22"/>
  <c r="C165" i="22"/>
  <c r="B166" i="22"/>
  <c r="AK692" i="22"/>
  <c r="AK593" i="22"/>
  <c r="AB363" i="21"/>
  <c r="AD363" i="21" s="1"/>
  <c r="AA364" i="21"/>
  <c r="AL257" i="21"/>
  <c r="AD257" i="21" s="1"/>
  <c r="E154" i="21" s="1"/>
  <c r="AI256" i="21"/>
  <c r="AE256" i="21" s="1"/>
  <c r="AF256" i="21" s="1"/>
  <c r="F153" i="21" s="1"/>
  <c r="AC364" i="21"/>
  <c r="AG365" i="21"/>
  <c r="AG258" i="21"/>
  <c r="AC257" i="21"/>
  <c r="D154" i="21" s="1"/>
  <c r="B151" i="20"/>
  <c r="C150" i="20"/>
  <c r="AG257" i="20"/>
  <c r="AD256" i="20"/>
  <c r="E145" i="20" s="1"/>
  <c r="AC256" i="20"/>
  <c r="D145" i="20" s="1"/>
  <c r="AB491" i="19"/>
  <c r="AA492" i="19"/>
  <c r="AA388" i="19"/>
  <c r="AB387" i="19"/>
  <c r="AE387" i="19" s="1"/>
  <c r="AE702" i="19"/>
  <c r="AC703" i="19"/>
  <c r="AB703" i="19"/>
  <c r="AA284" i="19"/>
  <c r="AB283" i="19"/>
  <c r="AD704" i="19"/>
  <c r="AA705" i="19"/>
  <c r="C172" i="19"/>
  <c r="B173" i="19"/>
  <c r="AA598" i="19"/>
  <c r="AB597" i="19"/>
  <c r="AC597" i="19" s="1"/>
  <c r="AG598" i="19"/>
  <c r="AH597" i="19"/>
  <c r="AD596" i="19"/>
  <c r="AG276" i="14"/>
  <c r="AD275" i="14"/>
  <c r="E165" i="14" s="1"/>
  <c r="AC275" i="14"/>
  <c r="D165" i="14" s="1"/>
  <c r="AE275" i="14"/>
  <c r="AF275" i="14" s="1"/>
  <c r="F165" i="14" s="1"/>
  <c r="AA357" i="25"/>
  <c r="AB356" i="25"/>
  <c r="AB565" i="25"/>
  <c r="AA566" i="25"/>
  <c r="AA460" i="25"/>
  <c r="AB459" i="25"/>
  <c r="AB669" i="25"/>
  <c r="AA670" i="25"/>
  <c r="AA250" i="25"/>
  <c r="AB249" i="25"/>
  <c r="AC249" i="25" s="1"/>
  <c r="C141" i="25"/>
  <c r="B142" i="25"/>
  <c r="AG563" i="25"/>
  <c r="AC562" i="25"/>
  <c r="D138" i="25" s="1"/>
  <c r="AD562" i="25"/>
  <c r="AE562" i="25"/>
  <c r="AF562" i="25" s="1"/>
  <c r="F138" i="25" s="1"/>
  <c r="AK565" i="25"/>
  <c r="AG459" i="25"/>
  <c r="AC458" i="25"/>
  <c r="AG252" i="25"/>
  <c r="AG356" i="25"/>
  <c r="AC355" i="25"/>
  <c r="E138" i="25"/>
  <c r="AB564" i="24"/>
  <c r="AA565" i="24"/>
  <c r="AB250" i="24"/>
  <c r="AA251" i="24"/>
  <c r="C143" i="24"/>
  <c r="B144" i="24"/>
  <c r="AK356" i="24"/>
  <c r="AC355" i="24"/>
  <c r="AG563" i="24"/>
  <c r="AE562" i="24"/>
  <c r="AF562" i="24" s="1"/>
  <c r="F138" i="24" s="1"/>
  <c r="AD562" i="24"/>
  <c r="E138" i="24" s="1"/>
  <c r="AC562" i="24"/>
  <c r="D138" i="24" s="1"/>
  <c r="C139" i="23"/>
  <c r="B140" i="23"/>
  <c r="AH355" i="24"/>
  <c r="AD354" i="24"/>
  <c r="AB351" i="23"/>
  <c r="AA352" i="23"/>
  <c r="AK671" i="25"/>
  <c r="AG697" i="26"/>
  <c r="AC696" i="26"/>
  <c r="AH250" i="25"/>
  <c r="AE249" i="25"/>
  <c r="AF249" i="25" s="1"/>
  <c r="AK250" i="24"/>
  <c r="AD249" i="24"/>
  <c r="AC249" i="24"/>
  <c r="AK364" i="21"/>
  <c r="AI363" i="21"/>
  <c r="AI376" i="22"/>
  <c r="AM377" i="22"/>
  <c r="AG376" i="22"/>
  <c r="AK463" i="25"/>
  <c r="AK387" i="19"/>
  <c r="AD386" i="19"/>
  <c r="AC386" i="19"/>
  <c r="AK383" i="14"/>
  <c r="AD382" i="14"/>
  <c r="AC382" i="14"/>
  <c r="AH355" i="25"/>
  <c r="AE355" i="25" s="1"/>
  <c r="AF355" i="25" s="1"/>
  <c r="AD354" i="25"/>
  <c r="AH261" i="27"/>
  <c r="AG350" i="23"/>
  <c r="AC349" i="23"/>
  <c r="AK260" i="20"/>
  <c r="AH350" i="23"/>
  <c r="AD349" i="23"/>
  <c r="AK697" i="26"/>
  <c r="AD696" i="26"/>
  <c r="AK566" i="24"/>
  <c r="AB261" i="12"/>
  <c r="AA262" i="12"/>
  <c r="AG669" i="25"/>
  <c r="AC668" i="25"/>
  <c r="AD668" i="25"/>
  <c r="AC375" i="22"/>
  <c r="AD375" i="22"/>
  <c r="AH455" i="23"/>
  <c r="AD454" i="23"/>
  <c r="AH460" i="24"/>
  <c r="AD459" i="24"/>
  <c r="AH459" i="25"/>
  <c r="AD458" i="25"/>
  <c r="AG391" i="19"/>
  <c r="AL372" i="21"/>
  <c r="AL364" i="27"/>
  <c r="AD363" i="27"/>
  <c r="AL591" i="26"/>
  <c r="AB368" i="12"/>
  <c r="AA369" i="12"/>
  <c r="AK461" i="23"/>
  <c r="AG389" i="14"/>
  <c r="AL384" i="22"/>
  <c r="AD273" i="22"/>
  <c r="AC273" i="22"/>
  <c r="AL275" i="22"/>
  <c r="AI274" i="22"/>
  <c r="AG274" i="22"/>
  <c r="AG359" i="24"/>
  <c r="AK353" i="23"/>
  <c r="AG459" i="23"/>
  <c r="AG258" i="24"/>
  <c r="AK365" i="12"/>
  <c r="AD364" i="12"/>
  <c r="AC364" i="12"/>
  <c r="AB252" i="2"/>
  <c r="AA253" i="2"/>
  <c r="B143" i="2"/>
  <c r="C142" i="2"/>
  <c r="F134" i="23"/>
  <c r="AE364" i="12"/>
  <c r="AF364" i="12" s="1"/>
  <c r="AI365" i="12"/>
  <c r="AE382" i="14"/>
  <c r="AF382" i="14" s="1"/>
  <c r="AI383" i="14"/>
  <c r="AI278" i="14"/>
  <c r="AI356" i="24"/>
  <c r="AE355" i="24"/>
  <c r="AF355" i="24" s="1"/>
  <c r="AI459" i="25"/>
  <c r="AE458" i="25"/>
  <c r="AF458" i="25" s="1"/>
  <c r="F163" i="26"/>
  <c r="AI694" i="26"/>
  <c r="AE693" i="26"/>
  <c r="AF693" i="26" s="1"/>
  <c r="AI250" i="24"/>
  <c r="AE249" i="24"/>
  <c r="AF249" i="24" s="1"/>
  <c r="AE668" i="25"/>
  <c r="AF668" i="25" s="1"/>
  <c r="AI669" i="25"/>
  <c r="AI454" i="23"/>
  <c r="AE453" i="23"/>
  <c r="AF453" i="23" s="1"/>
  <c r="AI460" i="24"/>
  <c r="AE459" i="24"/>
  <c r="AF459" i="24" s="1"/>
  <c r="AG259" i="12"/>
  <c r="AE259" i="12" s="1"/>
  <c r="AF259" i="12" s="1"/>
  <c r="AC258" i="12"/>
  <c r="D146" i="12" s="1"/>
  <c r="AI258" i="27"/>
  <c r="AE280" i="19"/>
  <c r="AF280" i="19" s="1"/>
  <c r="AI281" i="19"/>
  <c r="AI363" i="27"/>
  <c r="AE362" i="27"/>
  <c r="AF362" i="27" s="1"/>
  <c r="AI251" i="2"/>
  <c r="AI588" i="22"/>
  <c r="AI349" i="23"/>
  <c r="AE348" i="23"/>
  <c r="AF348" i="23" s="1"/>
  <c r="AE588" i="26"/>
  <c r="AF588" i="26" s="1"/>
  <c r="AI589" i="26"/>
  <c r="AH252" i="2"/>
  <c r="AH260" i="12"/>
  <c r="AI356" i="25"/>
  <c r="AG250" i="2"/>
  <c r="AE250" i="2" s="1"/>
  <c r="AF250" i="2" s="1"/>
  <c r="F140" i="2" s="1"/>
  <c r="AC249" i="2"/>
  <c r="D139" i="2" s="1"/>
  <c r="AD249" i="2"/>
  <c r="E139" i="2" s="1"/>
  <c r="AI253" i="25"/>
  <c r="AD258" i="12"/>
  <c r="E146" i="12" s="1"/>
  <c r="AI492" i="19"/>
  <c r="AI258" i="20"/>
  <c r="AE257" i="20"/>
  <c r="AF257" i="20" s="1"/>
  <c r="F146" i="20" s="1"/>
  <c r="AI567" i="24"/>
  <c r="AE258" i="12"/>
  <c r="AF258" i="12" s="1"/>
  <c r="F146" i="12" s="1"/>
  <c r="AI565" i="25"/>
  <c r="AE249" i="2"/>
  <c r="AF249" i="2" s="1"/>
  <c r="F139" i="2" s="1"/>
  <c r="AI467" i="27"/>
  <c r="AE466" i="27"/>
  <c r="AF466" i="27" s="1"/>
  <c r="AI245" i="23"/>
  <c r="AE595" i="19"/>
  <c r="AF595" i="19" s="1"/>
  <c r="AI596" i="19"/>
  <c r="AI692" i="22"/>
  <c r="AI389" i="19"/>
  <c r="AI261" i="12"/>
  <c r="AG691" i="22" l="1"/>
  <c r="AC690" i="22"/>
  <c r="AD690" i="22"/>
  <c r="AE690" i="22"/>
  <c r="AF690" i="22" s="1"/>
  <c r="F163" i="22" s="1"/>
  <c r="E163" i="22"/>
  <c r="D163" i="22"/>
  <c r="AE381" i="26"/>
  <c r="AF381" i="26" s="1"/>
  <c r="AE276" i="26"/>
  <c r="AF276" i="26" s="1"/>
  <c r="AB456" i="23"/>
  <c r="AC456" i="23" s="1"/>
  <c r="AA457" i="23"/>
  <c r="B155" i="21"/>
  <c r="C154" i="21"/>
  <c r="E168" i="19"/>
  <c r="AE363" i="21"/>
  <c r="AF363" i="21" s="1"/>
  <c r="AB258" i="21"/>
  <c r="AA259" i="21"/>
  <c r="AD280" i="19"/>
  <c r="AG281" i="19"/>
  <c r="AC280" i="19"/>
  <c r="B152" i="12"/>
  <c r="C151" i="12"/>
  <c r="AA246" i="23"/>
  <c r="AB245" i="23"/>
  <c r="AB468" i="27"/>
  <c r="AC468" i="27" s="1"/>
  <c r="AA469" i="27"/>
  <c r="AB261" i="20"/>
  <c r="AA262" i="20"/>
  <c r="AA594" i="26"/>
  <c r="AB593" i="26"/>
  <c r="AB485" i="26"/>
  <c r="AC485" i="26" s="1"/>
  <c r="AA486" i="26"/>
  <c r="AB383" i="14"/>
  <c r="AA384" i="14"/>
  <c r="AA358" i="24"/>
  <c r="AB357" i="24"/>
  <c r="AA465" i="24"/>
  <c r="AB464" i="24"/>
  <c r="AC243" i="23"/>
  <c r="D135" i="23" s="1"/>
  <c r="AG244" i="23"/>
  <c r="AD243" i="23"/>
  <c r="E135" i="23" s="1"/>
  <c r="AE243" i="23"/>
  <c r="AF243" i="23" s="1"/>
  <c r="F135" i="23" s="1"/>
  <c r="AB491" i="14"/>
  <c r="AC491" i="14" s="1"/>
  <c r="AA492" i="14"/>
  <c r="B170" i="14"/>
  <c r="C169" i="14"/>
  <c r="AB281" i="14"/>
  <c r="AA282" i="14"/>
  <c r="AC460" i="24"/>
  <c r="AG461" i="24"/>
  <c r="AD490" i="19"/>
  <c r="E169" i="19" s="1"/>
  <c r="AC490" i="19"/>
  <c r="D169" i="19" s="1"/>
  <c r="AE490" i="19"/>
  <c r="AF490" i="19" s="1"/>
  <c r="F169" i="19" s="1"/>
  <c r="AG491" i="19"/>
  <c r="AB366" i="27"/>
  <c r="AA367" i="27"/>
  <c r="C148" i="27"/>
  <c r="B149" i="27"/>
  <c r="AB261" i="27"/>
  <c r="AA262" i="27"/>
  <c r="AK469" i="27"/>
  <c r="AC256" i="27"/>
  <c r="D144" i="27" s="1"/>
  <c r="AD256" i="27"/>
  <c r="E144" i="27" s="1"/>
  <c r="AG257" i="27"/>
  <c r="AE256" i="27"/>
  <c r="AF256" i="27" s="1"/>
  <c r="F144" i="27" s="1"/>
  <c r="AG471" i="27"/>
  <c r="AG364" i="27"/>
  <c r="AC363" i="27"/>
  <c r="AC276" i="26"/>
  <c r="E166" i="26"/>
  <c r="B168" i="26"/>
  <c r="C167" i="26"/>
  <c r="AB277" i="26"/>
  <c r="AC277" i="26" s="1"/>
  <c r="AA278" i="26"/>
  <c r="AA700" i="26"/>
  <c r="AB699" i="26"/>
  <c r="AA386" i="26"/>
  <c r="AB385" i="26"/>
  <c r="AC381" i="26"/>
  <c r="AD381" i="26"/>
  <c r="AI382" i="26"/>
  <c r="AL383" i="26"/>
  <c r="AG382" i="26"/>
  <c r="AC590" i="26"/>
  <c r="D166" i="26" s="1"/>
  <c r="AG591" i="26"/>
  <c r="AI278" i="26"/>
  <c r="AM279" i="26"/>
  <c r="AG278" i="26"/>
  <c r="AB275" i="22"/>
  <c r="AA276" i="22"/>
  <c r="AA486" i="22"/>
  <c r="AB485" i="22"/>
  <c r="AC485" i="22" s="1"/>
  <c r="AG588" i="22"/>
  <c r="AD587" i="22"/>
  <c r="AC587" i="22"/>
  <c r="AA378" i="22"/>
  <c r="AB377" i="22"/>
  <c r="AA595" i="22"/>
  <c r="AB594" i="22"/>
  <c r="AB694" i="22"/>
  <c r="AA695" i="22"/>
  <c r="C166" i="22"/>
  <c r="B167" i="22"/>
  <c r="AK594" i="22"/>
  <c r="AK693" i="22"/>
  <c r="AB364" i="21"/>
  <c r="AA365" i="21"/>
  <c r="AL258" i="21"/>
  <c r="AI257" i="21"/>
  <c r="AE257" i="21" s="1"/>
  <c r="AF257" i="21" s="1"/>
  <c r="F154" i="21" s="1"/>
  <c r="AC258" i="21"/>
  <c r="D155" i="21" s="1"/>
  <c r="AG259" i="21"/>
  <c r="AD258" i="21"/>
  <c r="E155" i="21" s="1"/>
  <c r="AG366" i="21"/>
  <c r="AC365" i="21"/>
  <c r="C151" i="20"/>
  <c r="B152" i="20"/>
  <c r="AG258" i="20"/>
  <c r="AC257" i="20"/>
  <c r="D146" i="20" s="1"/>
  <c r="AD257" i="20"/>
  <c r="E146" i="20" s="1"/>
  <c r="AA389" i="19"/>
  <c r="AB388" i="19"/>
  <c r="AE388" i="19" s="1"/>
  <c r="AB492" i="19"/>
  <c r="AA493" i="19"/>
  <c r="AC704" i="19"/>
  <c r="AB704" i="19"/>
  <c r="AA285" i="19"/>
  <c r="AB284" i="19"/>
  <c r="AD705" i="19"/>
  <c r="AA706" i="19"/>
  <c r="AE703" i="19"/>
  <c r="AB598" i="19"/>
  <c r="AC598" i="19" s="1"/>
  <c r="AA599" i="19"/>
  <c r="B174" i="19"/>
  <c r="C173" i="19"/>
  <c r="AG599" i="19"/>
  <c r="AH598" i="19"/>
  <c r="AD597" i="19"/>
  <c r="AD276" i="14"/>
  <c r="E166" i="14" s="1"/>
  <c r="AG277" i="14"/>
  <c r="AC276" i="14"/>
  <c r="D166" i="14" s="1"/>
  <c r="AE276" i="14"/>
  <c r="AF276" i="14" s="1"/>
  <c r="F166" i="14" s="1"/>
  <c r="AB357" i="25"/>
  <c r="AA358" i="25"/>
  <c r="AD249" i="25"/>
  <c r="AB566" i="25"/>
  <c r="AA567" i="25"/>
  <c r="AB250" i="25"/>
  <c r="AC250" i="25" s="1"/>
  <c r="AA251" i="25"/>
  <c r="AB460" i="25"/>
  <c r="AA461" i="25"/>
  <c r="AA671" i="25"/>
  <c r="AB670" i="25"/>
  <c r="B143" i="25"/>
  <c r="C142" i="25"/>
  <c r="AG564" i="25"/>
  <c r="AC563" i="25"/>
  <c r="D139" i="25" s="1"/>
  <c r="AE563" i="25"/>
  <c r="AF563" i="25" s="1"/>
  <c r="F139" i="25" s="1"/>
  <c r="AD563" i="25"/>
  <c r="E139" i="25" s="1"/>
  <c r="AK566" i="25"/>
  <c r="AG460" i="25"/>
  <c r="AC459" i="25"/>
  <c r="AC356" i="25"/>
  <c r="AG357" i="25"/>
  <c r="AG253" i="25"/>
  <c r="AB251" i="24"/>
  <c r="AA252" i="24"/>
  <c r="AB565" i="24"/>
  <c r="AA566" i="24"/>
  <c r="B145" i="24"/>
  <c r="C144" i="24"/>
  <c r="AK357" i="24"/>
  <c r="AC356" i="24"/>
  <c r="AG564" i="24"/>
  <c r="AE563" i="24"/>
  <c r="AF563" i="24" s="1"/>
  <c r="F139" i="24" s="1"/>
  <c r="AD563" i="24"/>
  <c r="E139" i="24" s="1"/>
  <c r="AC563" i="24"/>
  <c r="D139" i="24" s="1"/>
  <c r="C140" i="23"/>
  <c r="B141" i="23"/>
  <c r="AH356" i="24"/>
  <c r="AE356" i="24" s="1"/>
  <c r="AF356" i="24" s="1"/>
  <c r="AD355" i="24"/>
  <c r="AB352" i="23"/>
  <c r="AA353" i="23"/>
  <c r="AH460" i="25"/>
  <c r="AD459" i="25"/>
  <c r="AH461" i="24"/>
  <c r="AD460" i="24"/>
  <c r="AH456" i="23"/>
  <c r="AD455" i="23"/>
  <c r="AA263" i="12"/>
  <c r="AB262" i="12"/>
  <c r="AK567" i="24"/>
  <c r="AK698" i="26"/>
  <c r="AD697" i="26"/>
  <c r="AH351" i="23"/>
  <c r="AD350" i="23"/>
  <c r="AK261" i="20"/>
  <c r="AG351" i="23"/>
  <c r="AC350" i="23"/>
  <c r="AH262" i="27"/>
  <c r="AH356" i="25"/>
  <c r="AE356" i="25" s="1"/>
  <c r="AF356" i="25" s="1"/>
  <c r="AD355" i="25"/>
  <c r="AK388" i="19"/>
  <c r="AD387" i="19"/>
  <c r="AC387" i="19"/>
  <c r="AD376" i="22"/>
  <c r="AC376" i="22"/>
  <c r="AD364" i="21"/>
  <c r="AK365" i="21"/>
  <c r="AI364" i="21"/>
  <c r="AE364" i="21" s="1"/>
  <c r="AF364" i="21" s="1"/>
  <c r="AK251" i="24"/>
  <c r="AC250" i="24"/>
  <c r="AD250" i="24"/>
  <c r="AK672" i="25"/>
  <c r="AF387" i="19"/>
  <c r="AE376" i="22"/>
  <c r="AF376" i="22" s="1"/>
  <c r="AG670" i="25"/>
  <c r="AC669" i="25"/>
  <c r="AD669" i="25"/>
  <c r="AK384" i="14"/>
  <c r="AD383" i="14"/>
  <c r="AC383" i="14"/>
  <c r="AK464" i="25"/>
  <c r="AI377" i="22"/>
  <c r="AM378" i="22"/>
  <c r="AG377" i="22"/>
  <c r="AH251" i="25"/>
  <c r="AE250" i="25"/>
  <c r="AF250" i="25" s="1"/>
  <c r="AC697" i="26"/>
  <c r="AG698" i="26"/>
  <c r="AG259" i="24"/>
  <c r="AG460" i="23"/>
  <c r="AK354" i="23"/>
  <c r="AA370" i="12"/>
  <c r="AB369" i="12"/>
  <c r="AL592" i="26"/>
  <c r="AD591" i="26"/>
  <c r="E167" i="26" s="1"/>
  <c r="AL365" i="27"/>
  <c r="AD364" i="27"/>
  <c r="AL373" i="21"/>
  <c r="AE274" i="22"/>
  <c r="AF274" i="22" s="1"/>
  <c r="AG360" i="24"/>
  <c r="AC274" i="22"/>
  <c r="AD274" i="22"/>
  <c r="AL276" i="22"/>
  <c r="AG275" i="22"/>
  <c r="AI275" i="22"/>
  <c r="AL385" i="22"/>
  <c r="AG390" i="14"/>
  <c r="AK462" i="23"/>
  <c r="AG392" i="19"/>
  <c r="AK366" i="12"/>
  <c r="AC365" i="12"/>
  <c r="AD365" i="12"/>
  <c r="AA254" i="2"/>
  <c r="AB253" i="2"/>
  <c r="B144" i="2"/>
  <c r="C143" i="2"/>
  <c r="F164" i="26"/>
  <c r="F147" i="12"/>
  <c r="AI366" i="12"/>
  <c r="AE365" i="12"/>
  <c r="AF365" i="12" s="1"/>
  <c r="AI357" i="24"/>
  <c r="AI251" i="24"/>
  <c r="AE250" i="24"/>
  <c r="AF250" i="24" s="1"/>
  <c r="AI279" i="14"/>
  <c r="AE669" i="25"/>
  <c r="AF669" i="25" s="1"/>
  <c r="AI670" i="25"/>
  <c r="AE459" i="25"/>
  <c r="AF459" i="25" s="1"/>
  <c r="AI460" i="25"/>
  <c r="AE454" i="23"/>
  <c r="AF454" i="23" s="1"/>
  <c r="AI455" i="23"/>
  <c r="AE694" i="26"/>
  <c r="AF694" i="26" s="1"/>
  <c r="AI695" i="26"/>
  <c r="AI384" i="14"/>
  <c r="AE383" i="14"/>
  <c r="AF383" i="14" s="1"/>
  <c r="AI597" i="19"/>
  <c r="AE596" i="19"/>
  <c r="AF596" i="19" s="1"/>
  <c r="AH253" i="2"/>
  <c r="AI262" i="12"/>
  <c r="AE589" i="26"/>
  <c r="AF589" i="26" s="1"/>
  <c r="AI590" i="26"/>
  <c r="AE363" i="27"/>
  <c r="AF363" i="27" s="1"/>
  <c r="AI364" i="27"/>
  <c r="AI693" i="22"/>
  <c r="AE258" i="20"/>
  <c r="AF258" i="20" s="1"/>
  <c r="F147" i="20" s="1"/>
  <c r="AI259" i="20"/>
  <c r="AI357" i="25"/>
  <c r="AE281" i="19"/>
  <c r="AF281" i="19" s="1"/>
  <c r="AI282" i="19"/>
  <c r="AG260" i="12"/>
  <c r="AD260" i="12" s="1"/>
  <c r="AC259" i="12"/>
  <c r="D147" i="12" s="1"/>
  <c r="AI246" i="23"/>
  <c r="AE349" i="23"/>
  <c r="AF349" i="23" s="1"/>
  <c r="AI350" i="23"/>
  <c r="AI254" i="25"/>
  <c r="AI568" i="24"/>
  <c r="AI390" i="19"/>
  <c r="AI468" i="27"/>
  <c r="AE467" i="27"/>
  <c r="AF467" i="27" s="1"/>
  <c r="AG251" i="2"/>
  <c r="AC250" i="2"/>
  <c r="D140" i="2" s="1"/>
  <c r="AD250" i="2"/>
  <c r="E140" i="2" s="1"/>
  <c r="AD259" i="12"/>
  <c r="E147" i="12" s="1"/>
  <c r="AI252" i="2"/>
  <c r="AI259" i="27"/>
  <c r="AI566" i="25"/>
  <c r="AI493" i="19"/>
  <c r="AE588" i="22"/>
  <c r="AF588" i="22" s="1"/>
  <c r="AI589" i="22"/>
  <c r="AH261" i="12"/>
  <c r="AI461" i="24"/>
  <c r="AE460" i="24"/>
  <c r="AF460" i="24" s="1"/>
  <c r="AG692" i="22" l="1"/>
  <c r="AC691" i="22"/>
  <c r="D164" i="22" s="1"/>
  <c r="AE691" i="22"/>
  <c r="AF691" i="22" s="1"/>
  <c r="F164" i="22" s="1"/>
  <c r="AD691" i="22"/>
  <c r="E164" i="22" s="1"/>
  <c r="B156" i="21"/>
  <c r="C155" i="21"/>
  <c r="AD468" i="27"/>
  <c r="AA247" i="23"/>
  <c r="AB246" i="23"/>
  <c r="AA260" i="21"/>
  <c r="AB259" i="21"/>
  <c r="AD259" i="21" s="1"/>
  <c r="E156" i="21" s="1"/>
  <c r="AA458" i="23"/>
  <c r="AB457" i="23"/>
  <c r="AC457" i="23" s="1"/>
  <c r="C152" i="12"/>
  <c r="B153" i="12"/>
  <c r="AC281" i="19"/>
  <c r="AD281" i="19"/>
  <c r="AG282" i="19"/>
  <c r="AB384" i="14"/>
  <c r="AD384" i="14" s="1"/>
  <c r="AA385" i="14"/>
  <c r="AB486" i="26"/>
  <c r="AC486" i="26" s="1"/>
  <c r="AA487" i="26"/>
  <c r="AA263" i="20"/>
  <c r="AB262" i="20"/>
  <c r="AA470" i="27"/>
  <c r="AB469" i="27"/>
  <c r="AC469" i="27" s="1"/>
  <c r="AB465" i="24"/>
  <c r="AA466" i="24"/>
  <c r="AA359" i="24"/>
  <c r="AB358" i="24"/>
  <c r="AA595" i="26"/>
  <c r="AB594" i="26"/>
  <c r="AG245" i="23"/>
  <c r="AD244" i="23"/>
  <c r="E136" i="23" s="1"/>
  <c r="AC244" i="23"/>
  <c r="D136" i="23" s="1"/>
  <c r="AE244" i="23"/>
  <c r="AF244" i="23" s="1"/>
  <c r="B171" i="14"/>
  <c r="C170" i="14"/>
  <c r="AB282" i="14"/>
  <c r="AA283" i="14"/>
  <c r="AB492" i="14"/>
  <c r="AC492" i="14" s="1"/>
  <c r="AA493" i="14"/>
  <c r="AC461" i="24"/>
  <c r="AG462" i="24"/>
  <c r="AD250" i="25"/>
  <c r="AF388" i="19"/>
  <c r="AC491" i="19"/>
  <c r="D170" i="19" s="1"/>
  <c r="AE491" i="19"/>
  <c r="AF491" i="19" s="1"/>
  <c r="AD491" i="19"/>
  <c r="E170" i="19" s="1"/>
  <c r="AG492" i="19"/>
  <c r="AD492" i="19" s="1"/>
  <c r="AD277" i="26"/>
  <c r="AA368" i="27"/>
  <c r="AB367" i="27"/>
  <c r="B150" i="27"/>
  <c r="C149" i="27"/>
  <c r="AB262" i="27"/>
  <c r="AA263" i="27"/>
  <c r="AK470" i="27"/>
  <c r="AD469" i="27"/>
  <c r="AG258" i="27"/>
  <c r="AC257" i="27"/>
  <c r="D145" i="27" s="1"/>
  <c r="AD257" i="27"/>
  <c r="E145" i="27" s="1"/>
  <c r="AE257" i="27"/>
  <c r="AF257" i="27" s="1"/>
  <c r="F145" i="27" s="1"/>
  <c r="AG472" i="27"/>
  <c r="AG365" i="27"/>
  <c r="AC364" i="27"/>
  <c r="AE277" i="26"/>
  <c r="AF277" i="26" s="1"/>
  <c r="C168" i="26"/>
  <c r="B169" i="26"/>
  <c r="AA387" i="26"/>
  <c r="AB386" i="26"/>
  <c r="AA701" i="26"/>
  <c r="AB700" i="26"/>
  <c r="AA279" i="26"/>
  <c r="AB278" i="26"/>
  <c r="AD278" i="26" s="1"/>
  <c r="AD382" i="26"/>
  <c r="AC382" i="26"/>
  <c r="AE382" i="26"/>
  <c r="AF382" i="26" s="1"/>
  <c r="AG383" i="26"/>
  <c r="AI383" i="26"/>
  <c r="AL384" i="26"/>
  <c r="AG279" i="26"/>
  <c r="AM280" i="26"/>
  <c r="AI279" i="26"/>
  <c r="AC591" i="26"/>
  <c r="D167" i="26" s="1"/>
  <c r="AG592" i="26"/>
  <c r="AC278" i="26"/>
  <c r="AE278" i="26"/>
  <c r="AF278" i="26" s="1"/>
  <c r="AC588" i="22"/>
  <c r="AG589" i="22"/>
  <c r="AE589" i="22" s="1"/>
  <c r="AF589" i="22" s="1"/>
  <c r="AD588" i="22"/>
  <c r="AB486" i="22"/>
  <c r="AC486" i="22" s="1"/>
  <c r="AA487" i="22"/>
  <c r="AB378" i="22"/>
  <c r="AA379" i="22"/>
  <c r="AB276" i="22"/>
  <c r="AA277" i="22"/>
  <c r="AA596" i="22"/>
  <c r="AB595" i="22"/>
  <c r="AA696" i="22"/>
  <c r="AB695" i="22"/>
  <c r="C167" i="22"/>
  <c r="B168" i="22"/>
  <c r="AK694" i="22"/>
  <c r="AK595" i="22"/>
  <c r="AA366" i="21"/>
  <c r="AB365" i="21"/>
  <c r="AI258" i="21"/>
  <c r="AE258" i="21" s="1"/>
  <c r="AF258" i="21" s="1"/>
  <c r="F155" i="21" s="1"/>
  <c r="AL259" i="21"/>
  <c r="AG367" i="21"/>
  <c r="AC366" i="21"/>
  <c r="AG260" i="21"/>
  <c r="AC259" i="21"/>
  <c r="D156" i="21" s="1"/>
  <c r="B153" i="20"/>
  <c r="C152" i="20"/>
  <c r="AC258" i="20"/>
  <c r="D147" i="20" s="1"/>
  <c r="AG259" i="20"/>
  <c r="AD258" i="20"/>
  <c r="E147" i="20" s="1"/>
  <c r="AB389" i="19"/>
  <c r="AE389" i="19" s="1"/>
  <c r="AA390" i="19"/>
  <c r="AB493" i="19"/>
  <c r="AA494" i="19"/>
  <c r="AC705" i="19"/>
  <c r="AB705" i="19"/>
  <c r="AA286" i="19"/>
  <c r="AB285" i="19"/>
  <c r="AE704" i="19"/>
  <c r="AA707" i="19"/>
  <c r="AD706" i="19"/>
  <c r="C174" i="19"/>
  <c r="B175" i="19"/>
  <c r="AA600" i="19"/>
  <c r="AB599" i="19"/>
  <c r="AC599" i="19" s="1"/>
  <c r="AG600" i="19"/>
  <c r="AH599" i="19"/>
  <c r="AD598" i="19"/>
  <c r="AD277" i="14"/>
  <c r="E167" i="14" s="1"/>
  <c r="AG278" i="14"/>
  <c r="AC277" i="14"/>
  <c r="D167" i="14" s="1"/>
  <c r="AE277" i="14"/>
  <c r="AF277" i="14" s="1"/>
  <c r="F167" i="14" s="1"/>
  <c r="AB567" i="25"/>
  <c r="AA568" i="25"/>
  <c r="AB358" i="25"/>
  <c r="AA359" i="25"/>
  <c r="AB671" i="25"/>
  <c r="AA672" i="25"/>
  <c r="AA462" i="25"/>
  <c r="AB461" i="25"/>
  <c r="AB251" i="25"/>
  <c r="AC251" i="25" s="1"/>
  <c r="AA252" i="25"/>
  <c r="C143" i="25"/>
  <c r="B144" i="25"/>
  <c r="AG565" i="25"/>
  <c r="AC564" i="25"/>
  <c r="D140" i="25" s="1"/>
  <c r="AD564" i="25"/>
  <c r="E140" i="25" s="1"/>
  <c r="AE564" i="25"/>
  <c r="AF564" i="25" s="1"/>
  <c r="AK567" i="25"/>
  <c r="AG461" i="25"/>
  <c r="AC460" i="25"/>
  <c r="AG254" i="25"/>
  <c r="AC357" i="25"/>
  <c r="AG358" i="25"/>
  <c r="AA567" i="24"/>
  <c r="AB566" i="24"/>
  <c r="AB252" i="24"/>
  <c r="AA253" i="24"/>
  <c r="B146" i="24"/>
  <c r="C145" i="24"/>
  <c r="AK358" i="24"/>
  <c r="AC357" i="24"/>
  <c r="AG565" i="24"/>
  <c r="AE564" i="24"/>
  <c r="AF564" i="24" s="1"/>
  <c r="F140" i="24" s="1"/>
  <c r="AC564" i="24"/>
  <c r="D140" i="24" s="1"/>
  <c r="AD564" i="24"/>
  <c r="E140" i="24" s="1"/>
  <c r="C141" i="23"/>
  <c r="B142" i="23"/>
  <c r="AH357" i="24"/>
  <c r="AD356" i="24"/>
  <c r="AA354" i="23"/>
  <c r="AB353" i="23"/>
  <c r="AG699" i="26"/>
  <c r="AC698" i="26"/>
  <c r="AH252" i="25"/>
  <c r="AD251" i="25"/>
  <c r="AI378" i="22"/>
  <c r="AM379" i="22"/>
  <c r="AG378" i="22"/>
  <c r="AK465" i="25"/>
  <c r="AG671" i="25"/>
  <c r="AD670" i="25"/>
  <c r="AC670" i="25"/>
  <c r="AK673" i="25"/>
  <c r="AK568" i="24"/>
  <c r="AA264" i="12"/>
  <c r="AB263" i="12"/>
  <c r="AH457" i="23"/>
  <c r="AD456" i="23"/>
  <c r="AH462" i="24"/>
  <c r="AD461" i="24"/>
  <c r="AH461" i="25"/>
  <c r="AD460" i="25"/>
  <c r="AC377" i="22"/>
  <c r="AD377" i="22"/>
  <c r="AK385" i="14"/>
  <c r="AC384" i="14"/>
  <c r="AK252" i="24"/>
  <c r="AD251" i="24"/>
  <c r="AC251" i="24"/>
  <c r="AD365" i="21"/>
  <c r="AK366" i="21"/>
  <c r="AI365" i="21"/>
  <c r="AK389" i="19"/>
  <c r="AC388" i="19"/>
  <c r="AD388" i="19"/>
  <c r="AH357" i="25"/>
  <c r="AD356" i="25"/>
  <c r="AH263" i="27"/>
  <c r="AG352" i="23"/>
  <c r="AC351" i="23"/>
  <c r="AK262" i="20"/>
  <c r="AH352" i="23"/>
  <c r="AD351" i="23"/>
  <c r="AK699" i="26"/>
  <c r="AD698" i="26"/>
  <c r="AE377" i="22"/>
  <c r="AF377" i="22" s="1"/>
  <c r="AG393" i="19"/>
  <c r="AK463" i="23"/>
  <c r="AG391" i="14"/>
  <c r="AL277" i="22"/>
  <c r="AG276" i="22"/>
  <c r="AI276" i="22"/>
  <c r="AG361" i="24"/>
  <c r="AL374" i="21"/>
  <c r="AK355" i="23"/>
  <c r="AG461" i="23"/>
  <c r="AE275" i="22"/>
  <c r="AF275" i="22" s="1"/>
  <c r="AL386" i="22"/>
  <c r="AC275" i="22"/>
  <c r="AD275" i="22"/>
  <c r="AL366" i="27"/>
  <c r="AD365" i="27"/>
  <c r="AL593" i="26"/>
  <c r="AD592" i="26"/>
  <c r="E168" i="26" s="1"/>
  <c r="AB370" i="12"/>
  <c r="AA371" i="12"/>
  <c r="AG260" i="24"/>
  <c r="E148" i="12"/>
  <c r="AK367" i="12"/>
  <c r="AC366" i="12"/>
  <c r="AD366" i="12"/>
  <c r="AB254" i="2"/>
  <c r="AA255" i="2"/>
  <c r="B145" i="2"/>
  <c r="C144" i="2"/>
  <c r="F140" i="25"/>
  <c r="F170" i="19"/>
  <c r="AE366" i="12"/>
  <c r="AF366" i="12" s="1"/>
  <c r="AI367" i="12"/>
  <c r="F136" i="23"/>
  <c r="AE251" i="24"/>
  <c r="AF251" i="24" s="1"/>
  <c r="AI252" i="24"/>
  <c r="AI671" i="25"/>
  <c r="AE670" i="25"/>
  <c r="AF670" i="25" s="1"/>
  <c r="AI280" i="14"/>
  <c r="F165" i="26"/>
  <c r="AI385" i="14"/>
  <c r="AE384" i="14"/>
  <c r="AF384" i="14" s="1"/>
  <c r="AI461" i="25"/>
  <c r="AE460" i="25"/>
  <c r="AF460" i="25" s="1"/>
  <c r="AE455" i="23"/>
  <c r="AF455" i="23" s="1"/>
  <c r="AI456" i="23"/>
  <c r="AE695" i="26"/>
  <c r="AF695" i="26" s="1"/>
  <c r="AI696" i="26"/>
  <c r="AI358" i="24"/>
  <c r="AG261" i="12"/>
  <c r="AE261" i="12" s="1"/>
  <c r="AF261" i="12" s="1"/>
  <c r="AC260" i="12"/>
  <c r="D148" i="12" s="1"/>
  <c r="AE260" i="12"/>
  <c r="AF260" i="12" s="1"/>
  <c r="F148" i="12" s="1"/>
  <c r="AI590" i="22"/>
  <c r="AI283" i="19"/>
  <c r="AE282" i="19"/>
  <c r="AF282" i="19" s="1"/>
  <c r="AI263" i="12"/>
  <c r="AI694" i="22"/>
  <c r="AI260" i="27"/>
  <c r="AI494" i="19"/>
  <c r="AI253" i="2"/>
  <c r="AI255" i="25"/>
  <c r="AI569" i="24"/>
  <c r="AE350" i="23"/>
  <c r="AF350" i="23" s="1"/>
  <c r="AI351" i="23"/>
  <c r="AE364" i="27"/>
  <c r="AF364" i="27" s="1"/>
  <c r="AI365" i="27"/>
  <c r="AH262" i="12"/>
  <c r="AE468" i="27"/>
  <c r="AF468" i="27" s="1"/>
  <c r="AI469" i="27"/>
  <c r="AI247" i="23"/>
  <c r="AI591" i="26"/>
  <c r="AE590" i="26"/>
  <c r="AF590" i="26" s="1"/>
  <c r="AH254" i="2"/>
  <c r="AI567" i="25"/>
  <c r="AG252" i="2"/>
  <c r="AE252" i="2" s="1"/>
  <c r="AF252" i="2" s="1"/>
  <c r="F142" i="2" s="1"/>
  <c r="AC251" i="2"/>
  <c r="D141" i="2" s="1"/>
  <c r="AD251" i="2"/>
  <c r="E141" i="2" s="1"/>
  <c r="AI462" i="24"/>
  <c r="AE461" i="24"/>
  <c r="AF461" i="24" s="1"/>
  <c r="AE251" i="2"/>
  <c r="AF251" i="2" s="1"/>
  <c r="F141" i="2" s="1"/>
  <c r="AI391" i="19"/>
  <c r="AE357" i="25"/>
  <c r="AF357" i="25" s="1"/>
  <c r="AI358" i="25"/>
  <c r="AE259" i="20"/>
  <c r="AF259" i="20" s="1"/>
  <c r="F148" i="20" s="1"/>
  <c r="AI260" i="20"/>
  <c r="AI598" i="19"/>
  <c r="AE597" i="19"/>
  <c r="AF597" i="19" s="1"/>
  <c r="AG693" i="22" l="1"/>
  <c r="AC692" i="22"/>
  <c r="D165" i="22" s="1"/>
  <c r="AD692" i="22"/>
  <c r="E165" i="22" s="1"/>
  <c r="AE692" i="22"/>
  <c r="AF692" i="22" s="1"/>
  <c r="F165" i="22" s="1"/>
  <c r="B154" i="12"/>
  <c r="C153" i="12"/>
  <c r="AE251" i="25"/>
  <c r="AF251" i="25" s="1"/>
  <c r="AA248" i="23"/>
  <c r="AB247" i="23"/>
  <c r="AE365" i="21"/>
  <c r="AF365" i="21" s="1"/>
  <c r="AD282" i="19"/>
  <c r="AG283" i="19"/>
  <c r="AC282" i="19"/>
  <c r="AA459" i="23"/>
  <c r="AB458" i="23"/>
  <c r="AC458" i="23" s="1"/>
  <c r="E171" i="19"/>
  <c r="AB260" i="21"/>
  <c r="AA261" i="21"/>
  <c r="B157" i="21"/>
  <c r="C156" i="21"/>
  <c r="AB466" i="24"/>
  <c r="AA467" i="24"/>
  <c r="AA488" i="26"/>
  <c r="AB487" i="26"/>
  <c r="AC487" i="26" s="1"/>
  <c r="AB385" i="14"/>
  <c r="AA386" i="14"/>
  <c r="AA596" i="26"/>
  <c r="AB595" i="26"/>
  <c r="AB359" i="24"/>
  <c r="AA360" i="24"/>
  <c r="AB470" i="27"/>
  <c r="AA471" i="27"/>
  <c r="AA264" i="20"/>
  <c r="AB263" i="20"/>
  <c r="F166" i="26"/>
  <c r="AC245" i="23"/>
  <c r="D137" i="23" s="1"/>
  <c r="AD245" i="23"/>
  <c r="E137" i="23" s="1"/>
  <c r="AG246" i="23"/>
  <c r="AE245" i="23"/>
  <c r="AF245" i="23" s="1"/>
  <c r="C171" i="14"/>
  <c r="B172" i="14"/>
  <c r="AB493" i="14"/>
  <c r="AC493" i="14" s="1"/>
  <c r="AA494" i="14"/>
  <c r="AA284" i="14"/>
  <c r="AB283" i="14"/>
  <c r="AC462" i="24"/>
  <c r="AG463" i="24"/>
  <c r="AG493" i="19"/>
  <c r="AC493" i="19" s="1"/>
  <c r="AE492" i="19"/>
  <c r="AF492" i="19" s="1"/>
  <c r="F171" i="19" s="1"/>
  <c r="AC492" i="19"/>
  <c r="D171" i="19" s="1"/>
  <c r="AA369" i="27"/>
  <c r="AB368" i="27"/>
  <c r="B151" i="27"/>
  <c r="C150" i="27"/>
  <c r="AB263" i="27"/>
  <c r="AA264" i="27"/>
  <c r="AK471" i="27"/>
  <c r="AC470" i="27"/>
  <c r="AD470" i="27"/>
  <c r="AD258" i="27"/>
  <c r="E146" i="27" s="1"/>
  <c r="AG259" i="27"/>
  <c r="AC258" i="27"/>
  <c r="D146" i="27" s="1"/>
  <c r="AE258" i="27"/>
  <c r="AF258" i="27" s="1"/>
  <c r="F146" i="27" s="1"/>
  <c r="AC365" i="27"/>
  <c r="AG366" i="27"/>
  <c r="AG473" i="27"/>
  <c r="C169" i="26"/>
  <c r="B170" i="26"/>
  <c r="AA280" i="26"/>
  <c r="AB279" i="26"/>
  <c r="AE279" i="26" s="1"/>
  <c r="AF279" i="26" s="1"/>
  <c r="AB701" i="26"/>
  <c r="AA702" i="26"/>
  <c r="AA388" i="26"/>
  <c r="AB387" i="26"/>
  <c r="AE383" i="26"/>
  <c r="AF383" i="26" s="1"/>
  <c r="AI384" i="26"/>
  <c r="AG384" i="26"/>
  <c r="AL385" i="26"/>
  <c r="AD383" i="26"/>
  <c r="AC383" i="26"/>
  <c r="AM281" i="26"/>
  <c r="AI280" i="26"/>
  <c r="AG280" i="26"/>
  <c r="AG593" i="26"/>
  <c r="AD593" i="26" s="1"/>
  <c r="AC592" i="26"/>
  <c r="D168" i="26" s="1"/>
  <c r="AC279" i="26"/>
  <c r="AA278" i="22"/>
  <c r="AB277" i="22"/>
  <c r="AB379" i="22"/>
  <c r="AA380" i="22"/>
  <c r="AB487" i="22"/>
  <c r="AC487" i="22" s="1"/>
  <c r="AA488" i="22"/>
  <c r="AG590" i="22"/>
  <c r="AE590" i="22" s="1"/>
  <c r="AF590" i="22" s="1"/>
  <c r="AD589" i="22"/>
  <c r="AC589" i="22"/>
  <c r="AA697" i="22"/>
  <c r="AB696" i="22"/>
  <c r="AB596" i="22"/>
  <c r="AA597" i="22"/>
  <c r="C168" i="22"/>
  <c r="B169" i="22"/>
  <c r="AK695" i="22"/>
  <c r="AK596" i="22"/>
  <c r="AA367" i="21"/>
  <c r="AB366" i="21"/>
  <c r="AL260" i="21"/>
  <c r="AI259" i="21"/>
  <c r="AE259" i="21" s="1"/>
  <c r="AF259" i="21" s="1"/>
  <c r="F156" i="21" s="1"/>
  <c r="AD260" i="21"/>
  <c r="E157" i="21" s="1"/>
  <c r="AG261" i="21"/>
  <c r="AC260" i="21"/>
  <c r="D157" i="21" s="1"/>
  <c r="AG368" i="21"/>
  <c r="AC367" i="21"/>
  <c r="B154" i="20"/>
  <c r="C153" i="20"/>
  <c r="AD259" i="20"/>
  <c r="E148" i="20" s="1"/>
  <c r="AC259" i="20"/>
  <c r="D148" i="20" s="1"/>
  <c r="AG260" i="20"/>
  <c r="AA495" i="19"/>
  <c r="AB494" i="19"/>
  <c r="AA391" i="19"/>
  <c r="AB390" i="19"/>
  <c r="AE390" i="19" s="1"/>
  <c r="AB706" i="19"/>
  <c r="AC706" i="19"/>
  <c r="AA287" i="19"/>
  <c r="AB286" i="19"/>
  <c r="AD707" i="19"/>
  <c r="AA708" i="19"/>
  <c r="AE705" i="19"/>
  <c r="AB600" i="19"/>
  <c r="AC600" i="19" s="1"/>
  <c r="AA601" i="19"/>
  <c r="C175" i="19"/>
  <c r="B176" i="19"/>
  <c r="AG601" i="19"/>
  <c r="AH600" i="19"/>
  <c r="AD599" i="19"/>
  <c r="AG279" i="14"/>
  <c r="AC278" i="14"/>
  <c r="D168" i="14" s="1"/>
  <c r="AD278" i="14"/>
  <c r="E168" i="14" s="1"/>
  <c r="AE278" i="14"/>
  <c r="AF278" i="14" s="1"/>
  <c r="F168" i="14" s="1"/>
  <c r="AA360" i="25"/>
  <c r="AB359" i="25"/>
  <c r="AA569" i="25"/>
  <c r="AB568" i="25"/>
  <c r="AB462" i="25"/>
  <c r="AA463" i="25"/>
  <c r="AB252" i="25"/>
  <c r="AC252" i="25" s="1"/>
  <c r="AA253" i="25"/>
  <c r="AB672" i="25"/>
  <c r="AA673" i="25"/>
  <c r="C144" i="25"/>
  <c r="B145" i="25"/>
  <c r="AG566" i="25"/>
  <c r="AC565" i="25"/>
  <c r="D141" i="25" s="1"/>
  <c r="AD565" i="25"/>
  <c r="AE565" i="25"/>
  <c r="AF565" i="25" s="1"/>
  <c r="F141" i="25" s="1"/>
  <c r="E141" i="25"/>
  <c r="AK568" i="25"/>
  <c r="AG462" i="25"/>
  <c r="AC461" i="25"/>
  <c r="AC358" i="25"/>
  <c r="AG359" i="25"/>
  <c r="AG255" i="25"/>
  <c r="AA568" i="24"/>
  <c r="AB567" i="24"/>
  <c r="AA254" i="24"/>
  <c r="AB253" i="24"/>
  <c r="B147" i="24"/>
  <c r="C146" i="24"/>
  <c r="AK359" i="24"/>
  <c r="AC358" i="24"/>
  <c r="AG566" i="24"/>
  <c r="AE565" i="24"/>
  <c r="AF565" i="24" s="1"/>
  <c r="F141" i="24" s="1"/>
  <c r="AD565" i="24"/>
  <c r="E141" i="24" s="1"/>
  <c r="AC565" i="24"/>
  <c r="D141" i="24" s="1"/>
  <c r="C142" i="23"/>
  <c r="B143" i="23"/>
  <c r="AH358" i="24"/>
  <c r="AD357" i="24"/>
  <c r="AE357" i="24"/>
  <c r="AF357" i="24" s="1"/>
  <c r="AB354" i="23"/>
  <c r="AA355" i="23"/>
  <c r="AK700" i="26"/>
  <c r="AD699" i="26"/>
  <c r="AH353" i="23"/>
  <c r="AD352" i="23"/>
  <c r="AK263" i="20"/>
  <c r="AG353" i="23"/>
  <c r="AC352" i="23"/>
  <c r="AH264" i="27"/>
  <c r="AH358" i="25"/>
  <c r="AD357" i="25"/>
  <c r="AK569" i="24"/>
  <c r="AK466" i="25"/>
  <c r="AM380" i="22"/>
  <c r="AI379" i="22"/>
  <c r="AG379" i="22"/>
  <c r="AH253" i="25"/>
  <c r="AD252" i="25"/>
  <c r="AE252" i="25"/>
  <c r="AF252" i="25" s="1"/>
  <c r="AG700" i="26"/>
  <c r="AC699" i="26"/>
  <c r="AK390" i="19"/>
  <c r="AC389" i="19"/>
  <c r="AD389" i="19"/>
  <c r="AD366" i="21"/>
  <c r="AK367" i="21"/>
  <c r="AI366" i="21"/>
  <c r="AE366" i="21" s="1"/>
  <c r="AF366" i="21" s="1"/>
  <c r="AK253" i="24"/>
  <c r="AC252" i="24"/>
  <c r="AD252" i="24"/>
  <c r="AK386" i="14"/>
  <c r="AC385" i="14"/>
  <c r="AD385" i="14"/>
  <c r="AH462" i="25"/>
  <c r="AD461" i="25"/>
  <c r="AH463" i="24"/>
  <c r="AD462" i="24"/>
  <c r="AH458" i="23"/>
  <c r="AD457" i="23"/>
  <c r="AB264" i="12"/>
  <c r="AA265" i="12"/>
  <c r="AK674" i="25"/>
  <c r="AG672" i="25"/>
  <c r="AD671" i="25"/>
  <c r="AC671" i="25"/>
  <c r="AC378" i="22"/>
  <c r="AD378" i="22"/>
  <c r="AF389" i="19"/>
  <c r="AE378" i="22"/>
  <c r="AF378" i="22" s="1"/>
  <c r="AL594" i="26"/>
  <c r="AL367" i="27"/>
  <c r="AD366" i="27"/>
  <c r="AG462" i="23"/>
  <c r="AG362" i="24"/>
  <c r="AD276" i="22"/>
  <c r="AC276" i="22"/>
  <c r="AG392" i="14"/>
  <c r="AK464" i="23"/>
  <c r="AG261" i="24"/>
  <c r="AB371" i="12"/>
  <c r="AA372" i="12"/>
  <c r="AL387" i="22"/>
  <c r="AK356" i="23"/>
  <c r="AL375" i="21"/>
  <c r="AL278" i="22"/>
  <c r="AI277" i="22"/>
  <c r="AG277" i="22"/>
  <c r="AG394" i="19"/>
  <c r="AE276" i="22"/>
  <c r="AF276" i="22" s="1"/>
  <c r="AK368" i="12"/>
  <c r="AD367" i="12"/>
  <c r="AC367" i="12"/>
  <c r="AA256" i="2"/>
  <c r="AB255" i="2"/>
  <c r="C145" i="2"/>
  <c r="B146" i="2"/>
  <c r="F149" i="12"/>
  <c r="AE367" i="12"/>
  <c r="AF367" i="12" s="1"/>
  <c r="AI368" i="12"/>
  <c r="AD261" i="12"/>
  <c r="E149" i="12" s="1"/>
  <c r="F137" i="23"/>
  <c r="AI281" i="14"/>
  <c r="AI457" i="23"/>
  <c r="AE456" i="23"/>
  <c r="AF456" i="23" s="1"/>
  <c r="AE671" i="25"/>
  <c r="AF671" i="25" s="1"/>
  <c r="AI672" i="25"/>
  <c r="AI462" i="25"/>
  <c r="AE461" i="25"/>
  <c r="AF461" i="25" s="1"/>
  <c r="AI253" i="24"/>
  <c r="AE252" i="24"/>
  <c r="AF252" i="24" s="1"/>
  <c r="AE696" i="26"/>
  <c r="AF696" i="26" s="1"/>
  <c r="AI697" i="26"/>
  <c r="AI359" i="24"/>
  <c r="AE358" i="24"/>
  <c r="AF358" i="24" s="1"/>
  <c r="AI386" i="14"/>
  <c r="AE385" i="14"/>
  <c r="AF385" i="14" s="1"/>
  <c r="AI256" i="25"/>
  <c r="AI261" i="27"/>
  <c r="AI284" i="19"/>
  <c r="AE283" i="19"/>
  <c r="AF283" i="19" s="1"/>
  <c r="AI591" i="22"/>
  <c r="AH255" i="2"/>
  <c r="AI570" i="24"/>
  <c r="AI254" i="2"/>
  <c r="AI392" i="19"/>
  <c r="AE365" i="27"/>
  <c r="AF365" i="27" s="1"/>
  <c r="AI366" i="27"/>
  <c r="AI359" i="25"/>
  <c r="AE358" i="25"/>
  <c r="AF358" i="25" s="1"/>
  <c r="AE462" i="24"/>
  <c r="AF462" i="24" s="1"/>
  <c r="AI463" i="24"/>
  <c r="AE469" i="27"/>
  <c r="AF469" i="27" s="1"/>
  <c r="AI470" i="27"/>
  <c r="AG253" i="2"/>
  <c r="AC252" i="2"/>
  <c r="D142" i="2" s="1"/>
  <c r="AD252" i="2"/>
  <c r="E142" i="2" s="1"/>
  <c r="AI495" i="19"/>
  <c r="AE591" i="26"/>
  <c r="AF591" i="26" s="1"/>
  <c r="AI592" i="26"/>
  <c r="AH263" i="12"/>
  <c r="AI695" i="22"/>
  <c r="AG262" i="12"/>
  <c r="AC261" i="12"/>
  <c r="D149" i="12" s="1"/>
  <c r="AE598" i="19"/>
  <c r="AF598" i="19" s="1"/>
  <c r="AI599" i="19"/>
  <c r="AI568" i="25"/>
  <c r="AI261" i="20"/>
  <c r="AE260" i="20"/>
  <c r="AF260" i="20" s="1"/>
  <c r="F149" i="20" s="1"/>
  <c r="AI248" i="23"/>
  <c r="AI264" i="12"/>
  <c r="AI352" i="23"/>
  <c r="AE351" i="23"/>
  <c r="AF351" i="23" s="1"/>
  <c r="AG694" i="22" l="1"/>
  <c r="AC693" i="22"/>
  <c r="D166" i="22" s="1"/>
  <c r="AE693" i="22"/>
  <c r="AF693" i="22" s="1"/>
  <c r="F166" i="22" s="1"/>
  <c r="AD693" i="22"/>
  <c r="E166" i="22" s="1"/>
  <c r="AB459" i="23"/>
  <c r="AC459" i="23" s="1"/>
  <c r="AA460" i="23"/>
  <c r="AB248" i="23"/>
  <c r="AA249" i="23"/>
  <c r="B158" i="21"/>
  <c r="C157" i="21"/>
  <c r="AA262" i="21"/>
  <c r="AB261" i="21"/>
  <c r="AG284" i="19"/>
  <c r="AE284" i="19" s="1"/>
  <c r="AF284" i="19" s="1"/>
  <c r="AD283" i="19"/>
  <c r="AC283" i="19"/>
  <c r="D172" i="19" s="1"/>
  <c r="B155" i="12"/>
  <c r="C154" i="12"/>
  <c r="AB471" i="27"/>
  <c r="AA472" i="27"/>
  <c r="AB360" i="24"/>
  <c r="AA361" i="24"/>
  <c r="AB386" i="14"/>
  <c r="AC386" i="14" s="1"/>
  <c r="AA387" i="14"/>
  <c r="AB467" i="24"/>
  <c r="AA468" i="24"/>
  <c r="AA265" i="20"/>
  <c r="AB264" i="20"/>
  <c r="AA597" i="26"/>
  <c r="AB596" i="26"/>
  <c r="AA489" i="26"/>
  <c r="AB488" i="26"/>
  <c r="AC488" i="26" s="1"/>
  <c r="AG247" i="23"/>
  <c r="AC246" i="23"/>
  <c r="D138" i="23" s="1"/>
  <c r="AD246" i="23"/>
  <c r="E138" i="23" s="1"/>
  <c r="AE246" i="23"/>
  <c r="AF246" i="23" s="1"/>
  <c r="AB284" i="14"/>
  <c r="AA285" i="14"/>
  <c r="AB494" i="14"/>
  <c r="AC494" i="14" s="1"/>
  <c r="AA495" i="14"/>
  <c r="C172" i="14"/>
  <c r="B173" i="14"/>
  <c r="AG464" i="24"/>
  <c r="AC463" i="24"/>
  <c r="AF390" i="19"/>
  <c r="AD279" i="26"/>
  <c r="AG494" i="19"/>
  <c r="AD494" i="19" s="1"/>
  <c r="AE493" i="19"/>
  <c r="AF493" i="19" s="1"/>
  <c r="F172" i="19" s="1"/>
  <c r="AD493" i="19"/>
  <c r="E172" i="19" s="1"/>
  <c r="AB369" i="27"/>
  <c r="AA370" i="27"/>
  <c r="B152" i="27"/>
  <c r="C151" i="27"/>
  <c r="AA265" i="27"/>
  <c r="AB264" i="27"/>
  <c r="AK472" i="27"/>
  <c r="AD471" i="27"/>
  <c r="AC471" i="27"/>
  <c r="AD259" i="27"/>
  <c r="E147" i="27" s="1"/>
  <c r="AG260" i="27"/>
  <c r="AC259" i="27"/>
  <c r="D147" i="27" s="1"/>
  <c r="AE259" i="27"/>
  <c r="AF259" i="27" s="1"/>
  <c r="F147" i="27" s="1"/>
  <c r="AG474" i="27"/>
  <c r="AC366" i="27"/>
  <c r="AG367" i="27"/>
  <c r="AD367" i="27" s="1"/>
  <c r="C170" i="26"/>
  <c r="B171" i="26"/>
  <c r="AB388" i="26"/>
  <c r="AA389" i="26"/>
  <c r="AB280" i="26"/>
  <c r="AE280" i="26" s="1"/>
  <c r="AF280" i="26" s="1"/>
  <c r="AA281" i="26"/>
  <c r="E169" i="26"/>
  <c r="AA703" i="26"/>
  <c r="AB702" i="26"/>
  <c r="AE384" i="26"/>
  <c r="AF384" i="26" s="1"/>
  <c r="AC384" i="26"/>
  <c r="AD384" i="26"/>
  <c r="AG385" i="26"/>
  <c r="AL386" i="26"/>
  <c r="AI385" i="26"/>
  <c r="AD280" i="26"/>
  <c r="AC280" i="26"/>
  <c r="AI281" i="26"/>
  <c r="AG281" i="26"/>
  <c r="AM282" i="26"/>
  <c r="AG594" i="26"/>
  <c r="AD594" i="26" s="1"/>
  <c r="AC593" i="26"/>
  <c r="D169" i="26" s="1"/>
  <c r="AG591" i="22"/>
  <c r="AD590" i="22"/>
  <c r="AC590" i="22"/>
  <c r="AA279" i="22"/>
  <c r="AB278" i="22"/>
  <c r="AA489" i="22"/>
  <c r="AB488" i="22"/>
  <c r="AC488" i="22" s="1"/>
  <c r="AB380" i="22"/>
  <c r="AA381" i="22"/>
  <c r="AB697" i="22"/>
  <c r="AA698" i="22"/>
  <c r="AB597" i="22"/>
  <c r="AA598" i="22"/>
  <c r="C169" i="22"/>
  <c r="B170" i="22"/>
  <c r="AE277" i="22"/>
  <c r="AF277" i="22" s="1"/>
  <c r="AK696" i="22"/>
  <c r="AK597" i="22"/>
  <c r="AB367" i="21"/>
  <c r="AD367" i="21" s="1"/>
  <c r="AA368" i="21"/>
  <c r="AL261" i="21"/>
  <c r="AI260" i="21"/>
  <c r="AE260" i="21" s="1"/>
  <c r="AF260" i="21" s="1"/>
  <c r="F157" i="21" s="1"/>
  <c r="AC368" i="21"/>
  <c r="AG369" i="21"/>
  <c r="AG262" i="21"/>
  <c r="AC261" i="21"/>
  <c r="D158" i="21" s="1"/>
  <c r="AD261" i="21"/>
  <c r="E158" i="21" s="1"/>
  <c r="C154" i="20"/>
  <c r="B155" i="20"/>
  <c r="AG261" i="20"/>
  <c r="AE261" i="20" s="1"/>
  <c r="AF261" i="20" s="1"/>
  <c r="F150" i="20" s="1"/>
  <c r="AD260" i="20"/>
  <c r="E149" i="20" s="1"/>
  <c r="AC260" i="20"/>
  <c r="D149" i="20" s="1"/>
  <c r="AA392" i="19"/>
  <c r="AB391" i="19"/>
  <c r="AE391" i="19" s="1"/>
  <c r="AA496" i="19"/>
  <c r="AB495" i="19"/>
  <c r="AB707" i="19"/>
  <c r="AC707" i="19"/>
  <c r="AA288" i="19"/>
  <c r="AB287" i="19"/>
  <c r="AE706" i="19"/>
  <c r="AD708" i="19"/>
  <c r="AA709" i="19"/>
  <c r="B177" i="19"/>
  <c r="C176" i="19"/>
  <c r="AB601" i="19"/>
  <c r="AC601" i="19" s="1"/>
  <c r="AA602" i="19"/>
  <c r="AG602" i="19"/>
  <c r="AH601" i="19"/>
  <c r="AD600" i="19"/>
  <c r="AG280" i="14"/>
  <c r="AC279" i="14"/>
  <c r="D169" i="14" s="1"/>
  <c r="AD279" i="14"/>
  <c r="E169" i="14" s="1"/>
  <c r="AE279" i="14"/>
  <c r="AF279" i="14" s="1"/>
  <c r="F169" i="14" s="1"/>
  <c r="AA570" i="25"/>
  <c r="AB569" i="25"/>
  <c r="AA361" i="25"/>
  <c r="AB360" i="25"/>
  <c r="AA674" i="25"/>
  <c r="AB673" i="25"/>
  <c r="AA254" i="25"/>
  <c r="AB253" i="25"/>
  <c r="AC253" i="25" s="1"/>
  <c r="AA464" i="25"/>
  <c r="AB463" i="25"/>
  <c r="B146" i="25"/>
  <c r="C145" i="25"/>
  <c r="AG567" i="25"/>
  <c r="AD566" i="25"/>
  <c r="E142" i="25" s="1"/>
  <c r="AC566" i="25"/>
  <c r="D142" i="25" s="1"/>
  <c r="AE566" i="25"/>
  <c r="AF566" i="25" s="1"/>
  <c r="F142" i="25" s="1"/>
  <c r="AK569" i="25"/>
  <c r="AG463" i="25"/>
  <c r="AC462" i="25"/>
  <c r="AG256" i="25"/>
  <c r="AG360" i="25"/>
  <c r="AC359" i="25"/>
  <c r="AB254" i="24"/>
  <c r="AA255" i="24"/>
  <c r="AB568" i="24"/>
  <c r="AA569" i="24"/>
  <c r="B148" i="24"/>
  <c r="C147" i="24"/>
  <c r="AK360" i="24"/>
  <c r="AC359" i="24"/>
  <c r="AG567" i="24"/>
  <c r="AE566" i="24"/>
  <c r="AF566" i="24" s="1"/>
  <c r="F142" i="24" s="1"/>
  <c r="AC566" i="24"/>
  <c r="D142" i="24" s="1"/>
  <c r="AD566" i="24"/>
  <c r="E142" i="24" s="1"/>
  <c r="B144" i="23"/>
  <c r="C143" i="23"/>
  <c r="AH359" i="24"/>
  <c r="AE359" i="24" s="1"/>
  <c r="AF359" i="24" s="1"/>
  <c r="AD358" i="24"/>
  <c r="AA356" i="23"/>
  <c r="AB355" i="23"/>
  <c r="AK675" i="25"/>
  <c r="AH459" i="23"/>
  <c r="AD458" i="23"/>
  <c r="AH464" i="24"/>
  <c r="AD463" i="24"/>
  <c r="AH463" i="25"/>
  <c r="AD462" i="25"/>
  <c r="AH254" i="25"/>
  <c r="AK467" i="25"/>
  <c r="AK570" i="24"/>
  <c r="AH359" i="25"/>
  <c r="AD358" i="25"/>
  <c r="AH265" i="27"/>
  <c r="AG354" i="23"/>
  <c r="AC353" i="23"/>
  <c r="AK264" i="20"/>
  <c r="AH354" i="23"/>
  <c r="AD353" i="23"/>
  <c r="AK701" i="26"/>
  <c r="AD700" i="26"/>
  <c r="AE379" i="22"/>
  <c r="AF379" i="22" s="1"/>
  <c r="AG673" i="25"/>
  <c r="AC672" i="25"/>
  <c r="AD672" i="25"/>
  <c r="AB265" i="12"/>
  <c r="AA266" i="12"/>
  <c r="AK387" i="14"/>
  <c r="AK254" i="24"/>
  <c r="AD253" i="24"/>
  <c r="AC253" i="24"/>
  <c r="AK368" i="21"/>
  <c r="AI367" i="21"/>
  <c r="AK391" i="19"/>
  <c r="AD390" i="19"/>
  <c r="AC390" i="19"/>
  <c r="AC700" i="26"/>
  <c r="AG701" i="26"/>
  <c r="AC379" i="22"/>
  <c r="AD379" i="22"/>
  <c r="AM381" i="22"/>
  <c r="AI380" i="22"/>
  <c r="AG380" i="22"/>
  <c r="AG395" i="19"/>
  <c r="AD277" i="22"/>
  <c r="AC277" i="22"/>
  <c r="AL279" i="22"/>
  <c r="AI278" i="22"/>
  <c r="AG278" i="22"/>
  <c r="AL376" i="21"/>
  <c r="AB372" i="12"/>
  <c r="AA373" i="12"/>
  <c r="AK465" i="23"/>
  <c r="AG393" i="14"/>
  <c r="AG463" i="23"/>
  <c r="AK357" i="23"/>
  <c r="AL388" i="22"/>
  <c r="AG262" i="24"/>
  <c r="AG363" i="24"/>
  <c r="AL368" i="27"/>
  <c r="AL595" i="26"/>
  <c r="AK369" i="12"/>
  <c r="AC368" i="12"/>
  <c r="AD368" i="12"/>
  <c r="AA257" i="2"/>
  <c r="AB256" i="2"/>
  <c r="B147" i="2"/>
  <c r="C146" i="2"/>
  <c r="F138" i="23"/>
  <c r="AI369" i="12"/>
  <c r="AE368" i="12"/>
  <c r="AF368" i="12" s="1"/>
  <c r="F167" i="26"/>
  <c r="AE462" i="25"/>
  <c r="AF462" i="25" s="1"/>
  <c r="AI463" i="25"/>
  <c r="AE672" i="25"/>
  <c r="AF672" i="25" s="1"/>
  <c r="AI673" i="25"/>
  <c r="AE697" i="26"/>
  <c r="AF697" i="26" s="1"/>
  <c r="AI698" i="26"/>
  <c r="AI458" i="23"/>
  <c r="AE457" i="23"/>
  <c r="AF457" i="23" s="1"/>
  <c r="AI254" i="24"/>
  <c r="AE253" i="24"/>
  <c r="AF253" i="24" s="1"/>
  <c r="AI282" i="14"/>
  <c r="AI360" i="24"/>
  <c r="AI387" i="14"/>
  <c r="AE591" i="22"/>
  <c r="AF591" i="22" s="1"/>
  <c r="AI592" i="22"/>
  <c r="AI265" i="12"/>
  <c r="AG263" i="12"/>
  <c r="AD263" i="12" s="1"/>
  <c r="AC262" i="12"/>
  <c r="D150" i="12" s="1"/>
  <c r="AI353" i="23"/>
  <c r="AE352" i="23"/>
  <c r="AF352" i="23" s="1"/>
  <c r="AG254" i="2"/>
  <c r="AE254" i="2" s="1"/>
  <c r="AF254" i="2" s="1"/>
  <c r="F144" i="2" s="1"/>
  <c r="AC253" i="2"/>
  <c r="D143" i="2" s="1"/>
  <c r="AD253" i="2"/>
  <c r="E143" i="2" s="1"/>
  <c r="AE253" i="2"/>
  <c r="AF253" i="2" s="1"/>
  <c r="F143" i="2" s="1"/>
  <c r="AE470" i="27"/>
  <c r="AF470" i="27" s="1"/>
  <c r="AI471" i="27"/>
  <c r="AI255" i="2"/>
  <c r="AI696" i="22"/>
  <c r="AI496" i="19"/>
  <c r="AI464" i="24"/>
  <c r="AE463" i="24"/>
  <c r="AF463" i="24" s="1"/>
  <c r="AI571" i="24"/>
  <c r="AI262" i="27"/>
  <c r="AI262" i="20"/>
  <c r="AI393" i="19"/>
  <c r="AI285" i="19"/>
  <c r="AI569" i="25"/>
  <c r="AE262" i="12"/>
  <c r="AF262" i="12" s="1"/>
  <c r="F150" i="12" s="1"/>
  <c r="AI249" i="23"/>
  <c r="AE599" i="19"/>
  <c r="AF599" i="19" s="1"/>
  <c r="AI600" i="19"/>
  <c r="AD262" i="12"/>
  <c r="E150" i="12" s="1"/>
  <c r="AI593" i="26"/>
  <c r="AE592" i="26"/>
  <c r="AF592" i="26" s="1"/>
  <c r="AI360" i="25"/>
  <c r="AE359" i="25"/>
  <c r="AF359" i="25" s="1"/>
  <c r="AE366" i="27"/>
  <c r="AF366" i="27" s="1"/>
  <c r="AI367" i="27"/>
  <c r="AH264" i="12"/>
  <c r="AH256" i="2"/>
  <c r="AI257" i="25"/>
  <c r="AG695" i="22" l="1"/>
  <c r="AE694" i="22"/>
  <c r="AF694" i="22" s="1"/>
  <c r="F167" i="22" s="1"/>
  <c r="AC694" i="22"/>
  <c r="D167" i="22" s="1"/>
  <c r="AD694" i="22"/>
  <c r="E167" i="22"/>
  <c r="AB249" i="23"/>
  <c r="AA250" i="23"/>
  <c r="AE386" i="14"/>
  <c r="AF386" i="14" s="1"/>
  <c r="AE367" i="21"/>
  <c r="AF367" i="21" s="1"/>
  <c r="AD386" i="14"/>
  <c r="AA263" i="21"/>
  <c r="AB262" i="21"/>
  <c r="AA461" i="23"/>
  <c r="AB460" i="23"/>
  <c r="AC460" i="23" s="1"/>
  <c r="E173" i="19"/>
  <c r="C155" i="12"/>
  <c r="B156" i="12"/>
  <c r="AG285" i="19"/>
  <c r="AC284" i="19"/>
  <c r="AD284" i="19"/>
  <c r="E170" i="26"/>
  <c r="AE385" i="26"/>
  <c r="AF385" i="26" s="1"/>
  <c r="C158" i="21"/>
  <c r="B159" i="21"/>
  <c r="AA469" i="24"/>
  <c r="AB468" i="24"/>
  <c r="AB387" i="14"/>
  <c r="AA388" i="14"/>
  <c r="AA362" i="24"/>
  <c r="AB361" i="24"/>
  <c r="AA473" i="27"/>
  <c r="AB472" i="27"/>
  <c r="AB489" i="26"/>
  <c r="AC489" i="26" s="1"/>
  <c r="AA490" i="26"/>
  <c r="AB597" i="26"/>
  <c r="AA598" i="26"/>
  <c r="AA266" i="20"/>
  <c r="AB265" i="20"/>
  <c r="AD247" i="23"/>
  <c r="E139" i="23" s="1"/>
  <c r="AG248" i="23"/>
  <c r="AC247" i="23"/>
  <c r="D139" i="23" s="1"/>
  <c r="AE247" i="23"/>
  <c r="AF247" i="23" s="1"/>
  <c r="AF391" i="19"/>
  <c r="C173" i="14"/>
  <c r="B174" i="14"/>
  <c r="AA496" i="14"/>
  <c r="AB495" i="14"/>
  <c r="AC495" i="14" s="1"/>
  <c r="AB285" i="14"/>
  <c r="AA286" i="14"/>
  <c r="AC464" i="24"/>
  <c r="AG465" i="24"/>
  <c r="AC494" i="19"/>
  <c r="D173" i="19" s="1"/>
  <c r="AE494" i="19"/>
  <c r="AF494" i="19" s="1"/>
  <c r="F173" i="19" s="1"/>
  <c r="AG495" i="19"/>
  <c r="AC495" i="19" s="1"/>
  <c r="AB370" i="27"/>
  <c r="AA371" i="27"/>
  <c r="C152" i="27"/>
  <c r="B153" i="27"/>
  <c r="AB265" i="27"/>
  <c r="AA266" i="27"/>
  <c r="AK473" i="27"/>
  <c r="AD472" i="27"/>
  <c r="AC472" i="27"/>
  <c r="AC260" i="27"/>
  <c r="D148" i="27" s="1"/>
  <c r="AG261" i="27"/>
  <c r="AD260" i="27"/>
  <c r="E148" i="27" s="1"/>
  <c r="AE260" i="27"/>
  <c r="AF260" i="27" s="1"/>
  <c r="F148" i="27" s="1"/>
  <c r="AG368" i="27"/>
  <c r="AD368" i="27" s="1"/>
  <c r="AC367" i="27"/>
  <c r="AG475" i="27"/>
  <c r="C171" i="26"/>
  <c r="B172" i="26"/>
  <c r="AB703" i="26"/>
  <c r="AA704" i="26"/>
  <c r="AB281" i="26"/>
  <c r="AD281" i="26" s="1"/>
  <c r="AA282" i="26"/>
  <c r="AB389" i="26"/>
  <c r="AA390" i="26"/>
  <c r="AE281" i="26"/>
  <c r="AF281" i="26" s="1"/>
  <c r="AD385" i="26"/>
  <c r="AC385" i="26"/>
  <c r="AI386" i="26"/>
  <c r="AL387" i="26"/>
  <c r="AG386" i="26"/>
  <c r="AG282" i="26"/>
  <c r="AI282" i="26"/>
  <c r="AM283" i="26"/>
  <c r="AG595" i="26"/>
  <c r="AC594" i="26"/>
  <c r="D170" i="26" s="1"/>
  <c r="AC281" i="26"/>
  <c r="AB381" i="22"/>
  <c r="AA382" i="22"/>
  <c r="AG592" i="22"/>
  <c r="AD591" i="22"/>
  <c r="AC591" i="22"/>
  <c r="AA490" i="22"/>
  <c r="AB489" i="22"/>
  <c r="AC489" i="22" s="1"/>
  <c r="AA280" i="22"/>
  <c r="AB279" i="22"/>
  <c r="AB598" i="22"/>
  <c r="AA599" i="22"/>
  <c r="AA699" i="22"/>
  <c r="AB698" i="22"/>
  <c r="C170" i="22"/>
  <c r="B171" i="22"/>
  <c r="AE278" i="22"/>
  <c r="AF278" i="22" s="1"/>
  <c r="AE380" i="22"/>
  <c r="AF380" i="22" s="1"/>
  <c r="AK598" i="22"/>
  <c r="AK697" i="22"/>
  <c r="AB368" i="21"/>
  <c r="AA369" i="21"/>
  <c r="AI261" i="21"/>
  <c r="AE261" i="21" s="1"/>
  <c r="AF261" i="21" s="1"/>
  <c r="F158" i="21" s="1"/>
  <c r="AL262" i="21"/>
  <c r="AD262" i="21" s="1"/>
  <c r="E159" i="21" s="1"/>
  <c r="AG263" i="21"/>
  <c r="AC262" i="21"/>
  <c r="D159" i="21" s="1"/>
  <c r="AC369" i="21"/>
  <c r="AG370" i="21"/>
  <c r="C155" i="20"/>
  <c r="B156" i="20"/>
  <c r="AC261" i="20"/>
  <c r="D150" i="20" s="1"/>
  <c r="AG262" i="20"/>
  <c r="AD261" i="20"/>
  <c r="E150" i="20" s="1"/>
  <c r="AA497" i="19"/>
  <c r="AB496" i="19"/>
  <c r="AB392" i="19"/>
  <c r="AE392" i="19" s="1"/>
  <c r="AA393" i="19"/>
  <c r="AA710" i="19"/>
  <c r="AD709" i="19"/>
  <c r="AB288" i="19"/>
  <c r="AA289" i="19"/>
  <c r="AE707" i="19"/>
  <c r="AB708" i="19"/>
  <c r="AC708" i="19"/>
  <c r="B178" i="19"/>
  <c r="C177" i="19"/>
  <c r="AB602" i="19"/>
  <c r="AC602" i="19" s="1"/>
  <c r="AA603" i="19"/>
  <c r="AG603" i="19"/>
  <c r="AH602" i="19"/>
  <c r="AD601" i="19"/>
  <c r="AG281" i="14"/>
  <c r="AC280" i="14"/>
  <c r="D170" i="14" s="1"/>
  <c r="AD280" i="14"/>
  <c r="E170" i="14" s="1"/>
  <c r="AE280" i="14"/>
  <c r="AF280" i="14" s="1"/>
  <c r="F170" i="14" s="1"/>
  <c r="AB361" i="25"/>
  <c r="AA362" i="25"/>
  <c r="AA571" i="25"/>
  <c r="AB570" i="25"/>
  <c r="AD253" i="25"/>
  <c r="AA465" i="25"/>
  <c r="AB464" i="25"/>
  <c r="AA255" i="25"/>
  <c r="AB254" i="25"/>
  <c r="AC254" i="25" s="1"/>
  <c r="AB674" i="25"/>
  <c r="AA675" i="25"/>
  <c r="AE253" i="25"/>
  <c r="AF253" i="25" s="1"/>
  <c r="C146" i="25"/>
  <c r="B147" i="25"/>
  <c r="AG568" i="25"/>
  <c r="AD567" i="25"/>
  <c r="E143" i="25" s="1"/>
  <c r="AE567" i="25"/>
  <c r="AF567" i="25" s="1"/>
  <c r="F143" i="25" s="1"/>
  <c r="AC567" i="25"/>
  <c r="D143" i="25" s="1"/>
  <c r="AK570" i="25"/>
  <c r="AG464" i="25"/>
  <c r="AC463" i="25"/>
  <c r="AC360" i="25"/>
  <c r="AG361" i="25"/>
  <c r="AG257" i="25"/>
  <c r="AA570" i="24"/>
  <c r="AB569" i="24"/>
  <c r="AB255" i="24"/>
  <c r="AA256" i="24"/>
  <c r="B149" i="24"/>
  <c r="C148" i="24"/>
  <c r="AK361" i="24"/>
  <c r="AC360" i="24"/>
  <c r="AG568" i="24"/>
  <c r="AE567" i="24"/>
  <c r="AF567" i="24" s="1"/>
  <c r="F143" i="24" s="1"/>
  <c r="AC567" i="24"/>
  <c r="D143" i="24" s="1"/>
  <c r="AD567" i="24"/>
  <c r="E143" i="24" s="1"/>
  <c r="C144" i="23"/>
  <c r="B145" i="23"/>
  <c r="AH360" i="24"/>
  <c r="AD359" i="24"/>
  <c r="AA357" i="23"/>
  <c r="AB356" i="23"/>
  <c r="AC701" i="26"/>
  <c r="AG702" i="26"/>
  <c r="AK392" i="19"/>
  <c r="AC391" i="19"/>
  <c r="AD391" i="19"/>
  <c r="AD368" i="21"/>
  <c r="AK369" i="21"/>
  <c r="AI368" i="21"/>
  <c r="AE368" i="21" s="1"/>
  <c r="AF368" i="21" s="1"/>
  <c r="AK255" i="24"/>
  <c r="AC254" i="24"/>
  <c r="AD254" i="24"/>
  <c r="AK388" i="14"/>
  <c r="AD387" i="14"/>
  <c r="AC387" i="14"/>
  <c r="AK571" i="24"/>
  <c r="AK468" i="25"/>
  <c r="AK676" i="25"/>
  <c r="AC380" i="22"/>
  <c r="AD380" i="22"/>
  <c r="AI381" i="22"/>
  <c r="AM382" i="22"/>
  <c r="AG381" i="22"/>
  <c r="AB266" i="12"/>
  <c r="AA267" i="12"/>
  <c r="AG674" i="25"/>
  <c r="AD673" i="25"/>
  <c r="AC673" i="25"/>
  <c r="AK702" i="26"/>
  <c r="AD701" i="26"/>
  <c r="AH355" i="23"/>
  <c r="AD354" i="23"/>
  <c r="AK265" i="20"/>
  <c r="AG355" i="23"/>
  <c r="AC354" i="23"/>
  <c r="AH266" i="27"/>
  <c r="AH360" i="25"/>
  <c r="AD359" i="25"/>
  <c r="AH255" i="25"/>
  <c r="AE254" i="25"/>
  <c r="AF254" i="25" s="1"/>
  <c r="AH464" i="25"/>
  <c r="AD463" i="25"/>
  <c r="AH465" i="24"/>
  <c r="AD464" i="24"/>
  <c r="AH460" i="23"/>
  <c r="AD459" i="23"/>
  <c r="AL596" i="26"/>
  <c r="AD595" i="26"/>
  <c r="AL369" i="27"/>
  <c r="AG364" i="24"/>
  <c r="AL389" i="22"/>
  <c r="AK358" i="23"/>
  <c r="AG394" i="14"/>
  <c r="AK466" i="23"/>
  <c r="AL377" i="21"/>
  <c r="AD278" i="22"/>
  <c r="AC278" i="22"/>
  <c r="AL280" i="22"/>
  <c r="AG279" i="22"/>
  <c r="AI279" i="22"/>
  <c r="AG263" i="24"/>
  <c r="AG464" i="23"/>
  <c r="AB373" i="12"/>
  <c r="AA374" i="12"/>
  <c r="AG396" i="19"/>
  <c r="E151" i="12"/>
  <c r="AK370" i="12"/>
  <c r="AC369" i="12"/>
  <c r="AD369" i="12"/>
  <c r="AB257" i="2"/>
  <c r="AA258" i="2"/>
  <c r="C147" i="2"/>
  <c r="B148" i="2"/>
  <c r="F168" i="26"/>
  <c r="F139" i="23"/>
  <c r="AE369" i="12"/>
  <c r="AF369" i="12" s="1"/>
  <c r="AI370" i="12"/>
  <c r="AI388" i="14"/>
  <c r="AE387" i="14"/>
  <c r="AF387" i="14" s="1"/>
  <c r="AE458" i="23"/>
  <c r="AF458" i="23" s="1"/>
  <c r="AI459" i="23"/>
  <c r="AI255" i="24"/>
  <c r="AE254" i="24"/>
  <c r="AF254" i="24" s="1"/>
  <c r="AE360" i="24"/>
  <c r="AF360" i="24" s="1"/>
  <c r="AI361" i="24"/>
  <c r="AI283" i="14"/>
  <c r="AI674" i="25"/>
  <c r="AE673" i="25"/>
  <c r="AF673" i="25" s="1"/>
  <c r="AI699" i="26"/>
  <c r="AE698" i="26"/>
  <c r="AF698" i="26" s="1"/>
  <c r="AE463" i="25"/>
  <c r="AF463" i="25" s="1"/>
  <c r="AI464" i="25"/>
  <c r="AC263" i="12"/>
  <c r="D151" i="12" s="1"/>
  <c r="AG264" i="12"/>
  <c r="AD264" i="12" s="1"/>
  <c r="AE263" i="12"/>
  <c r="AF263" i="12" s="1"/>
  <c r="F151" i="12" s="1"/>
  <c r="AH265" i="12"/>
  <c r="AI361" i="25"/>
  <c r="AE360" i="25"/>
  <c r="AF360" i="25" s="1"/>
  <c r="AI394" i="19"/>
  <c r="AI258" i="25"/>
  <c r="AI354" i="23"/>
  <c r="AE353" i="23"/>
  <c r="AF353" i="23" s="1"/>
  <c r="AI266" i="12"/>
  <c r="AH257" i="2"/>
  <c r="AI570" i="25"/>
  <c r="AI497" i="19"/>
  <c r="AC254" i="2"/>
  <c r="D144" i="2" s="1"/>
  <c r="AG255" i="2"/>
  <c r="AE255" i="2" s="1"/>
  <c r="AF255" i="2" s="1"/>
  <c r="F145" i="2" s="1"/>
  <c r="AD254" i="2"/>
  <c r="E144" i="2" s="1"/>
  <c r="AI572" i="24"/>
  <c r="AI465" i="24"/>
  <c r="AE464" i="24"/>
  <c r="AF464" i="24" s="1"/>
  <c r="AE593" i="26"/>
  <c r="AF593" i="26" s="1"/>
  <c r="AI594" i="26"/>
  <c r="AI263" i="27"/>
  <c r="AI472" i="27"/>
  <c r="AE471" i="27"/>
  <c r="AF471" i="27" s="1"/>
  <c r="AE592" i="22"/>
  <c r="AF592" i="22" s="1"/>
  <c r="AI593" i="22"/>
  <c r="AI250" i="23"/>
  <c r="AE262" i="20"/>
  <c r="AF262" i="20" s="1"/>
  <c r="F151" i="20" s="1"/>
  <c r="AI263" i="20"/>
  <c r="AI256" i="2"/>
  <c r="AI368" i="27"/>
  <c r="AE367" i="27"/>
  <c r="AF367" i="27" s="1"/>
  <c r="AI601" i="19"/>
  <c r="AE600" i="19"/>
  <c r="AF600" i="19" s="1"/>
  <c r="AI286" i="19"/>
  <c r="AE285" i="19"/>
  <c r="AF285" i="19" s="1"/>
  <c r="AI697" i="22"/>
  <c r="AG696" i="22" l="1"/>
  <c r="AE695" i="22"/>
  <c r="AF695" i="22" s="1"/>
  <c r="F168" i="22" s="1"/>
  <c r="AD695" i="22"/>
  <c r="E168" i="22" s="1"/>
  <c r="AC695" i="22"/>
  <c r="D168" i="22" s="1"/>
  <c r="E171" i="26"/>
  <c r="B157" i="12"/>
  <c r="C156" i="12"/>
  <c r="AA264" i="21"/>
  <c r="AB263" i="21"/>
  <c r="AD263" i="21" s="1"/>
  <c r="E160" i="21" s="1"/>
  <c r="AD254" i="25"/>
  <c r="AB461" i="23"/>
  <c r="AC461" i="23" s="1"/>
  <c r="AA462" i="23"/>
  <c r="AB250" i="23"/>
  <c r="AA251" i="23"/>
  <c r="C159" i="21"/>
  <c r="B160" i="21"/>
  <c r="AC285" i="19"/>
  <c r="D174" i="19" s="1"/>
  <c r="AG286" i="19"/>
  <c r="AD285" i="19"/>
  <c r="AB598" i="26"/>
  <c r="AA599" i="26"/>
  <c r="AA491" i="26"/>
  <c r="AB490" i="26"/>
  <c r="AC490" i="26" s="1"/>
  <c r="AB388" i="14"/>
  <c r="AA389" i="14"/>
  <c r="AA267" i="20"/>
  <c r="AB266" i="20"/>
  <c r="AA474" i="27"/>
  <c r="AB473" i="27"/>
  <c r="AC473" i="27" s="1"/>
  <c r="AB362" i="24"/>
  <c r="AA363" i="24"/>
  <c r="AA470" i="24"/>
  <c r="AB469" i="24"/>
  <c r="AG249" i="23"/>
  <c r="AD248" i="23"/>
  <c r="E140" i="23" s="1"/>
  <c r="AC248" i="23"/>
  <c r="D140" i="23" s="1"/>
  <c r="AE248" i="23"/>
  <c r="AF248" i="23" s="1"/>
  <c r="AF392" i="19"/>
  <c r="AA497" i="14"/>
  <c r="AB496" i="14"/>
  <c r="AC496" i="14" s="1"/>
  <c r="AA287" i="14"/>
  <c r="AB286" i="14"/>
  <c r="B175" i="14"/>
  <c r="C174" i="14"/>
  <c r="AG466" i="24"/>
  <c r="AC465" i="24"/>
  <c r="AD495" i="19"/>
  <c r="E174" i="19" s="1"/>
  <c r="AE495" i="19"/>
  <c r="AF495" i="19" s="1"/>
  <c r="F174" i="19" s="1"/>
  <c r="AG496" i="19"/>
  <c r="AB371" i="27"/>
  <c r="AA372" i="27"/>
  <c r="B154" i="27"/>
  <c r="C153" i="27"/>
  <c r="AB266" i="27"/>
  <c r="AA267" i="27"/>
  <c r="AD261" i="27"/>
  <c r="E149" i="27" s="1"/>
  <c r="AC261" i="27"/>
  <c r="D149" i="27" s="1"/>
  <c r="AG262" i="27"/>
  <c r="AE261" i="27"/>
  <c r="AF261" i="27" s="1"/>
  <c r="F149" i="27" s="1"/>
  <c r="AK474" i="27"/>
  <c r="AD473" i="27"/>
  <c r="AG476" i="27"/>
  <c r="AC368" i="27"/>
  <c r="AG369" i="27"/>
  <c r="B173" i="26"/>
  <c r="C172" i="26"/>
  <c r="AB390" i="26"/>
  <c r="AA391" i="26"/>
  <c r="AB282" i="26"/>
  <c r="AA283" i="26"/>
  <c r="AB704" i="26"/>
  <c r="AA705" i="26"/>
  <c r="AE282" i="26"/>
  <c r="AF282" i="26" s="1"/>
  <c r="AC386" i="26"/>
  <c r="AD386" i="26"/>
  <c r="AE386" i="26"/>
  <c r="AF386" i="26" s="1"/>
  <c r="AG387" i="26"/>
  <c r="AI387" i="26"/>
  <c r="AL388" i="26"/>
  <c r="AI283" i="26"/>
  <c r="AM284" i="26"/>
  <c r="AG283" i="26"/>
  <c r="AC282" i="26"/>
  <c r="AD282" i="26"/>
  <c r="AG596" i="26"/>
  <c r="AC595" i="26"/>
  <c r="D171" i="26" s="1"/>
  <c r="AG593" i="22"/>
  <c r="AC592" i="22"/>
  <c r="AD592" i="22"/>
  <c r="AB280" i="22"/>
  <c r="AA281" i="22"/>
  <c r="AA491" i="22"/>
  <c r="AB490" i="22"/>
  <c r="AC490" i="22" s="1"/>
  <c r="AA383" i="22"/>
  <c r="AB382" i="22"/>
  <c r="AA700" i="22"/>
  <c r="AB699" i="22"/>
  <c r="AB599" i="22"/>
  <c r="AA600" i="22"/>
  <c r="B172" i="22"/>
  <c r="C171" i="22"/>
  <c r="AE279" i="22"/>
  <c r="AF279" i="22" s="1"/>
  <c r="AK698" i="22"/>
  <c r="AK599" i="22"/>
  <c r="AA370" i="21"/>
  <c r="AB369" i="21"/>
  <c r="AD369" i="21" s="1"/>
  <c r="AL263" i="21"/>
  <c r="AI262" i="21"/>
  <c r="AE262" i="21" s="1"/>
  <c r="AF262" i="21" s="1"/>
  <c r="F159" i="21" s="1"/>
  <c r="AC370" i="21"/>
  <c r="AG371" i="21"/>
  <c r="AC263" i="21"/>
  <c r="D160" i="21" s="1"/>
  <c r="AG264" i="21"/>
  <c r="B157" i="20"/>
  <c r="C156" i="20"/>
  <c r="AD262" i="20"/>
  <c r="E151" i="20" s="1"/>
  <c r="AG263" i="20"/>
  <c r="AE263" i="20" s="1"/>
  <c r="AF263" i="20" s="1"/>
  <c r="F152" i="20" s="1"/>
  <c r="AC262" i="20"/>
  <c r="D151" i="20" s="1"/>
  <c r="AB497" i="19"/>
  <c r="AA498" i="19"/>
  <c r="AB393" i="19"/>
  <c r="AE393" i="19" s="1"/>
  <c r="AA394" i="19"/>
  <c r="AD710" i="19"/>
  <c r="AA711" i="19"/>
  <c r="AA290" i="19"/>
  <c r="AB289" i="19"/>
  <c r="AB709" i="19"/>
  <c r="AC709" i="19"/>
  <c r="AE708" i="19"/>
  <c r="C178" i="19"/>
  <c r="B179" i="19"/>
  <c r="AA604" i="19"/>
  <c r="AB603" i="19"/>
  <c r="AC603" i="19" s="1"/>
  <c r="AG604" i="19"/>
  <c r="AH603" i="19"/>
  <c r="AD602" i="19"/>
  <c r="AD281" i="14"/>
  <c r="E171" i="14" s="1"/>
  <c r="AG282" i="14"/>
  <c r="AC281" i="14"/>
  <c r="D171" i="14" s="1"/>
  <c r="AE281" i="14"/>
  <c r="AF281" i="14" s="1"/>
  <c r="F171" i="14" s="1"/>
  <c r="AB571" i="25"/>
  <c r="AA572" i="25"/>
  <c r="AB362" i="25"/>
  <c r="AA363" i="25"/>
  <c r="AA256" i="25"/>
  <c r="AB255" i="25"/>
  <c r="AC255" i="25" s="1"/>
  <c r="AA466" i="25"/>
  <c r="AB465" i="25"/>
  <c r="AB675" i="25"/>
  <c r="AA676" i="25"/>
  <c r="B148" i="25"/>
  <c r="C147" i="25"/>
  <c r="AG569" i="25"/>
  <c r="AD568" i="25"/>
  <c r="E144" i="25" s="1"/>
  <c r="AE568" i="25"/>
  <c r="AF568" i="25" s="1"/>
  <c r="F144" i="25" s="1"/>
  <c r="AC568" i="25"/>
  <c r="D144" i="25" s="1"/>
  <c r="AK571" i="25"/>
  <c r="AG465" i="25"/>
  <c r="AC464" i="25"/>
  <c r="AG258" i="25"/>
  <c r="AG362" i="25"/>
  <c r="AC361" i="25"/>
  <c r="AB570" i="24"/>
  <c r="AA571" i="24"/>
  <c r="AB256" i="24"/>
  <c r="AA257" i="24"/>
  <c r="B150" i="24"/>
  <c r="C149" i="24"/>
  <c r="AK362" i="24"/>
  <c r="AC361" i="24"/>
  <c r="AG569" i="24"/>
  <c r="AE568" i="24"/>
  <c r="AF568" i="24" s="1"/>
  <c r="F144" i="24" s="1"/>
  <c r="AC568" i="24"/>
  <c r="D144" i="24" s="1"/>
  <c r="AD568" i="24"/>
  <c r="E144" i="24" s="1"/>
  <c r="C145" i="23"/>
  <c r="B146" i="23"/>
  <c r="AH361" i="24"/>
  <c r="AE361" i="24" s="1"/>
  <c r="AF361" i="24" s="1"/>
  <c r="AD360" i="24"/>
  <c r="AB357" i="23"/>
  <c r="AA358" i="23"/>
  <c r="AH461" i="23"/>
  <c r="AD460" i="23"/>
  <c r="AH466" i="24"/>
  <c r="AD465" i="24"/>
  <c r="AH465" i="25"/>
  <c r="AD464" i="25"/>
  <c r="AH361" i="25"/>
  <c r="AE361" i="25" s="1"/>
  <c r="AF361" i="25" s="1"/>
  <c r="AD360" i="25"/>
  <c r="AH267" i="27"/>
  <c r="AG356" i="23"/>
  <c r="AC355" i="23"/>
  <c r="AK266" i="20"/>
  <c r="AH356" i="23"/>
  <c r="AD355" i="23"/>
  <c r="AK703" i="26"/>
  <c r="AD702" i="26"/>
  <c r="AB267" i="12"/>
  <c r="AA268" i="12"/>
  <c r="AD381" i="22"/>
  <c r="AC381" i="22"/>
  <c r="AK469" i="25"/>
  <c r="AK389" i="14"/>
  <c r="AD388" i="14"/>
  <c r="AC388" i="14"/>
  <c r="AK256" i="24"/>
  <c r="AC255" i="24"/>
  <c r="AD255" i="24"/>
  <c r="AK370" i="21"/>
  <c r="AI369" i="21"/>
  <c r="AK393" i="19"/>
  <c r="AF393" i="19" s="1"/>
  <c r="AD392" i="19"/>
  <c r="AC392" i="19"/>
  <c r="AE381" i="22"/>
  <c r="AF381" i="22" s="1"/>
  <c r="AH256" i="25"/>
  <c r="AD255" i="25"/>
  <c r="AE255" i="25"/>
  <c r="AF255" i="25" s="1"/>
  <c r="AG675" i="25"/>
  <c r="AC674" i="25"/>
  <c r="AD674" i="25"/>
  <c r="AI382" i="22"/>
  <c r="AM383" i="22"/>
  <c r="AG382" i="22"/>
  <c r="AK677" i="25"/>
  <c r="AK572" i="24"/>
  <c r="AC702" i="26"/>
  <c r="AG703" i="26"/>
  <c r="AB374" i="12"/>
  <c r="AA375" i="12"/>
  <c r="AC279" i="22"/>
  <c r="AD279" i="22"/>
  <c r="AL378" i="21"/>
  <c r="AK467" i="23"/>
  <c r="AG365" i="24"/>
  <c r="AG397" i="19"/>
  <c r="AG465" i="23"/>
  <c r="AG264" i="24"/>
  <c r="AL281" i="22"/>
  <c r="AG280" i="22"/>
  <c r="AI280" i="22"/>
  <c r="AG395" i="14"/>
  <c r="AK359" i="23"/>
  <c r="AL390" i="22"/>
  <c r="AL370" i="27"/>
  <c r="AD369" i="27"/>
  <c r="AL597" i="26"/>
  <c r="AD596" i="26"/>
  <c r="E172" i="26" s="1"/>
  <c r="E152" i="12"/>
  <c r="AK371" i="12"/>
  <c r="AC370" i="12"/>
  <c r="AD370" i="12"/>
  <c r="AB258" i="2"/>
  <c r="AA259" i="2"/>
  <c r="C148" i="2"/>
  <c r="B149" i="2"/>
  <c r="AE264" i="12"/>
  <c r="AF264" i="12" s="1"/>
  <c r="F152" i="12" s="1"/>
  <c r="F140" i="23"/>
  <c r="AE370" i="12"/>
  <c r="AF370" i="12" s="1"/>
  <c r="AI371" i="12"/>
  <c r="AE674" i="25"/>
  <c r="AF674" i="25" s="1"/>
  <c r="AI675" i="25"/>
  <c r="AI284" i="14"/>
  <c r="AE699" i="26"/>
  <c r="AF699" i="26" s="1"/>
  <c r="AI700" i="26"/>
  <c r="AI256" i="24"/>
  <c r="AE255" i="24"/>
  <c r="AF255" i="24" s="1"/>
  <c r="AE459" i="23"/>
  <c r="AF459" i="23" s="1"/>
  <c r="AI460" i="23"/>
  <c r="F169" i="26"/>
  <c r="AE388" i="14"/>
  <c r="AF388" i="14" s="1"/>
  <c r="AI389" i="14"/>
  <c r="AI465" i="25"/>
  <c r="AE464" i="25"/>
  <c r="AF464" i="25" s="1"/>
  <c r="AI362" i="24"/>
  <c r="AI264" i="27"/>
  <c r="AE593" i="22"/>
  <c r="AF593" i="22" s="1"/>
  <c r="AI594" i="22"/>
  <c r="AI498" i="19"/>
  <c r="AE354" i="23"/>
  <c r="AF354" i="23" s="1"/>
  <c r="AI355" i="23"/>
  <c r="AI395" i="19"/>
  <c r="AI362" i="25"/>
  <c r="AI369" i="27"/>
  <c r="AE368" i="27"/>
  <c r="AF368" i="27" s="1"/>
  <c r="AI573" i="24"/>
  <c r="AI571" i="25"/>
  <c r="AI259" i="25"/>
  <c r="AH266" i="12"/>
  <c r="AI264" i="20"/>
  <c r="AI251" i="23"/>
  <c r="AE465" i="24"/>
  <c r="AF465" i="24" s="1"/>
  <c r="AI466" i="24"/>
  <c r="AE594" i="26"/>
  <c r="AF594" i="26" s="1"/>
  <c r="AI595" i="26"/>
  <c r="AE286" i="19"/>
  <c r="AF286" i="19" s="1"/>
  <c r="AI287" i="19"/>
  <c r="AH258" i="2"/>
  <c r="AI698" i="22"/>
  <c r="AI257" i="2"/>
  <c r="AE601" i="19"/>
  <c r="AF601" i="19" s="1"/>
  <c r="AI602" i="19"/>
  <c r="AI473" i="27"/>
  <c r="AE472" i="27"/>
  <c r="AF472" i="27" s="1"/>
  <c r="AG256" i="2"/>
  <c r="AE256" i="2" s="1"/>
  <c r="AF256" i="2" s="1"/>
  <c r="F146" i="2" s="1"/>
  <c r="AC255" i="2"/>
  <c r="D145" i="2" s="1"/>
  <c r="AD255" i="2"/>
  <c r="E145" i="2" s="1"/>
  <c r="AI267" i="12"/>
  <c r="AC264" i="12"/>
  <c r="D152" i="12" s="1"/>
  <c r="AG265" i="12"/>
  <c r="AD265" i="12" s="1"/>
  <c r="E153" i="12" s="1"/>
  <c r="AG697" i="22" l="1"/>
  <c r="AE696" i="22"/>
  <c r="AF696" i="22" s="1"/>
  <c r="F169" i="22" s="1"/>
  <c r="AD696" i="22"/>
  <c r="E169" i="22" s="1"/>
  <c r="AC696" i="22"/>
  <c r="D169" i="22" s="1"/>
  <c r="AB264" i="21"/>
  <c r="AA265" i="21"/>
  <c r="AD286" i="19"/>
  <c r="AG287" i="19"/>
  <c r="AC286" i="19"/>
  <c r="AA463" i="23"/>
  <c r="AB462" i="23"/>
  <c r="AC462" i="23" s="1"/>
  <c r="AA252" i="23"/>
  <c r="AB251" i="23"/>
  <c r="B158" i="12"/>
  <c r="C157" i="12"/>
  <c r="AE369" i="21"/>
  <c r="AF369" i="21" s="1"/>
  <c r="B161" i="21"/>
  <c r="C160" i="21"/>
  <c r="AA364" i="24"/>
  <c r="AB363" i="24"/>
  <c r="AB389" i="14"/>
  <c r="AA390" i="14"/>
  <c r="AA600" i="26"/>
  <c r="AB599" i="26"/>
  <c r="AA471" i="24"/>
  <c r="AB470" i="24"/>
  <c r="AA475" i="27"/>
  <c r="AB474" i="27"/>
  <c r="AA268" i="20"/>
  <c r="AB267" i="20"/>
  <c r="AA492" i="26"/>
  <c r="AB491" i="26"/>
  <c r="AC491" i="26" s="1"/>
  <c r="AD249" i="23"/>
  <c r="E141" i="23" s="1"/>
  <c r="AG250" i="23"/>
  <c r="AC249" i="23"/>
  <c r="D141" i="23" s="1"/>
  <c r="AE249" i="23"/>
  <c r="AF249" i="23" s="1"/>
  <c r="C175" i="14"/>
  <c r="B176" i="14"/>
  <c r="AA288" i="14"/>
  <c r="AB287" i="14"/>
  <c r="AA498" i="14"/>
  <c r="AB497" i="14"/>
  <c r="AC497" i="14" s="1"/>
  <c r="AC466" i="24"/>
  <c r="AG467" i="24"/>
  <c r="AG497" i="19"/>
  <c r="AD496" i="19"/>
  <c r="E175" i="19" s="1"/>
  <c r="AC496" i="19"/>
  <c r="D175" i="19" s="1"/>
  <c r="AE496" i="19"/>
  <c r="AF496" i="19" s="1"/>
  <c r="AB372" i="27"/>
  <c r="AA373" i="27"/>
  <c r="B155" i="27"/>
  <c r="C154" i="27"/>
  <c r="AB267" i="27"/>
  <c r="AA268" i="27"/>
  <c r="AK475" i="27"/>
  <c r="AC474" i="27"/>
  <c r="AD474" i="27"/>
  <c r="AD262" i="27"/>
  <c r="E150" i="27" s="1"/>
  <c r="AG263" i="27"/>
  <c r="AC262" i="27"/>
  <c r="D150" i="27" s="1"/>
  <c r="AE262" i="27"/>
  <c r="AF262" i="27" s="1"/>
  <c r="F150" i="27" s="1"/>
  <c r="AG370" i="27"/>
  <c r="AC369" i="27"/>
  <c r="AG477" i="27"/>
  <c r="B174" i="26"/>
  <c r="C173" i="26"/>
  <c r="AA706" i="26"/>
  <c r="AB705" i="26"/>
  <c r="AA284" i="26"/>
  <c r="AB283" i="26"/>
  <c r="AC283" i="26" s="1"/>
  <c r="AB391" i="26"/>
  <c r="AA392" i="26"/>
  <c r="AE387" i="26"/>
  <c r="AF387" i="26" s="1"/>
  <c r="AG388" i="26"/>
  <c r="AL389" i="26"/>
  <c r="AI388" i="26"/>
  <c r="AE388" i="26" s="1"/>
  <c r="AF388" i="26" s="1"/>
  <c r="AD387" i="26"/>
  <c r="AC387" i="26"/>
  <c r="AG597" i="26"/>
  <c r="AD597" i="26" s="1"/>
  <c r="AC596" i="26"/>
  <c r="D172" i="26" s="1"/>
  <c r="AM285" i="26"/>
  <c r="AI284" i="26"/>
  <c r="AG284" i="26"/>
  <c r="AA282" i="22"/>
  <c r="AB281" i="22"/>
  <c r="AC593" i="22"/>
  <c r="AG594" i="22"/>
  <c r="AD593" i="22"/>
  <c r="AA384" i="22"/>
  <c r="AB383" i="22"/>
  <c r="AB491" i="22"/>
  <c r="AC491" i="22" s="1"/>
  <c r="AA492" i="22"/>
  <c r="AB700" i="22"/>
  <c r="AA701" i="22"/>
  <c r="AB600" i="22"/>
  <c r="AA601" i="22"/>
  <c r="C172" i="22"/>
  <c r="B173" i="22"/>
  <c r="AK699" i="22"/>
  <c r="AK600" i="22"/>
  <c r="AA371" i="21"/>
  <c r="AB370" i="21"/>
  <c r="AL264" i="21"/>
  <c r="AD264" i="21" s="1"/>
  <c r="E161" i="21" s="1"/>
  <c r="AI263" i="21"/>
  <c r="AE263" i="21" s="1"/>
  <c r="AF263" i="21" s="1"/>
  <c r="F160" i="21" s="1"/>
  <c r="AC264" i="21"/>
  <c r="D161" i="21" s="1"/>
  <c r="AG265" i="21"/>
  <c r="AG372" i="21"/>
  <c r="AC371" i="21"/>
  <c r="B158" i="20"/>
  <c r="C157" i="20"/>
  <c r="AD263" i="20"/>
  <c r="E152" i="20" s="1"/>
  <c r="AC263" i="20"/>
  <c r="D152" i="20" s="1"/>
  <c r="AG264" i="20"/>
  <c r="AB394" i="19"/>
  <c r="AE394" i="19" s="1"/>
  <c r="AA395" i="19"/>
  <c r="AB498" i="19"/>
  <c r="AA499" i="19"/>
  <c r="AA291" i="19"/>
  <c r="AB290" i="19"/>
  <c r="AB710" i="19"/>
  <c r="AC710" i="19"/>
  <c r="AE709" i="19"/>
  <c r="AD711" i="19"/>
  <c r="AA712" i="19"/>
  <c r="AB604" i="19"/>
  <c r="AC604" i="19" s="1"/>
  <c r="AA605" i="19"/>
  <c r="B180" i="19"/>
  <c r="C179" i="19"/>
  <c r="AG605" i="19"/>
  <c r="AH604" i="19"/>
  <c r="AD603" i="19"/>
  <c r="AC282" i="14"/>
  <c r="D172" i="14" s="1"/>
  <c r="AD282" i="14"/>
  <c r="E172" i="14" s="1"/>
  <c r="AG283" i="14"/>
  <c r="AE282" i="14"/>
  <c r="AF282" i="14" s="1"/>
  <c r="F172" i="14" s="1"/>
  <c r="AA364" i="25"/>
  <c r="AB363" i="25"/>
  <c r="AA573" i="25"/>
  <c r="AB572" i="25"/>
  <c r="AB466" i="25"/>
  <c r="AA467" i="25"/>
  <c r="AA257" i="25"/>
  <c r="AB256" i="25"/>
  <c r="AC256" i="25" s="1"/>
  <c r="AA677" i="25"/>
  <c r="AB676" i="25"/>
  <c r="B149" i="25"/>
  <c r="C148" i="25"/>
  <c r="AG570" i="25"/>
  <c r="AC569" i="25"/>
  <c r="D145" i="25" s="1"/>
  <c r="AE569" i="25"/>
  <c r="AF569" i="25" s="1"/>
  <c r="AD569" i="25"/>
  <c r="E145" i="25" s="1"/>
  <c r="AK572" i="25"/>
  <c r="AG466" i="25"/>
  <c r="AC465" i="25"/>
  <c r="AC362" i="25"/>
  <c r="AG363" i="25"/>
  <c r="AG259" i="25"/>
  <c r="AA258" i="24"/>
  <c r="AB257" i="24"/>
  <c r="AB571" i="24"/>
  <c r="AA572" i="24"/>
  <c r="C150" i="24"/>
  <c r="B151" i="24"/>
  <c r="AK363" i="24"/>
  <c r="AC362" i="24"/>
  <c r="AG570" i="24"/>
  <c r="AE569" i="24"/>
  <c r="AF569" i="24" s="1"/>
  <c r="F145" i="24" s="1"/>
  <c r="AD569" i="24"/>
  <c r="E145" i="24" s="1"/>
  <c r="AC569" i="24"/>
  <c r="D145" i="24" s="1"/>
  <c r="B147" i="23"/>
  <c r="C146" i="23"/>
  <c r="AH362" i="24"/>
  <c r="AE362" i="24" s="1"/>
  <c r="AF362" i="24" s="1"/>
  <c r="AD361" i="24"/>
  <c r="AB358" i="23"/>
  <c r="AA359" i="23"/>
  <c r="AG704" i="26"/>
  <c r="AC703" i="26"/>
  <c r="AK678" i="25"/>
  <c r="AI383" i="22"/>
  <c r="AM384" i="22"/>
  <c r="AG383" i="22"/>
  <c r="AG676" i="25"/>
  <c r="AD675" i="25"/>
  <c r="AC675" i="25"/>
  <c r="AD370" i="21"/>
  <c r="AK371" i="21"/>
  <c r="AI370" i="21"/>
  <c r="AE370" i="21" s="1"/>
  <c r="AF370" i="21" s="1"/>
  <c r="AK390" i="14"/>
  <c r="AD389" i="14"/>
  <c r="AC389" i="14"/>
  <c r="AA269" i="12"/>
  <c r="AB268" i="12"/>
  <c r="AH466" i="25"/>
  <c r="AD465" i="25"/>
  <c r="AH467" i="24"/>
  <c r="AD466" i="24"/>
  <c r="AH462" i="23"/>
  <c r="AD461" i="23"/>
  <c r="AE280" i="22"/>
  <c r="AF280" i="22" s="1"/>
  <c r="AK573" i="24"/>
  <c r="AD382" i="22"/>
  <c r="AC382" i="22"/>
  <c r="AH257" i="25"/>
  <c r="AK394" i="19"/>
  <c r="AD393" i="19"/>
  <c r="AC393" i="19"/>
  <c r="AK257" i="24"/>
  <c r="AC256" i="24"/>
  <c r="AD256" i="24"/>
  <c r="AK470" i="25"/>
  <c r="AK704" i="26"/>
  <c r="AD703" i="26"/>
  <c r="AH357" i="23"/>
  <c r="AD356" i="23"/>
  <c r="AK267" i="20"/>
  <c r="AG357" i="23"/>
  <c r="AC356" i="23"/>
  <c r="AH268" i="27"/>
  <c r="AH362" i="25"/>
  <c r="AE362" i="25" s="1"/>
  <c r="AF362" i="25" s="1"/>
  <c r="AD361" i="25"/>
  <c r="AE382" i="22"/>
  <c r="AF382" i="22" s="1"/>
  <c r="AL391" i="22"/>
  <c r="AG396" i="14"/>
  <c r="AD280" i="22"/>
  <c r="AC280" i="22"/>
  <c r="AG398" i="19"/>
  <c r="AG366" i="24"/>
  <c r="AK468" i="23"/>
  <c r="AL379" i="21"/>
  <c r="AA376" i="12"/>
  <c r="AB375" i="12"/>
  <c r="AL598" i="26"/>
  <c r="AL371" i="27"/>
  <c r="AD370" i="27"/>
  <c r="AK360" i="23"/>
  <c r="AL282" i="22"/>
  <c r="AI281" i="22"/>
  <c r="AG281" i="22"/>
  <c r="AG265" i="24"/>
  <c r="AG466" i="23"/>
  <c r="AK372" i="12"/>
  <c r="AD371" i="12"/>
  <c r="AC371" i="12"/>
  <c r="AA260" i="2"/>
  <c r="AB259" i="2"/>
  <c r="C149" i="2"/>
  <c r="B150" i="2"/>
  <c r="F145" i="25"/>
  <c r="F141" i="23"/>
  <c r="AE371" i="12"/>
  <c r="AF371" i="12" s="1"/>
  <c r="AI372" i="12"/>
  <c r="AE465" i="25"/>
  <c r="AF465" i="25" s="1"/>
  <c r="AI466" i="25"/>
  <c r="AI701" i="26"/>
  <c r="AE700" i="26"/>
  <c r="AF700" i="26" s="1"/>
  <c r="AI363" i="24"/>
  <c r="AE256" i="24"/>
  <c r="AF256" i="24" s="1"/>
  <c r="AI257" i="24"/>
  <c r="AE389" i="14"/>
  <c r="AF389" i="14" s="1"/>
  <c r="AI390" i="14"/>
  <c r="AI285" i="14"/>
  <c r="F170" i="26"/>
  <c r="AE460" i="23"/>
  <c r="AF460" i="23" s="1"/>
  <c r="AI461" i="23"/>
  <c r="AE675" i="25"/>
  <c r="AF675" i="25" s="1"/>
  <c r="AI676" i="25"/>
  <c r="F175" i="19"/>
  <c r="AI288" i="19"/>
  <c r="AE287" i="19"/>
  <c r="AF287" i="19" s="1"/>
  <c r="AI595" i="22"/>
  <c r="AE594" i="22"/>
  <c r="AF594" i="22" s="1"/>
  <c r="AE595" i="26"/>
  <c r="AF595" i="26" s="1"/>
  <c r="AI596" i="26"/>
  <c r="AI252" i="23"/>
  <c r="AI572" i="25"/>
  <c r="AI396" i="19"/>
  <c r="AI268" i="12"/>
  <c r="AI603" i="19"/>
  <c r="AE602" i="19"/>
  <c r="AF602" i="19" s="1"/>
  <c r="AI258" i="2"/>
  <c r="AE264" i="20"/>
  <c r="AF264" i="20" s="1"/>
  <c r="F153" i="20" s="1"/>
  <c r="AI265" i="20"/>
  <c r="AI699" i="22"/>
  <c r="AI356" i="23"/>
  <c r="AE355" i="23"/>
  <c r="AF355" i="23" s="1"/>
  <c r="AI574" i="24"/>
  <c r="AG257" i="2"/>
  <c r="AE257" i="2" s="1"/>
  <c r="AF257" i="2" s="1"/>
  <c r="F147" i="2" s="1"/>
  <c r="AC256" i="2"/>
  <c r="D146" i="2" s="1"/>
  <c r="AD256" i="2"/>
  <c r="E146" i="2" s="1"/>
  <c r="AH267" i="12"/>
  <c r="AI370" i="27"/>
  <c r="AE369" i="27"/>
  <c r="AF369" i="27" s="1"/>
  <c r="AI499" i="19"/>
  <c r="AC265" i="12"/>
  <c r="D153" i="12" s="1"/>
  <c r="AG266" i="12"/>
  <c r="AE265" i="12"/>
  <c r="AF265" i="12" s="1"/>
  <c r="F153" i="12" s="1"/>
  <c r="AE473" i="27"/>
  <c r="AF473" i="27" s="1"/>
  <c r="AI474" i="27"/>
  <c r="AH259" i="2"/>
  <c r="AE466" i="24"/>
  <c r="AF466" i="24" s="1"/>
  <c r="AI467" i="24"/>
  <c r="AI260" i="25"/>
  <c r="AI363" i="25"/>
  <c r="AI265" i="27"/>
  <c r="AG698" i="22" l="1"/>
  <c r="AE697" i="22"/>
  <c r="AF697" i="22" s="1"/>
  <c r="F170" i="22" s="1"/>
  <c r="AC697" i="22"/>
  <c r="D170" i="22" s="1"/>
  <c r="AD697" i="22"/>
  <c r="E170" i="22" s="1"/>
  <c r="C158" i="12"/>
  <c r="B159" i="12"/>
  <c r="AD287" i="19"/>
  <c r="AG288" i="19"/>
  <c r="AC287" i="19"/>
  <c r="C161" i="21"/>
  <c r="B162" i="21"/>
  <c r="AB252" i="23"/>
  <c r="AA253" i="23"/>
  <c r="AA266" i="21"/>
  <c r="AB265" i="21"/>
  <c r="AB463" i="23"/>
  <c r="AC463" i="23" s="1"/>
  <c r="AA464" i="23"/>
  <c r="AB390" i="14"/>
  <c r="AA391" i="14"/>
  <c r="AB492" i="26"/>
  <c r="AC492" i="26" s="1"/>
  <c r="AA493" i="26"/>
  <c r="AB268" i="20"/>
  <c r="AA269" i="20"/>
  <c r="AB475" i="27"/>
  <c r="AA476" i="27"/>
  <c r="AA472" i="24"/>
  <c r="AB471" i="24"/>
  <c r="AB600" i="26"/>
  <c r="AA601" i="26"/>
  <c r="AA365" i="24"/>
  <c r="AB364" i="24"/>
  <c r="AD250" i="23"/>
  <c r="E142" i="23" s="1"/>
  <c r="AG251" i="23"/>
  <c r="AC250" i="23"/>
  <c r="D142" i="23" s="1"/>
  <c r="AE250" i="23"/>
  <c r="AF250" i="23" s="1"/>
  <c r="AA499" i="14"/>
  <c r="AB498" i="14"/>
  <c r="AC498" i="14" s="1"/>
  <c r="AA289" i="14"/>
  <c r="AB288" i="14"/>
  <c r="B177" i="14"/>
  <c r="C176" i="14"/>
  <c r="AF394" i="19"/>
  <c r="AC467" i="24"/>
  <c r="AG468" i="24"/>
  <c r="AE256" i="25"/>
  <c r="AF256" i="25" s="1"/>
  <c r="AG498" i="19"/>
  <c r="AD498" i="19" s="1"/>
  <c r="AC497" i="19"/>
  <c r="D176" i="19" s="1"/>
  <c r="AE497" i="19"/>
  <c r="AF497" i="19" s="1"/>
  <c r="AD497" i="19"/>
  <c r="E176" i="19" s="1"/>
  <c r="AD256" i="25"/>
  <c r="AA374" i="27"/>
  <c r="AB373" i="27"/>
  <c r="C155" i="27"/>
  <c r="B156" i="27"/>
  <c r="AA269" i="27"/>
  <c r="AB268" i="27"/>
  <c r="AD263" i="27"/>
  <c r="E151" i="27" s="1"/>
  <c r="AC263" i="27"/>
  <c r="D151" i="27" s="1"/>
  <c r="AG264" i="27"/>
  <c r="AE263" i="27"/>
  <c r="AF263" i="27" s="1"/>
  <c r="F151" i="27" s="1"/>
  <c r="AK476" i="27"/>
  <c r="AD475" i="27"/>
  <c r="AC475" i="27"/>
  <c r="AG478" i="27"/>
  <c r="AC370" i="27"/>
  <c r="AG371" i="27"/>
  <c r="AD283" i="26"/>
  <c r="B175" i="26"/>
  <c r="C174" i="26"/>
  <c r="AA285" i="26"/>
  <c r="AB284" i="26"/>
  <c r="AC284" i="26" s="1"/>
  <c r="AB706" i="26"/>
  <c r="AA707" i="26"/>
  <c r="AE283" i="26"/>
  <c r="AF283" i="26" s="1"/>
  <c r="AB392" i="26"/>
  <c r="AA393" i="26"/>
  <c r="E173" i="26"/>
  <c r="AC388" i="26"/>
  <c r="AD388" i="26"/>
  <c r="AG389" i="26"/>
  <c r="AI389" i="26"/>
  <c r="AL390" i="26"/>
  <c r="AG285" i="26"/>
  <c r="AI285" i="26"/>
  <c r="AM286" i="26"/>
  <c r="AG598" i="26"/>
  <c r="AD598" i="26" s="1"/>
  <c r="E174" i="26" s="1"/>
  <c r="AC597" i="26"/>
  <c r="D173" i="26" s="1"/>
  <c r="AA493" i="22"/>
  <c r="AB492" i="22"/>
  <c r="AC492" i="22" s="1"/>
  <c r="AA283" i="22"/>
  <c r="AB282" i="22"/>
  <c r="AB384" i="22"/>
  <c r="AA385" i="22"/>
  <c r="AC594" i="22"/>
  <c r="AD594" i="22"/>
  <c r="AG595" i="22"/>
  <c r="AE595" i="22" s="1"/>
  <c r="AF595" i="22" s="1"/>
  <c r="AB601" i="22"/>
  <c r="AA602" i="22"/>
  <c r="AA702" i="22"/>
  <c r="AB701" i="22"/>
  <c r="C173" i="22"/>
  <c r="B174" i="22"/>
  <c r="AK700" i="22"/>
  <c r="AK601" i="22"/>
  <c r="AB371" i="21"/>
  <c r="AD371" i="21" s="1"/>
  <c r="AA372" i="21"/>
  <c r="AL265" i="21"/>
  <c r="AD265" i="21" s="1"/>
  <c r="E162" i="21" s="1"/>
  <c r="AI264" i="21"/>
  <c r="AE264" i="21" s="1"/>
  <c r="AF264" i="21" s="1"/>
  <c r="F161" i="21" s="1"/>
  <c r="AG373" i="21"/>
  <c r="AC372" i="21"/>
  <c r="AC265" i="21"/>
  <c r="D162" i="21" s="1"/>
  <c r="AG266" i="21"/>
  <c r="C158" i="20"/>
  <c r="B159" i="20"/>
  <c r="AC264" i="20"/>
  <c r="D153" i="20" s="1"/>
  <c r="AG265" i="20"/>
  <c r="AD264" i="20"/>
  <c r="E153" i="20" s="1"/>
  <c r="AA500" i="19"/>
  <c r="AB499" i="19"/>
  <c r="AB395" i="19"/>
  <c r="AE395" i="19" s="1"/>
  <c r="AA396" i="19"/>
  <c r="AA713" i="19"/>
  <c r="AD712" i="19"/>
  <c r="AA292" i="19"/>
  <c r="AB291" i="19"/>
  <c r="AE710" i="19"/>
  <c r="AB711" i="19"/>
  <c r="AC711" i="19"/>
  <c r="B181" i="19"/>
  <c r="C180" i="19"/>
  <c r="AB605" i="19"/>
  <c r="AC605" i="19" s="1"/>
  <c r="AA606" i="19"/>
  <c r="AG606" i="19"/>
  <c r="AH605" i="19"/>
  <c r="AD604" i="19"/>
  <c r="AC283" i="14"/>
  <c r="D173" i="14" s="1"/>
  <c r="AG284" i="14"/>
  <c r="AD283" i="14"/>
  <c r="E173" i="14" s="1"/>
  <c r="AE283" i="14"/>
  <c r="AF283" i="14" s="1"/>
  <c r="F173" i="14" s="1"/>
  <c r="AA574" i="25"/>
  <c r="AB573" i="25"/>
  <c r="AB364" i="25"/>
  <c r="AA365" i="25"/>
  <c r="AA678" i="25"/>
  <c r="AB677" i="25"/>
  <c r="AA258" i="25"/>
  <c r="AB257" i="25"/>
  <c r="AC257" i="25" s="1"/>
  <c r="AA468" i="25"/>
  <c r="AB467" i="25"/>
  <c r="C149" i="25"/>
  <c r="B150" i="25"/>
  <c r="AG571" i="25"/>
  <c r="AC570" i="25"/>
  <c r="D146" i="25" s="1"/>
  <c r="AE570" i="25"/>
  <c r="AF570" i="25" s="1"/>
  <c r="AD570" i="25"/>
  <c r="E146" i="25" s="1"/>
  <c r="AK573" i="25"/>
  <c r="AG467" i="25"/>
  <c r="AC466" i="25"/>
  <c r="AG260" i="25"/>
  <c r="AC363" i="25"/>
  <c r="AG364" i="25"/>
  <c r="AA259" i="24"/>
  <c r="AB258" i="24"/>
  <c r="AB572" i="24"/>
  <c r="AA573" i="24"/>
  <c r="C151" i="24"/>
  <c r="B152" i="24"/>
  <c r="AK364" i="24"/>
  <c r="AC363" i="24"/>
  <c r="AG571" i="24"/>
  <c r="AE570" i="24"/>
  <c r="AF570" i="24" s="1"/>
  <c r="F146" i="24" s="1"/>
  <c r="AD570" i="24"/>
  <c r="E146" i="24" s="1"/>
  <c r="AC570" i="24"/>
  <c r="D146" i="24" s="1"/>
  <c r="C147" i="23"/>
  <c r="B148" i="23"/>
  <c r="AH363" i="24"/>
  <c r="AD362" i="24"/>
  <c r="AB359" i="23"/>
  <c r="AA360" i="23"/>
  <c r="AK471" i="25"/>
  <c r="AK395" i="19"/>
  <c r="AC394" i="19"/>
  <c r="AD394" i="19"/>
  <c r="AK574" i="24"/>
  <c r="AA270" i="12"/>
  <c r="AB269" i="12"/>
  <c r="AD383" i="22"/>
  <c r="AC383" i="22"/>
  <c r="AC704" i="26"/>
  <c r="AG705" i="26"/>
  <c r="AF395" i="19"/>
  <c r="AE383" i="22"/>
  <c r="AF383" i="22" s="1"/>
  <c r="AH363" i="25"/>
  <c r="AD362" i="25"/>
  <c r="AH269" i="27"/>
  <c r="AG358" i="23"/>
  <c r="AC357" i="23"/>
  <c r="AK268" i="20"/>
  <c r="AH358" i="23"/>
  <c r="AD357" i="23"/>
  <c r="AK705" i="26"/>
  <c r="AD704" i="26"/>
  <c r="AK258" i="24"/>
  <c r="AD257" i="24"/>
  <c r="AC257" i="24"/>
  <c r="AH258" i="25"/>
  <c r="AD257" i="25"/>
  <c r="AE257" i="25"/>
  <c r="AF257" i="25" s="1"/>
  <c r="AH463" i="23"/>
  <c r="AD462" i="23"/>
  <c r="AH468" i="24"/>
  <c r="AD467" i="24"/>
  <c r="AH467" i="25"/>
  <c r="AD466" i="25"/>
  <c r="AK391" i="14"/>
  <c r="AC390" i="14"/>
  <c r="AD390" i="14"/>
  <c r="AK372" i="21"/>
  <c r="AI371" i="21"/>
  <c r="AG677" i="25"/>
  <c r="AC676" i="25"/>
  <c r="AD676" i="25"/>
  <c r="AI384" i="22"/>
  <c r="AM385" i="22"/>
  <c r="AG384" i="22"/>
  <c r="AK679" i="25"/>
  <c r="AE281" i="22"/>
  <c r="AF281" i="22" s="1"/>
  <c r="AG467" i="23"/>
  <c r="AG266" i="24"/>
  <c r="AD281" i="22"/>
  <c r="AC281" i="22"/>
  <c r="AL283" i="22"/>
  <c r="AG282" i="22"/>
  <c r="AI282" i="22"/>
  <c r="AK361" i="23"/>
  <c r="AL372" i="27"/>
  <c r="AD371" i="27"/>
  <c r="AL599" i="26"/>
  <c r="AB376" i="12"/>
  <c r="AA377" i="12"/>
  <c r="AK469" i="23"/>
  <c r="AG399" i="19"/>
  <c r="AG397" i="14"/>
  <c r="AL392" i="22"/>
  <c r="AL380" i="21"/>
  <c r="AG367" i="24"/>
  <c r="AK373" i="12"/>
  <c r="AD372" i="12"/>
  <c r="AC372" i="12"/>
  <c r="AA261" i="2"/>
  <c r="AB260" i="2"/>
  <c r="B151" i="2"/>
  <c r="C150" i="2"/>
  <c r="F146" i="25"/>
  <c r="F171" i="26"/>
  <c r="AI373" i="12"/>
  <c r="AE372" i="12"/>
  <c r="AF372" i="12" s="1"/>
  <c r="AI286" i="14"/>
  <c r="AE390" i="14"/>
  <c r="AF390" i="14" s="1"/>
  <c r="AI391" i="14"/>
  <c r="AI702" i="26"/>
  <c r="AE701" i="26"/>
  <c r="AF701" i="26" s="1"/>
  <c r="AI462" i="23"/>
  <c r="AE461" i="23"/>
  <c r="AF461" i="23" s="1"/>
  <c r="AE676" i="25"/>
  <c r="AF676" i="25" s="1"/>
  <c r="AI677" i="25"/>
  <c r="AE466" i="25"/>
  <c r="AF466" i="25" s="1"/>
  <c r="AI467" i="25"/>
  <c r="AE363" i="24"/>
  <c r="AF363" i="24" s="1"/>
  <c r="AI364" i="24"/>
  <c r="F142" i="23"/>
  <c r="AE257" i="24"/>
  <c r="AF257" i="24" s="1"/>
  <c r="AI258" i="24"/>
  <c r="AE474" i="27"/>
  <c r="AF474" i="27" s="1"/>
  <c r="AI475" i="27"/>
  <c r="AI500" i="19"/>
  <c r="AI259" i="2"/>
  <c r="AI397" i="19"/>
  <c r="AE596" i="26"/>
  <c r="AF596" i="26" s="1"/>
  <c r="AI597" i="26"/>
  <c r="AE363" i="25"/>
  <c r="AF363" i="25" s="1"/>
  <c r="AI364" i="25"/>
  <c r="AI700" i="22"/>
  <c r="AG267" i="12"/>
  <c r="AD267" i="12" s="1"/>
  <c r="AC266" i="12"/>
  <c r="D154" i="12" s="1"/>
  <c r="AE266" i="12"/>
  <c r="AF266" i="12" s="1"/>
  <c r="F154" i="12" s="1"/>
  <c r="AD266" i="12"/>
  <c r="E154" i="12" s="1"/>
  <c r="AG258" i="2"/>
  <c r="AE258" i="2" s="1"/>
  <c r="AF258" i="2" s="1"/>
  <c r="F148" i="2" s="1"/>
  <c r="AC257" i="2"/>
  <c r="D147" i="2" s="1"/>
  <c r="AD257" i="2"/>
  <c r="E147" i="2" s="1"/>
  <c r="AE603" i="19"/>
  <c r="AF603" i="19" s="1"/>
  <c r="AI604" i="19"/>
  <c r="AI266" i="20"/>
  <c r="AE265" i="20"/>
  <c r="AF265" i="20" s="1"/>
  <c r="F154" i="20" s="1"/>
  <c r="AE288" i="19"/>
  <c r="AF288" i="19" s="1"/>
  <c r="AI289" i="19"/>
  <c r="AI575" i="24"/>
  <c r="AI357" i="23"/>
  <c r="AE356" i="23"/>
  <c r="AF356" i="23" s="1"/>
  <c r="AE467" i="24"/>
  <c r="AF467" i="24" s="1"/>
  <c r="AI468" i="24"/>
  <c r="AI371" i="27"/>
  <c r="AE370" i="27"/>
  <c r="AF370" i="27" s="1"/>
  <c r="AI573" i="25"/>
  <c r="AI261" i="25"/>
  <c r="AH268" i="12"/>
  <c r="AI253" i="23"/>
  <c r="AI596" i="22"/>
  <c r="AI266" i="27"/>
  <c r="AH260" i="2"/>
  <c r="AI269" i="12"/>
  <c r="F176" i="19"/>
  <c r="AG699" i="22" l="1"/>
  <c r="AC698" i="22"/>
  <c r="D171" i="22" s="1"/>
  <c r="AE698" i="22"/>
  <c r="AF698" i="22" s="1"/>
  <c r="F171" i="22" s="1"/>
  <c r="AD698" i="22"/>
  <c r="E171" i="22" s="1"/>
  <c r="E155" i="12"/>
  <c r="AD284" i="26"/>
  <c r="AC288" i="19"/>
  <c r="AD288" i="19"/>
  <c r="E177" i="19" s="1"/>
  <c r="AG289" i="19"/>
  <c r="AB253" i="23"/>
  <c r="AA254" i="23"/>
  <c r="AE284" i="26"/>
  <c r="AF284" i="26" s="1"/>
  <c r="AA267" i="21"/>
  <c r="AB266" i="21"/>
  <c r="AD266" i="21" s="1"/>
  <c r="E163" i="21" s="1"/>
  <c r="AE371" i="21"/>
  <c r="AF371" i="21" s="1"/>
  <c r="B160" i="12"/>
  <c r="C159" i="12"/>
  <c r="AA465" i="23"/>
  <c r="AB464" i="23"/>
  <c r="AC464" i="23" s="1"/>
  <c r="C162" i="21"/>
  <c r="B163" i="21"/>
  <c r="AB601" i="26"/>
  <c r="AA602" i="26"/>
  <c r="AB476" i="27"/>
  <c r="AD476" i="27" s="1"/>
  <c r="AA477" i="27"/>
  <c r="AA270" i="20"/>
  <c r="AB269" i="20"/>
  <c r="AA494" i="26"/>
  <c r="AB493" i="26"/>
  <c r="AC493" i="26" s="1"/>
  <c r="AA392" i="14"/>
  <c r="AB391" i="14"/>
  <c r="AB365" i="24"/>
  <c r="AA366" i="24"/>
  <c r="AA473" i="24"/>
  <c r="AB472" i="24"/>
  <c r="AG252" i="23"/>
  <c r="AD251" i="23"/>
  <c r="E143" i="23" s="1"/>
  <c r="AC251" i="23"/>
  <c r="D143" i="23" s="1"/>
  <c r="AE251" i="23"/>
  <c r="AF251" i="23" s="1"/>
  <c r="C177" i="14"/>
  <c r="B178" i="14"/>
  <c r="AB289" i="14"/>
  <c r="AA290" i="14"/>
  <c r="AA500" i="14"/>
  <c r="AB499" i="14"/>
  <c r="AC499" i="14" s="1"/>
  <c r="AC468" i="24"/>
  <c r="AG469" i="24"/>
  <c r="AE498" i="19"/>
  <c r="AF498" i="19" s="1"/>
  <c r="F177" i="19" s="1"/>
  <c r="AC498" i="19"/>
  <c r="D177" i="19" s="1"/>
  <c r="AG499" i="19"/>
  <c r="AA375" i="27"/>
  <c r="AB374" i="27"/>
  <c r="B157" i="27"/>
  <c r="C156" i="27"/>
  <c r="AA270" i="27"/>
  <c r="AB269" i="27"/>
  <c r="AK477" i="27"/>
  <c r="AD264" i="27"/>
  <c r="E152" i="27" s="1"/>
  <c r="AC264" i="27"/>
  <c r="D152" i="27" s="1"/>
  <c r="AG265" i="27"/>
  <c r="AE264" i="27"/>
  <c r="AF264" i="27" s="1"/>
  <c r="F152" i="27" s="1"/>
  <c r="AC371" i="27"/>
  <c r="AG372" i="27"/>
  <c r="AD372" i="27" s="1"/>
  <c r="AG479" i="27"/>
  <c r="B176" i="26"/>
  <c r="C175" i="26"/>
  <c r="AA394" i="26"/>
  <c r="AB393" i="26"/>
  <c r="AB285" i="26"/>
  <c r="AD285" i="26" s="1"/>
  <c r="AA286" i="26"/>
  <c r="AA708" i="26"/>
  <c r="AB707" i="26"/>
  <c r="AE389" i="26"/>
  <c r="AF389" i="26" s="1"/>
  <c r="AG390" i="26"/>
  <c r="AL391" i="26"/>
  <c r="AI390" i="26"/>
  <c r="AE390" i="26" s="1"/>
  <c r="AF390" i="26" s="1"/>
  <c r="AD389" i="26"/>
  <c r="AC389" i="26"/>
  <c r="AI286" i="26"/>
  <c r="AM287" i="26"/>
  <c r="AG286" i="26"/>
  <c r="AC598" i="26"/>
  <c r="D174" i="26" s="1"/>
  <c r="AG599" i="26"/>
  <c r="AC595" i="22"/>
  <c r="AG596" i="22"/>
  <c r="AE596" i="22" s="1"/>
  <c r="AF596" i="22" s="1"/>
  <c r="AD595" i="22"/>
  <c r="AA284" i="22"/>
  <c r="AB283" i="22"/>
  <c r="AB493" i="22"/>
  <c r="AC493" i="22" s="1"/>
  <c r="AA494" i="22"/>
  <c r="AB385" i="22"/>
  <c r="AA386" i="22"/>
  <c r="AA703" i="22"/>
  <c r="AB702" i="22"/>
  <c r="AB602" i="22"/>
  <c r="AA603" i="22"/>
  <c r="B175" i="22"/>
  <c r="C174" i="22"/>
  <c r="AK701" i="22"/>
  <c r="AE282" i="22"/>
  <c r="AF282" i="22" s="1"/>
  <c r="AK602" i="22"/>
  <c r="AB372" i="21"/>
  <c r="AA373" i="21"/>
  <c r="AI265" i="21"/>
  <c r="AE265" i="21" s="1"/>
  <c r="AF265" i="21" s="1"/>
  <c r="F162" i="21" s="1"/>
  <c r="AL266" i="21"/>
  <c r="AC266" i="21"/>
  <c r="D163" i="21" s="1"/>
  <c r="AG267" i="21"/>
  <c r="AC373" i="21"/>
  <c r="AG374" i="21"/>
  <c r="B160" i="20"/>
  <c r="C159" i="20"/>
  <c r="AD265" i="20"/>
  <c r="E154" i="20" s="1"/>
  <c r="AG266" i="20"/>
  <c r="AE266" i="20" s="1"/>
  <c r="AF266" i="20" s="1"/>
  <c r="F155" i="20" s="1"/>
  <c r="AC265" i="20"/>
  <c r="D154" i="20" s="1"/>
  <c r="AB500" i="19"/>
  <c r="AA501" i="19"/>
  <c r="AB396" i="19"/>
  <c r="AE396" i="19" s="1"/>
  <c r="AA397" i="19"/>
  <c r="AA293" i="19"/>
  <c r="AB292" i="19"/>
  <c r="AA714" i="19"/>
  <c r="AD713" i="19"/>
  <c r="AC712" i="19"/>
  <c r="AB712" i="19"/>
  <c r="AE711" i="19"/>
  <c r="B182" i="19"/>
  <c r="C181" i="19"/>
  <c r="AA607" i="19"/>
  <c r="AB606" i="19"/>
  <c r="AC606" i="19" s="1"/>
  <c r="AG607" i="19"/>
  <c r="AH606" i="19"/>
  <c r="AD605" i="19"/>
  <c r="AC284" i="14"/>
  <c r="D174" i="14" s="1"/>
  <c r="AG285" i="14"/>
  <c r="AD284" i="14"/>
  <c r="E174" i="14" s="1"/>
  <c r="AE284" i="14"/>
  <c r="AF284" i="14" s="1"/>
  <c r="F174" i="14" s="1"/>
  <c r="AA575" i="25"/>
  <c r="AB574" i="25"/>
  <c r="AB365" i="25"/>
  <c r="AA366" i="25"/>
  <c r="AB468" i="25"/>
  <c r="AA469" i="25"/>
  <c r="AB258" i="25"/>
  <c r="AC258" i="25" s="1"/>
  <c r="AA259" i="25"/>
  <c r="AA679" i="25"/>
  <c r="AB678" i="25"/>
  <c r="C150" i="25"/>
  <c r="B151" i="25"/>
  <c r="AG572" i="25"/>
  <c r="AD571" i="25"/>
  <c r="E147" i="25" s="1"/>
  <c r="AC571" i="25"/>
  <c r="AE571" i="25"/>
  <c r="AF571" i="25" s="1"/>
  <c r="D147" i="25"/>
  <c r="AK574" i="25"/>
  <c r="AG468" i="25"/>
  <c r="AC467" i="25"/>
  <c r="AG261" i="25"/>
  <c r="AG365" i="25"/>
  <c r="AC364" i="25"/>
  <c r="AA260" i="24"/>
  <c r="AB259" i="24"/>
  <c r="AB573" i="24"/>
  <c r="AA574" i="24"/>
  <c r="C152" i="24"/>
  <c r="B153" i="24"/>
  <c r="AK365" i="24"/>
  <c r="AC364" i="24"/>
  <c r="AG572" i="24"/>
  <c r="AE571" i="24"/>
  <c r="AF571" i="24" s="1"/>
  <c r="F147" i="24" s="1"/>
  <c r="AD571" i="24"/>
  <c r="E147" i="24" s="1"/>
  <c r="AC571" i="24"/>
  <c r="D147" i="24" s="1"/>
  <c r="C148" i="23"/>
  <c r="B149" i="23"/>
  <c r="AH364" i="24"/>
  <c r="AD363" i="24"/>
  <c r="AA361" i="23"/>
  <c r="AB360" i="23"/>
  <c r="AD384" i="22"/>
  <c r="AC384" i="22"/>
  <c r="AK373" i="21"/>
  <c r="AI372" i="21"/>
  <c r="AE372" i="21" s="1"/>
  <c r="AF372" i="21" s="1"/>
  <c r="AD372" i="21"/>
  <c r="AH259" i="25"/>
  <c r="AE258" i="25"/>
  <c r="AF258" i="25" s="1"/>
  <c r="AC705" i="26"/>
  <c r="AG706" i="26"/>
  <c r="AB270" i="12"/>
  <c r="AA271" i="12"/>
  <c r="AK575" i="24"/>
  <c r="AK472" i="25"/>
  <c r="AE384" i="22"/>
  <c r="AF384" i="22" s="1"/>
  <c r="AK680" i="25"/>
  <c r="AG385" i="22"/>
  <c r="AM386" i="22"/>
  <c r="AI385" i="22"/>
  <c r="AG678" i="25"/>
  <c r="AC677" i="25"/>
  <c r="AD677" i="25"/>
  <c r="AK392" i="14"/>
  <c r="AD391" i="14"/>
  <c r="AC391" i="14"/>
  <c r="AH468" i="25"/>
  <c r="AD467" i="25"/>
  <c r="AH469" i="24"/>
  <c r="AD468" i="24"/>
  <c r="AH464" i="23"/>
  <c r="AD463" i="23"/>
  <c r="AK259" i="24"/>
  <c r="AD258" i="24"/>
  <c r="AC258" i="24"/>
  <c r="AK706" i="26"/>
  <c r="AD705" i="26"/>
  <c r="AH359" i="23"/>
  <c r="AD358" i="23"/>
  <c r="AK269" i="20"/>
  <c r="AG359" i="23"/>
  <c r="AC358" i="23"/>
  <c r="AH270" i="27"/>
  <c r="AH364" i="25"/>
  <c r="AE364" i="25" s="1"/>
  <c r="AF364" i="25" s="1"/>
  <c r="AD363" i="25"/>
  <c r="AK396" i="19"/>
  <c r="AF396" i="19" s="1"/>
  <c r="AC395" i="19"/>
  <c r="AD395" i="19"/>
  <c r="AG368" i="24"/>
  <c r="AL393" i="22"/>
  <c r="AK470" i="23"/>
  <c r="AB377" i="12"/>
  <c r="AA378" i="12"/>
  <c r="AK362" i="23"/>
  <c r="AL284" i="22"/>
  <c r="AG283" i="22"/>
  <c r="AI283" i="22"/>
  <c r="AG468" i="23"/>
  <c r="AL381" i="21"/>
  <c r="AG398" i="14"/>
  <c r="AG400" i="19"/>
  <c r="AL600" i="26"/>
  <c r="AD599" i="26"/>
  <c r="E175" i="26" s="1"/>
  <c r="AL373" i="27"/>
  <c r="AD282" i="22"/>
  <c r="AC282" i="22"/>
  <c r="AG267" i="24"/>
  <c r="AK374" i="12"/>
  <c r="AD373" i="12"/>
  <c r="AC373" i="12"/>
  <c r="AB261" i="2"/>
  <c r="AA262" i="2"/>
  <c r="B152" i="2"/>
  <c r="C151" i="2"/>
  <c r="F143" i="23"/>
  <c r="F147" i="25"/>
  <c r="AE373" i="12"/>
  <c r="AF373" i="12" s="1"/>
  <c r="AI374" i="12"/>
  <c r="AE364" i="24"/>
  <c r="AF364" i="24" s="1"/>
  <c r="AI365" i="24"/>
  <c r="AE467" i="25"/>
  <c r="AF467" i="25" s="1"/>
  <c r="AI468" i="25"/>
  <c r="AI703" i="26"/>
  <c r="AE702" i="26"/>
  <c r="AF702" i="26" s="1"/>
  <c r="AI678" i="25"/>
  <c r="AE677" i="25"/>
  <c r="AF677" i="25" s="1"/>
  <c r="AI392" i="14"/>
  <c r="AE391" i="14"/>
  <c r="AF391" i="14" s="1"/>
  <c r="AE258" i="24"/>
  <c r="AF258" i="24" s="1"/>
  <c r="AI259" i="24"/>
  <c r="AI463" i="23"/>
  <c r="AE462" i="23"/>
  <c r="AF462" i="23" s="1"/>
  <c r="F172" i="26"/>
  <c r="AI287" i="14"/>
  <c r="AH261" i="2"/>
  <c r="AI476" i="27"/>
  <c r="AE475" i="27"/>
  <c r="AF475" i="27" s="1"/>
  <c r="AE604" i="19"/>
  <c r="AF604" i="19" s="1"/>
  <c r="AI605" i="19"/>
  <c r="AI501" i="19"/>
  <c r="AE267" i="12"/>
  <c r="AF267" i="12" s="1"/>
  <c r="F155" i="12" s="1"/>
  <c r="AI358" i="23"/>
  <c r="AE357" i="23"/>
  <c r="AF357" i="23" s="1"/>
  <c r="AI267" i="20"/>
  <c r="AI398" i="19"/>
  <c r="AH269" i="12"/>
  <c r="AI365" i="25"/>
  <c r="AI260" i="2"/>
  <c r="AI701" i="22"/>
  <c r="AI267" i="27"/>
  <c r="AI576" i="24"/>
  <c r="AI270" i="12"/>
  <c r="AI597" i="22"/>
  <c r="AE371" i="27"/>
  <c r="AF371" i="27" s="1"/>
  <c r="AI372" i="27"/>
  <c r="AI254" i="23"/>
  <c r="AI262" i="25"/>
  <c r="AI290" i="19"/>
  <c r="AE289" i="19"/>
  <c r="AF289" i="19" s="1"/>
  <c r="AC267" i="12"/>
  <c r="D155" i="12" s="1"/>
  <c r="AG268" i="12"/>
  <c r="AD268" i="12" s="1"/>
  <c r="AI574" i="25"/>
  <c r="AC258" i="2"/>
  <c r="D148" i="2" s="1"/>
  <c r="AG259" i="2"/>
  <c r="AD258" i="2"/>
  <c r="E148" i="2" s="1"/>
  <c r="AE468" i="24"/>
  <c r="AF468" i="24" s="1"/>
  <c r="AI469" i="24"/>
  <c r="AE597" i="26"/>
  <c r="AF597" i="26" s="1"/>
  <c r="AI598" i="26"/>
  <c r="AG700" i="22" l="1"/>
  <c r="AE699" i="22"/>
  <c r="AF699" i="22" s="1"/>
  <c r="F172" i="22" s="1"/>
  <c r="AD699" i="22"/>
  <c r="E172" i="22" s="1"/>
  <c r="AC699" i="22"/>
  <c r="D172" i="22" s="1"/>
  <c r="AC285" i="26"/>
  <c r="B164" i="21"/>
  <c r="C163" i="21"/>
  <c r="AC476" i="27"/>
  <c r="AG290" i="19"/>
  <c r="AE290" i="19" s="1"/>
  <c r="AF290" i="19" s="1"/>
  <c r="AC289" i="19"/>
  <c r="AD289" i="19"/>
  <c r="AB465" i="23"/>
  <c r="AC465" i="23" s="1"/>
  <c r="AA466" i="23"/>
  <c r="AA268" i="21"/>
  <c r="AB267" i="21"/>
  <c r="AE285" i="26"/>
  <c r="AF285" i="26" s="1"/>
  <c r="F173" i="26"/>
  <c r="B161" i="12"/>
  <c r="C160" i="12"/>
  <c r="AA255" i="23"/>
  <c r="AB254" i="23"/>
  <c r="AA367" i="24"/>
  <c r="AB366" i="24"/>
  <c r="AA478" i="27"/>
  <c r="AB477" i="27"/>
  <c r="AD477" i="27" s="1"/>
  <c r="AB602" i="26"/>
  <c r="AA603" i="26"/>
  <c r="AB473" i="24"/>
  <c r="AA474" i="24"/>
  <c r="AA393" i="14"/>
  <c r="AB392" i="14"/>
  <c r="AE392" i="14" s="1"/>
  <c r="AF392" i="14" s="1"/>
  <c r="AB494" i="26"/>
  <c r="AC494" i="26" s="1"/>
  <c r="AA495" i="26"/>
  <c r="AA271" i="20"/>
  <c r="AB270" i="20"/>
  <c r="AE385" i="22"/>
  <c r="AF385" i="22" s="1"/>
  <c r="AD252" i="23"/>
  <c r="E144" i="23" s="1"/>
  <c r="AG253" i="23"/>
  <c r="AC252" i="23"/>
  <c r="D144" i="23" s="1"/>
  <c r="AE252" i="23"/>
  <c r="AF252" i="23" s="1"/>
  <c r="AA501" i="14"/>
  <c r="AB500" i="14"/>
  <c r="AC500" i="14" s="1"/>
  <c r="AB290" i="14"/>
  <c r="AA291" i="14"/>
  <c r="B179" i="14"/>
  <c r="C178" i="14"/>
  <c r="AG470" i="24"/>
  <c r="AC469" i="24"/>
  <c r="AE499" i="19"/>
  <c r="AF499" i="19" s="1"/>
  <c r="AD499" i="19"/>
  <c r="E178" i="19" s="1"/>
  <c r="AG500" i="19"/>
  <c r="AC500" i="19" s="1"/>
  <c r="AC499" i="19"/>
  <c r="D178" i="19" s="1"/>
  <c r="AB375" i="27"/>
  <c r="AA376" i="27"/>
  <c r="C157" i="27"/>
  <c r="B158" i="27"/>
  <c r="AB270" i="27"/>
  <c r="AA271" i="27"/>
  <c r="AK478" i="27"/>
  <c r="AD265" i="27"/>
  <c r="E153" i="27" s="1"/>
  <c r="AC265" i="27"/>
  <c r="D153" i="27" s="1"/>
  <c r="AG266" i="27"/>
  <c r="AE265" i="27"/>
  <c r="AF265" i="27" s="1"/>
  <c r="F153" i="27" s="1"/>
  <c r="AG480" i="27"/>
  <c r="AC372" i="27"/>
  <c r="AG373" i="27"/>
  <c r="C176" i="26"/>
  <c r="B177" i="26"/>
  <c r="AB708" i="26"/>
  <c r="AA709" i="26"/>
  <c r="AB394" i="26"/>
  <c r="AA395" i="26"/>
  <c r="AB286" i="26"/>
  <c r="AC286" i="26" s="1"/>
  <c r="AA287" i="26"/>
  <c r="AD390" i="26"/>
  <c r="AC390" i="26"/>
  <c r="AI391" i="26"/>
  <c r="AG391" i="26"/>
  <c r="AL392" i="26"/>
  <c r="AG600" i="26"/>
  <c r="AC599" i="26"/>
  <c r="D175" i="26" s="1"/>
  <c r="AI287" i="26"/>
  <c r="AG287" i="26"/>
  <c r="AM288" i="26"/>
  <c r="AB386" i="22"/>
  <c r="AA387" i="22"/>
  <c r="AB494" i="22"/>
  <c r="AC494" i="22" s="1"/>
  <c r="AA495" i="22"/>
  <c r="AA285" i="22"/>
  <c r="AB284" i="22"/>
  <c r="AC596" i="22"/>
  <c r="AG597" i="22"/>
  <c r="AD596" i="22"/>
  <c r="AB703" i="22"/>
  <c r="AA704" i="22"/>
  <c r="AA604" i="22"/>
  <c r="AB603" i="22"/>
  <c r="B176" i="22"/>
  <c r="C175" i="22"/>
  <c r="AE283" i="22"/>
  <c r="AF283" i="22" s="1"/>
  <c r="AK603" i="22"/>
  <c r="AK702" i="22"/>
  <c r="AB373" i="21"/>
  <c r="AD373" i="21" s="1"/>
  <c r="AA374" i="21"/>
  <c r="AL267" i="21"/>
  <c r="AD267" i="21" s="1"/>
  <c r="E164" i="21" s="1"/>
  <c r="AI266" i="21"/>
  <c r="AE266" i="21" s="1"/>
  <c r="AF266" i="21" s="1"/>
  <c r="F163" i="21" s="1"/>
  <c r="AG375" i="21"/>
  <c r="AC374" i="21"/>
  <c r="AC267" i="21"/>
  <c r="D164" i="21" s="1"/>
  <c r="AG268" i="21"/>
  <c r="C160" i="20"/>
  <c r="B161" i="20"/>
  <c r="AC266" i="20"/>
  <c r="D155" i="20" s="1"/>
  <c r="AG267" i="20"/>
  <c r="AD266" i="20"/>
  <c r="E155" i="20" s="1"/>
  <c r="AA398" i="19"/>
  <c r="AB397" i="19"/>
  <c r="AE397" i="19" s="1"/>
  <c r="AB501" i="19"/>
  <c r="AA502" i="19"/>
  <c r="AE712" i="19"/>
  <c r="AA715" i="19"/>
  <c r="AD714" i="19"/>
  <c r="AB293" i="19"/>
  <c r="AA294" i="19"/>
  <c r="AC713" i="19"/>
  <c r="AB713" i="19"/>
  <c r="AB607" i="19"/>
  <c r="AA608" i="19"/>
  <c r="B183" i="19"/>
  <c r="C182" i="19"/>
  <c r="AC607" i="19"/>
  <c r="AG608" i="19"/>
  <c r="AH607" i="19"/>
  <c r="AD606" i="19"/>
  <c r="AC285" i="14"/>
  <c r="D175" i="14" s="1"/>
  <c r="AG286" i="14"/>
  <c r="AD285" i="14"/>
  <c r="E175" i="14" s="1"/>
  <c r="AE285" i="14"/>
  <c r="AF285" i="14" s="1"/>
  <c r="F175" i="14" s="1"/>
  <c r="AB575" i="25"/>
  <c r="AA576" i="25"/>
  <c r="AB366" i="25"/>
  <c r="AA367" i="25"/>
  <c r="AD258" i="25"/>
  <c r="AB679" i="25"/>
  <c r="AA680" i="25"/>
  <c r="AA260" i="25"/>
  <c r="AB259" i="25"/>
  <c r="AC259" i="25" s="1"/>
  <c r="AA470" i="25"/>
  <c r="AB469" i="25"/>
  <c r="B152" i="25"/>
  <c r="C151" i="25"/>
  <c r="AG573" i="25"/>
  <c r="AC572" i="25"/>
  <c r="D148" i="25" s="1"/>
  <c r="AE572" i="25"/>
  <c r="AF572" i="25" s="1"/>
  <c r="F148" i="25" s="1"/>
  <c r="AD572" i="25"/>
  <c r="E148" i="25" s="1"/>
  <c r="AK575" i="25"/>
  <c r="AG469" i="25"/>
  <c r="AC468" i="25"/>
  <c r="AC365" i="25"/>
  <c r="AG366" i="25"/>
  <c r="AG262" i="25"/>
  <c r="AA261" i="24"/>
  <c r="AB260" i="24"/>
  <c r="AB574" i="24"/>
  <c r="AA575" i="24"/>
  <c r="C153" i="24"/>
  <c r="B154" i="24"/>
  <c r="AK366" i="24"/>
  <c r="AC365" i="24"/>
  <c r="AG573" i="24"/>
  <c r="AE572" i="24"/>
  <c r="AF572" i="24" s="1"/>
  <c r="F148" i="24" s="1"/>
  <c r="AD572" i="24"/>
  <c r="E148" i="24" s="1"/>
  <c r="AC572" i="24"/>
  <c r="D148" i="24" s="1"/>
  <c r="C149" i="23"/>
  <c r="B150" i="23"/>
  <c r="AH365" i="24"/>
  <c r="AE365" i="24" s="1"/>
  <c r="AF365" i="24" s="1"/>
  <c r="AD364" i="24"/>
  <c r="AB361" i="23"/>
  <c r="AA362" i="23"/>
  <c r="E156" i="12"/>
  <c r="AK260" i="24"/>
  <c r="AD259" i="24"/>
  <c r="AC259" i="24"/>
  <c r="AH465" i="23"/>
  <c r="AD464" i="23"/>
  <c r="AH470" i="24"/>
  <c r="AD469" i="24"/>
  <c r="AH469" i="25"/>
  <c r="AD468" i="25"/>
  <c r="AG679" i="25"/>
  <c r="AD678" i="25"/>
  <c r="AC678" i="25"/>
  <c r="AM387" i="22"/>
  <c r="AG386" i="22"/>
  <c r="AI386" i="22"/>
  <c r="AK681" i="25"/>
  <c r="AK576" i="24"/>
  <c r="AK374" i="21"/>
  <c r="AI373" i="21"/>
  <c r="AE373" i="21" s="1"/>
  <c r="AF373" i="21" s="1"/>
  <c r="AK397" i="19"/>
  <c r="AC396" i="19"/>
  <c r="AD396" i="19"/>
  <c r="AH365" i="25"/>
  <c r="AE365" i="25" s="1"/>
  <c r="AF365" i="25" s="1"/>
  <c r="AD364" i="25"/>
  <c r="AH271" i="27"/>
  <c r="AG360" i="23"/>
  <c r="AC359" i="23"/>
  <c r="AK270" i="20"/>
  <c r="AH360" i="23"/>
  <c r="AD359" i="23"/>
  <c r="AK707" i="26"/>
  <c r="AD706" i="26"/>
  <c r="AK393" i="14"/>
  <c r="AD385" i="22"/>
  <c r="AC385" i="22"/>
  <c r="AK473" i="25"/>
  <c r="AB271" i="12"/>
  <c r="AA272" i="12"/>
  <c r="AG707" i="26"/>
  <c r="AC706" i="26"/>
  <c r="AH260" i="25"/>
  <c r="AD259" i="25"/>
  <c r="AL374" i="27"/>
  <c r="AD373" i="27"/>
  <c r="AL601" i="26"/>
  <c r="AD600" i="26"/>
  <c r="E176" i="26" s="1"/>
  <c r="AG401" i="19"/>
  <c r="AG399" i="14"/>
  <c r="AL285" i="22"/>
  <c r="AI284" i="22"/>
  <c r="AG284" i="22"/>
  <c r="AA379" i="12"/>
  <c r="AB378" i="12"/>
  <c r="AG369" i="24"/>
  <c r="AG268" i="24"/>
  <c r="AL382" i="21"/>
  <c r="AG469" i="23"/>
  <c r="AC283" i="22"/>
  <c r="AD283" i="22"/>
  <c r="AK363" i="23"/>
  <c r="AK471" i="23"/>
  <c r="AL394" i="22"/>
  <c r="AK375" i="12"/>
  <c r="AC374" i="12"/>
  <c r="AD374" i="12"/>
  <c r="AB262" i="2"/>
  <c r="AA263" i="2"/>
  <c r="B153" i="2"/>
  <c r="C152" i="2"/>
  <c r="AI375" i="12"/>
  <c r="AE374" i="12"/>
  <c r="AF374" i="12" s="1"/>
  <c r="AI464" i="23"/>
  <c r="AE463" i="23"/>
  <c r="AF463" i="23" s="1"/>
  <c r="AI704" i="26"/>
  <c r="AE703" i="26"/>
  <c r="AF703" i="26" s="1"/>
  <c r="AI679" i="25"/>
  <c r="AE678" i="25"/>
  <c r="AF678" i="25" s="1"/>
  <c r="AI260" i="24"/>
  <c r="AE259" i="24"/>
  <c r="AF259" i="24" s="1"/>
  <c r="AE468" i="25"/>
  <c r="AF468" i="25" s="1"/>
  <c r="AI469" i="25"/>
  <c r="AI288" i="14"/>
  <c r="AI393" i="14"/>
  <c r="F144" i="23"/>
  <c r="AI366" i="24"/>
  <c r="AI606" i="19"/>
  <c r="AE605" i="19"/>
  <c r="AF605" i="19" s="1"/>
  <c r="AI268" i="27"/>
  <c r="AI359" i="23"/>
  <c r="AE358" i="23"/>
  <c r="AF358" i="23" s="1"/>
  <c r="AE598" i="26"/>
  <c r="AF598" i="26" s="1"/>
  <c r="AI599" i="26"/>
  <c r="AI263" i="25"/>
  <c r="AH270" i="12"/>
  <c r="AE469" i="24"/>
  <c r="AF469" i="24" s="1"/>
  <c r="AI470" i="24"/>
  <c r="AI261" i="2"/>
  <c r="AI399" i="19"/>
  <c r="AI291" i="19"/>
  <c r="AH262" i="2"/>
  <c r="AG260" i="2"/>
  <c r="AE260" i="2" s="1"/>
  <c r="AF260" i="2" s="1"/>
  <c r="F150" i="2" s="1"/>
  <c r="AC259" i="2"/>
  <c r="D149" i="2" s="1"/>
  <c r="AD259" i="2"/>
  <c r="E149" i="2" s="1"/>
  <c r="AI577" i="24"/>
  <c r="AE259" i="2"/>
  <c r="AF259" i="2" s="1"/>
  <c r="F149" i="2" s="1"/>
  <c r="AI271" i="12"/>
  <c r="AI702" i="22"/>
  <c r="AI477" i="27"/>
  <c r="AE476" i="27"/>
  <c r="AF476" i="27" s="1"/>
  <c r="AI575" i="25"/>
  <c r="AI255" i="23"/>
  <c r="AI373" i="27"/>
  <c r="AE372" i="27"/>
  <c r="AF372" i="27" s="1"/>
  <c r="AC268" i="12"/>
  <c r="D156" i="12" s="1"/>
  <c r="AG269" i="12"/>
  <c r="AD269" i="12" s="1"/>
  <c r="AE268" i="12"/>
  <c r="AF268" i="12" s="1"/>
  <c r="F156" i="12" s="1"/>
  <c r="F178" i="19"/>
  <c r="AE597" i="22"/>
  <c r="AF597" i="22" s="1"/>
  <c r="AI598" i="22"/>
  <c r="AI366" i="25"/>
  <c r="AE267" i="20"/>
  <c r="AF267" i="20" s="1"/>
  <c r="F156" i="20" s="1"/>
  <c r="AI268" i="20"/>
  <c r="AI502" i="19"/>
  <c r="AG701" i="22" l="1"/>
  <c r="AD700" i="22"/>
  <c r="AC700" i="22"/>
  <c r="D173" i="22" s="1"/>
  <c r="AE700" i="22"/>
  <c r="AF700" i="22" s="1"/>
  <c r="F173" i="22" s="1"/>
  <c r="E173" i="22"/>
  <c r="AC477" i="27"/>
  <c r="AB255" i="23"/>
  <c r="AA256" i="23"/>
  <c r="AB268" i="21"/>
  <c r="AD268" i="21" s="1"/>
  <c r="E165" i="21" s="1"/>
  <c r="AA269" i="21"/>
  <c r="B162" i="12"/>
  <c r="C161" i="12"/>
  <c r="B165" i="21"/>
  <c r="C164" i="21"/>
  <c r="AD392" i="14"/>
  <c r="AF397" i="19"/>
  <c r="AC392" i="14"/>
  <c r="AB466" i="23"/>
  <c r="AC466" i="23" s="1"/>
  <c r="AA467" i="23"/>
  <c r="AE259" i="25"/>
  <c r="AF259" i="25" s="1"/>
  <c r="AG291" i="19"/>
  <c r="AD290" i="19"/>
  <c r="AC290" i="19"/>
  <c r="D179" i="19" s="1"/>
  <c r="AA496" i="26"/>
  <c r="AB495" i="26"/>
  <c r="AC495" i="26" s="1"/>
  <c r="AA475" i="24"/>
  <c r="AB474" i="24"/>
  <c r="AA604" i="26"/>
  <c r="AB603" i="26"/>
  <c r="AA272" i="20"/>
  <c r="AB271" i="20"/>
  <c r="AA394" i="14"/>
  <c r="AB393" i="14"/>
  <c r="AC393" i="14" s="1"/>
  <c r="AB478" i="27"/>
  <c r="AC478" i="27" s="1"/>
  <c r="AA479" i="27"/>
  <c r="AA368" i="24"/>
  <c r="AB367" i="24"/>
  <c r="AD253" i="23"/>
  <c r="E145" i="23" s="1"/>
  <c r="AC253" i="23"/>
  <c r="D145" i="23" s="1"/>
  <c r="AG254" i="23"/>
  <c r="AE253" i="23"/>
  <c r="AF253" i="23" s="1"/>
  <c r="F145" i="23" s="1"/>
  <c r="AE286" i="26"/>
  <c r="AF286" i="26" s="1"/>
  <c r="B180" i="14"/>
  <c r="C179" i="14"/>
  <c r="AB501" i="14"/>
  <c r="AC501" i="14" s="1"/>
  <c r="AA502" i="14"/>
  <c r="AA292" i="14"/>
  <c r="AB291" i="14"/>
  <c r="AC470" i="24"/>
  <c r="AG471" i="24"/>
  <c r="AD286" i="26"/>
  <c r="AG501" i="19"/>
  <c r="AC501" i="19" s="1"/>
  <c r="AE500" i="19"/>
  <c r="AF500" i="19" s="1"/>
  <c r="AD500" i="19"/>
  <c r="E179" i="19" s="1"/>
  <c r="AA377" i="27"/>
  <c r="AB376" i="27"/>
  <c r="C158" i="27"/>
  <c r="B159" i="27"/>
  <c r="AA272" i="27"/>
  <c r="AB271" i="27"/>
  <c r="AC266" i="27"/>
  <c r="D154" i="27" s="1"/>
  <c r="AD266" i="27"/>
  <c r="E154" i="27" s="1"/>
  <c r="AG267" i="27"/>
  <c r="AE266" i="27"/>
  <c r="AF266" i="27" s="1"/>
  <c r="AK479" i="27"/>
  <c r="AD478" i="27"/>
  <c r="F154" i="27"/>
  <c r="AC373" i="27"/>
  <c r="AG374" i="27"/>
  <c r="AD374" i="27" s="1"/>
  <c r="AG481" i="27"/>
  <c r="C177" i="26"/>
  <c r="B178" i="26"/>
  <c r="AA288" i="26"/>
  <c r="AB287" i="26"/>
  <c r="AD287" i="26" s="1"/>
  <c r="AB395" i="26"/>
  <c r="AA396" i="26"/>
  <c r="AA710" i="26"/>
  <c r="AB709" i="26"/>
  <c r="AG392" i="26"/>
  <c r="AL393" i="26"/>
  <c r="AI392" i="26"/>
  <c r="AE287" i="26"/>
  <c r="AF287" i="26" s="1"/>
  <c r="AE391" i="26"/>
  <c r="AF391" i="26" s="1"/>
  <c r="AD391" i="26"/>
  <c r="AC391" i="26"/>
  <c r="AC287" i="26"/>
  <c r="AC600" i="26"/>
  <c r="D176" i="26" s="1"/>
  <c r="AG601" i="26"/>
  <c r="AM289" i="26"/>
  <c r="AI288" i="26"/>
  <c r="AG288" i="26"/>
  <c r="AA286" i="22"/>
  <c r="AB285" i="22"/>
  <c r="AC597" i="22"/>
  <c r="AD597" i="22"/>
  <c r="AG598" i="22"/>
  <c r="AE598" i="22" s="1"/>
  <c r="AF598" i="22" s="1"/>
  <c r="AB495" i="22"/>
  <c r="AC495" i="22" s="1"/>
  <c r="AA496" i="22"/>
  <c r="AA388" i="22"/>
  <c r="AB387" i="22"/>
  <c r="AA605" i="22"/>
  <c r="AB604" i="22"/>
  <c r="AA705" i="22"/>
  <c r="AB704" i="22"/>
  <c r="AE386" i="22"/>
  <c r="AF386" i="22" s="1"/>
  <c r="C176" i="22"/>
  <c r="B177" i="22"/>
  <c r="AK604" i="22"/>
  <c r="AK703" i="22"/>
  <c r="AA375" i="21"/>
  <c r="AB374" i="21"/>
  <c r="AL268" i="21"/>
  <c r="AI267" i="21"/>
  <c r="AE267" i="21" s="1"/>
  <c r="AF267" i="21" s="1"/>
  <c r="F164" i="21" s="1"/>
  <c r="AG376" i="21"/>
  <c r="AC375" i="21"/>
  <c r="AC268" i="21"/>
  <c r="D165" i="21" s="1"/>
  <c r="AG269" i="21"/>
  <c r="B162" i="20"/>
  <c r="C161" i="20"/>
  <c r="AC267" i="20"/>
  <c r="D156" i="20" s="1"/>
  <c r="AD267" i="20"/>
  <c r="E156" i="20" s="1"/>
  <c r="AG268" i="20"/>
  <c r="AE268" i="20" s="1"/>
  <c r="AF268" i="20" s="1"/>
  <c r="F157" i="20" s="1"/>
  <c r="AA399" i="19"/>
  <c r="AB398" i="19"/>
  <c r="AE398" i="19" s="1"/>
  <c r="AB502" i="19"/>
  <c r="AA503" i="19"/>
  <c r="AD715" i="19"/>
  <c r="AA716" i="19"/>
  <c r="AA295" i="19"/>
  <c r="AB294" i="19"/>
  <c r="AB714" i="19"/>
  <c r="AC714" i="19"/>
  <c r="AE713" i="19"/>
  <c r="C183" i="19"/>
  <c r="B184" i="19"/>
  <c r="AB608" i="19"/>
  <c r="AC608" i="19" s="1"/>
  <c r="AA609" i="19"/>
  <c r="AG609" i="19"/>
  <c r="AH608" i="19"/>
  <c r="AD607" i="19"/>
  <c r="AD286" i="14"/>
  <c r="E176" i="14" s="1"/>
  <c r="AG287" i="14"/>
  <c r="AC286" i="14"/>
  <c r="D176" i="14" s="1"/>
  <c r="AE286" i="14"/>
  <c r="AF286" i="14" s="1"/>
  <c r="F176" i="14" s="1"/>
  <c r="AA368" i="25"/>
  <c r="AB367" i="25"/>
  <c r="AB576" i="25"/>
  <c r="AA577" i="25"/>
  <c r="AB470" i="25"/>
  <c r="AA471" i="25"/>
  <c r="AB260" i="25"/>
  <c r="AC260" i="25" s="1"/>
  <c r="AA261" i="25"/>
  <c r="AB680" i="25"/>
  <c r="AA681" i="25"/>
  <c r="B153" i="25"/>
  <c r="C152" i="25"/>
  <c r="AG574" i="25"/>
  <c r="AC573" i="25"/>
  <c r="D149" i="25" s="1"/>
  <c r="AE573" i="25"/>
  <c r="AF573" i="25" s="1"/>
  <c r="F149" i="25" s="1"/>
  <c r="AD573" i="25"/>
  <c r="AK576" i="25"/>
  <c r="E149" i="25"/>
  <c r="AG470" i="25"/>
  <c r="AC469" i="25"/>
  <c r="AG263" i="25"/>
  <c r="AC366" i="25"/>
  <c r="AG367" i="25"/>
  <c r="AA262" i="24"/>
  <c r="AB261" i="24"/>
  <c r="AA576" i="24"/>
  <c r="AB575" i="24"/>
  <c r="C154" i="24"/>
  <c r="B155" i="24"/>
  <c r="AK367" i="24"/>
  <c r="AC366" i="24"/>
  <c r="AG574" i="24"/>
  <c r="AE573" i="24"/>
  <c r="AF573" i="24" s="1"/>
  <c r="F149" i="24" s="1"/>
  <c r="AC573" i="24"/>
  <c r="D149" i="24" s="1"/>
  <c r="AD573" i="24"/>
  <c r="E149" i="24" s="1"/>
  <c r="C150" i="23"/>
  <c r="B151" i="23"/>
  <c r="AH366" i="24"/>
  <c r="AE366" i="24" s="1"/>
  <c r="AF366" i="24" s="1"/>
  <c r="AD365" i="24"/>
  <c r="AB362" i="23"/>
  <c r="AA363" i="23"/>
  <c r="E157" i="12"/>
  <c r="AH261" i="25"/>
  <c r="AE260" i="25"/>
  <c r="AF260" i="25" s="1"/>
  <c r="AC707" i="26"/>
  <c r="AG708" i="26"/>
  <c r="AK394" i="14"/>
  <c r="AK708" i="26"/>
  <c r="AD707" i="26"/>
  <c r="AH361" i="23"/>
  <c r="AD360" i="23"/>
  <c r="AK271" i="20"/>
  <c r="AG361" i="23"/>
  <c r="AC360" i="23"/>
  <c r="AH272" i="27"/>
  <c r="AH366" i="25"/>
  <c r="AD365" i="25"/>
  <c r="AK398" i="19"/>
  <c r="AF398" i="19" s="1"/>
  <c r="AD397" i="19"/>
  <c r="AC397" i="19"/>
  <c r="AK682" i="25"/>
  <c r="AD386" i="22"/>
  <c r="AC386" i="22"/>
  <c r="AG680" i="25"/>
  <c r="AD679" i="25"/>
  <c r="AC679" i="25"/>
  <c r="AH470" i="25"/>
  <c r="AD469" i="25"/>
  <c r="AH471" i="24"/>
  <c r="AD470" i="24"/>
  <c r="AH466" i="23"/>
  <c r="AD465" i="23"/>
  <c r="AB272" i="12"/>
  <c r="AA273" i="12"/>
  <c r="AK474" i="25"/>
  <c r="AD374" i="21"/>
  <c r="AK375" i="21"/>
  <c r="AI374" i="21"/>
  <c r="AE374" i="21" s="1"/>
  <c r="AF374" i="21" s="1"/>
  <c r="AK577" i="24"/>
  <c r="AM388" i="22"/>
  <c r="AG387" i="22"/>
  <c r="AI387" i="22"/>
  <c r="AK261" i="24"/>
  <c r="AC260" i="24"/>
  <c r="AD260" i="24"/>
  <c r="AK472" i="23"/>
  <c r="AG470" i="23"/>
  <c r="AG370" i="24"/>
  <c r="AA380" i="12"/>
  <c r="AB379" i="12"/>
  <c r="AG400" i="14"/>
  <c r="AG402" i="19"/>
  <c r="AL602" i="26"/>
  <c r="AD601" i="26"/>
  <c r="AL375" i="27"/>
  <c r="AE284" i="22"/>
  <c r="AF284" i="22" s="1"/>
  <c r="AL395" i="22"/>
  <c r="AK364" i="23"/>
  <c r="AL383" i="21"/>
  <c r="AG269" i="24"/>
  <c r="AD284" i="22"/>
  <c r="AC284" i="22"/>
  <c r="AL286" i="22"/>
  <c r="AG285" i="22"/>
  <c r="AI285" i="22"/>
  <c r="AK376" i="12"/>
  <c r="AD375" i="12"/>
  <c r="AC375" i="12"/>
  <c r="AA264" i="2"/>
  <c r="AB263" i="2"/>
  <c r="C153" i="2"/>
  <c r="B154" i="2"/>
  <c r="F179" i="19"/>
  <c r="AI376" i="12"/>
  <c r="AE375" i="12"/>
  <c r="AF375" i="12" s="1"/>
  <c r="AI394" i="14"/>
  <c r="AI261" i="24"/>
  <c r="AE260" i="24"/>
  <c r="AF260" i="24" s="1"/>
  <c r="F174" i="26"/>
  <c r="AE704" i="26"/>
  <c r="AF704" i="26" s="1"/>
  <c r="AI705" i="26"/>
  <c r="AI367" i="24"/>
  <c r="AE469" i="25"/>
  <c r="AF469" i="25" s="1"/>
  <c r="AI470" i="25"/>
  <c r="AI680" i="25"/>
  <c r="AE679" i="25"/>
  <c r="AF679" i="25" s="1"/>
  <c r="AI289" i="14"/>
  <c r="AI465" i="23"/>
  <c r="AE464" i="23"/>
  <c r="AF464" i="23" s="1"/>
  <c r="AI367" i="25"/>
  <c r="AE366" i="25"/>
  <c r="AF366" i="25" s="1"/>
  <c r="AI599" i="22"/>
  <c r="AC269" i="12"/>
  <c r="D157" i="12" s="1"/>
  <c r="AG270" i="12"/>
  <c r="AD270" i="12" s="1"/>
  <c r="AE269" i="12"/>
  <c r="AF269" i="12" s="1"/>
  <c r="F157" i="12" s="1"/>
  <c r="AI262" i="2"/>
  <c r="AH271" i="12"/>
  <c r="AE359" i="23"/>
  <c r="AF359" i="23" s="1"/>
  <c r="AI360" i="23"/>
  <c r="AI272" i="12"/>
  <c r="AE477" i="27"/>
  <c r="AF477" i="27" s="1"/>
  <c r="AI478" i="27"/>
  <c r="AI269" i="27"/>
  <c r="AI503" i="19"/>
  <c r="AI374" i="27"/>
  <c r="AE373" i="27"/>
  <c r="AF373" i="27" s="1"/>
  <c r="AE291" i="19"/>
  <c r="AF291" i="19" s="1"/>
  <c r="AI292" i="19"/>
  <c r="AI471" i="24"/>
  <c r="AE470" i="24"/>
  <c r="AF470" i="24" s="1"/>
  <c r="AI264" i="25"/>
  <c r="AI576" i="25"/>
  <c r="AG261" i="2"/>
  <c r="AE261" i="2" s="1"/>
  <c r="AF261" i="2" s="1"/>
  <c r="F151" i="2" s="1"/>
  <c r="AC260" i="2"/>
  <c r="D150" i="2" s="1"/>
  <c r="AD260" i="2"/>
  <c r="E150" i="2" s="1"/>
  <c r="AH263" i="2"/>
  <c r="AI269" i="20"/>
  <c r="AI703" i="22"/>
  <c r="AI256" i="23"/>
  <c r="AI578" i="24"/>
  <c r="AI400" i="19"/>
  <c r="AI600" i="26"/>
  <c r="AE599" i="26"/>
  <c r="AF599" i="26" s="1"/>
  <c r="AI607" i="19"/>
  <c r="AE606" i="19"/>
  <c r="AF606" i="19" s="1"/>
  <c r="AG702" i="22" l="1"/>
  <c r="AC701" i="22"/>
  <c r="D174" i="22" s="1"/>
  <c r="AD701" i="22"/>
  <c r="E174" i="22" s="1"/>
  <c r="AE701" i="22"/>
  <c r="AF701" i="22" s="1"/>
  <c r="F174" i="22" s="1"/>
  <c r="D180" i="19"/>
  <c r="E177" i="26"/>
  <c r="AD393" i="14"/>
  <c r="AD291" i="19"/>
  <c r="AG292" i="19"/>
  <c r="AC291" i="19"/>
  <c r="AB269" i="21"/>
  <c r="AA270" i="21"/>
  <c r="AE393" i="14"/>
  <c r="AF393" i="14" s="1"/>
  <c r="AE392" i="26"/>
  <c r="AF392" i="26" s="1"/>
  <c r="AA468" i="23"/>
  <c r="AB467" i="23"/>
  <c r="AC467" i="23" s="1"/>
  <c r="AA257" i="23"/>
  <c r="AB256" i="23"/>
  <c r="B166" i="21"/>
  <c r="C165" i="21"/>
  <c r="C162" i="12"/>
  <c r="B163" i="12"/>
  <c r="AA480" i="27"/>
  <c r="AB479" i="27"/>
  <c r="AD479" i="27" s="1"/>
  <c r="AA369" i="24"/>
  <c r="AB368" i="24"/>
  <c r="AB394" i="14"/>
  <c r="AA395" i="14"/>
  <c r="AA273" i="20"/>
  <c r="AB272" i="20"/>
  <c r="AB604" i="26"/>
  <c r="AA605" i="26"/>
  <c r="AA476" i="24"/>
  <c r="AB475" i="24"/>
  <c r="AB496" i="26"/>
  <c r="AC496" i="26" s="1"/>
  <c r="AA497" i="26"/>
  <c r="AG255" i="23"/>
  <c r="AD254" i="23"/>
  <c r="E146" i="23" s="1"/>
  <c r="AC254" i="23"/>
  <c r="D146" i="23" s="1"/>
  <c r="AE254" i="23"/>
  <c r="AF254" i="23" s="1"/>
  <c r="AA293" i="14"/>
  <c r="AB292" i="14"/>
  <c r="B181" i="14"/>
  <c r="C180" i="14"/>
  <c r="AA503" i="14"/>
  <c r="AB502" i="14"/>
  <c r="AC502" i="14" s="1"/>
  <c r="AG472" i="24"/>
  <c r="AC471" i="24"/>
  <c r="AG502" i="19"/>
  <c r="AC502" i="19" s="1"/>
  <c r="AE501" i="19"/>
  <c r="AF501" i="19" s="1"/>
  <c r="AD501" i="19"/>
  <c r="E180" i="19" s="1"/>
  <c r="AA378" i="27"/>
  <c r="AB377" i="27"/>
  <c r="B160" i="27"/>
  <c r="C159" i="27"/>
  <c r="AB272" i="27"/>
  <c r="AA273" i="27"/>
  <c r="AK480" i="27"/>
  <c r="AC479" i="27"/>
  <c r="AD267" i="27"/>
  <c r="E155" i="27" s="1"/>
  <c r="AG268" i="27"/>
  <c r="AC267" i="27"/>
  <c r="D155" i="27" s="1"/>
  <c r="AE267" i="27"/>
  <c r="AF267" i="27" s="1"/>
  <c r="F155" i="27" s="1"/>
  <c r="AG482" i="27"/>
  <c r="AC374" i="27"/>
  <c r="AG375" i="27"/>
  <c r="C178" i="26"/>
  <c r="B179" i="26"/>
  <c r="AB710" i="26"/>
  <c r="AA711" i="26"/>
  <c r="AB288" i="26"/>
  <c r="AC288" i="26" s="1"/>
  <c r="AA289" i="26"/>
  <c r="AA397" i="26"/>
  <c r="AB396" i="26"/>
  <c r="AD392" i="26"/>
  <c r="AC392" i="26"/>
  <c r="AL394" i="26"/>
  <c r="AI393" i="26"/>
  <c r="AG393" i="26"/>
  <c r="AD288" i="26"/>
  <c r="AM290" i="26"/>
  <c r="AG289" i="26"/>
  <c r="AI289" i="26"/>
  <c r="AC601" i="26"/>
  <c r="D177" i="26" s="1"/>
  <c r="AG602" i="26"/>
  <c r="AB496" i="22"/>
  <c r="AC496" i="22" s="1"/>
  <c r="AA497" i="22"/>
  <c r="AG599" i="22"/>
  <c r="AD598" i="22"/>
  <c r="AC598" i="22"/>
  <c r="AB286" i="22"/>
  <c r="AA287" i="22"/>
  <c r="AB388" i="22"/>
  <c r="AA389" i="22"/>
  <c r="AA706" i="22"/>
  <c r="AB705" i="22"/>
  <c r="AB605" i="22"/>
  <c r="AA606" i="22"/>
  <c r="AE387" i="22"/>
  <c r="AF387" i="22" s="1"/>
  <c r="B178" i="22"/>
  <c r="C177" i="22"/>
  <c r="AK704" i="22"/>
  <c r="AK605" i="22"/>
  <c r="AE285" i="22"/>
  <c r="AF285" i="22" s="1"/>
  <c r="AA376" i="21"/>
  <c r="AB375" i="21"/>
  <c r="AI268" i="21"/>
  <c r="AE268" i="21" s="1"/>
  <c r="AF268" i="21" s="1"/>
  <c r="F165" i="21" s="1"/>
  <c r="AL269" i="21"/>
  <c r="AG377" i="21"/>
  <c r="AC376" i="21"/>
  <c r="AC269" i="21"/>
  <c r="D166" i="21" s="1"/>
  <c r="AD269" i="21"/>
  <c r="E166" i="21" s="1"/>
  <c r="AG270" i="21"/>
  <c r="C162" i="20"/>
  <c r="B163" i="20"/>
  <c r="AC268" i="20"/>
  <c r="D157" i="20" s="1"/>
  <c r="AD268" i="20"/>
  <c r="E157" i="20" s="1"/>
  <c r="AG269" i="20"/>
  <c r="AB399" i="19"/>
  <c r="AE399" i="19" s="1"/>
  <c r="AA400" i="19"/>
  <c r="AB503" i="19"/>
  <c r="AA504" i="19"/>
  <c r="AA296" i="19"/>
  <c r="AB295" i="19"/>
  <c r="AB715" i="19"/>
  <c r="AC715" i="19"/>
  <c r="AE714" i="19"/>
  <c r="AA717" i="19"/>
  <c r="AD716" i="19"/>
  <c r="AA610" i="19"/>
  <c r="AB609" i="19"/>
  <c r="AC609" i="19" s="1"/>
  <c r="C184" i="19"/>
  <c r="B185" i="19"/>
  <c r="AG610" i="19"/>
  <c r="AH609" i="19"/>
  <c r="AD608" i="19"/>
  <c r="AG288" i="14"/>
  <c r="AD287" i="14"/>
  <c r="E177" i="14" s="1"/>
  <c r="AC287" i="14"/>
  <c r="D177" i="14" s="1"/>
  <c r="AE287" i="14"/>
  <c r="AF287" i="14" s="1"/>
  <c r="F177" i="14" s="1"/>
  <c r="AB368" i="25"/>
  <c r="AA369" i="25"/>
  <c r="AA578" i="25"/>
  <c r="AB577" i="25"/>
  <c r="AD260" i="25"/>
  <c r="AA682" i="25"/>
  <c r="AB681" i="25"/>
  <c r="AA262" i="25"/>
  <c r="AB261" i="25"/>
  <c r="AC261" i="25" s="1"/>
  <c r="AA472" i="25"/>
  <c r="AB471" i="25"/>
  <c r="B154" i="25"/>
  <c r="C153" i="25"/>
  <c r="AG575" i="25"/>
  <c r="AD574" i="25"/>
  <c r="E150" i="25" s="1"/>
  <c r="AE574" i="25"/>
  <c r="AF574" i="25" s="1"/>
  <c r="AC574" i="25"/>
  <c r="AK577" i="25"/>
  <c r="D150" i="25"/>
  <c r="AG471" i="25"/>
  <c r="AC470" i="25"/>
  <c r="AG264" i="25"/>
  <c r="AC367" i="25"/>
  <c r="AG368" i="25"/>
  <c r="AA577" i="24"/>
  <c r="AB576" i="24"/>
  <c r="AB262" i="24"/>
  <c r="AA263" i="24"/>
  <c r="B156" i="24"/>
  <c r="C155" i="24"/>
  <c r="AK368" i="24"/>
  <c r="AC367" i="24"/>
  <c r="AG575" i="24"/>
  <c r="AE574" i="24"/>
  <c r="AF574" i="24" s="1"/>
  <c r="F150" i="24" s="1"/>
  <c r="AD574" i="24"/>
  <c r="E150" i="24" s="1"/>
  <c r="AC574" i="24"/>
  <c r="D150" i="24" s="1"/>
  <c r="B152" i="23"/>
  <c r="C151" i="23"/>
  <c r="AH367" i="24"/>
  <c r="AD366" i="24"/>
  <c r="AA364" i="23"/>
  <c r="AB363" i="23"/>
  <c r="AK262" i="24"/>
  <c r="AC261" i="24"/>
  <c r="AD261" i="24"/>
  <c r="AD387" i="22"/>
  <c r="AC387" i="22"/>
  <c r="AK578" i="24"/>
  <c r="AK376" i="21"/>
  <c r="AI375" i="21"/>
  <c r="AE375" i="21" s="1"/>
  <c r="AF375" i="21" s="1"/>
  <c r="AD375" i="21"/>
  <c r="AA274" i="12"/>
  <c r="AB273" i="12"/>
  <c r="AG681" i="25"/>
  <c r="AD680" i="25"/>
  <c r="AC680" i="25"/>
  <c r="AK399" i="19"/>
  <c r="AF399" i="19" s="1"/>
  <c r="AD398" i="19"/>
  <c r="AC398" i="19"/>
  <c r="AH367" i="25"/>
  <c r="AE367" i="25" s="1"/>
  <c r="AF367" i="25" s="1"/>
  <c r="AD366" i="25"/>
  <c r="AH273" i="27"/>
  <c r="AG362" i="23"/>
  <c r="AC361" i="23"/>
  <c r="AK272" i="20"/>
  <c r="AH362" i="23"/>
  <c r="AD361" i="23"/>
  <c r="AK709" i="26"/>
  <c r="AD708" i="26"/>
  <c r="AG709" i="26"/>
  <c r="AC708" i="26"/>
  <c r="AH262" i="25"/>
  <c r="AD261" i="25"/>
  <c r="AM389" i="22"/>
  <c r="AI388" i="22"/>
  <c r="AG388" i="22"/>
  <c r="AK475" i="25"/>
  <c r="AH467" i="23"/>
  <c r="AD466" i="23"/>
  <c r="AH472" i="24"/>
  <c r="AD471" i="24"/>
  <c r="AH471" i="25"/>
  <c r="AD470" i="25"/>
  <c r="AK683" i="25"/>
  <c r="AK395" i="14"/>
  <c r="AC394" i="14"/>
  <c r="AD394" i="14"/>
  <c r="AD285" i="22"/>
  <c r="AC285" i="22"/>
  <c r="AK365" i="23"/>
  <c r="AG401" i="14"/>
  <c r="AG371" i="24"/>
  <c r="AG471" i="23"/>
  <c r="AL287" i="22"/>
  <c r="AI286" i="22"/>
  <c r="AG286" i="22"/>
  <c r="AG270" i="24"/>
  <c r="AL384" i="21"/>
  <c r="AL396" i="22"/>
  <c r="AL376" i="27"/>
  <c r="AD375" i="27"/>
  <c r="AL603" i="26"/>
  <c r="AD602" i="26"/>
  <c r="AG403" i="19"/>
  <c r="AB380" i="12"/>
  <c r="AA381" i="12"/>
  <c r="AK473" i="23"/>
  <c r="E158" i="12"/>
  <c r="AK377" i="12"/>
  <c r="AD376" i="12"/>
  <c r="AC376" i="12"/>
  <c r="AA265" i="2"/>
  <c r="AB264" i="2"/>
  <c r="B155" i="2"/>
  <c r="C154" i="2"/>
  <c r="F146" i="23"/>
  <c r="F180" i="19"/>
  <c r="AE376" i="12"/>
  <c r="AF376" i="12" s="1"/>
  <c r="AI377" i="12"/>
  <c r="AE465" i="23"/>
  <c r="AF465" i="23" s="1"/>
  <c r="AI466" i="23"/>
  <c r="AE367" i="24"/>
  <c r="AF367" i="24" s="1"/>
  <c r="AI368" i="24"/>
  <c r="AE394" i="14"/>
  <c r="AF394" i="14" s="1"/>
  <c r="AI395" i="14"/>
  <c r="AI290" i="14"/>
  <c r="AE705" i="26"/>
  <c r="AF705" i="26" s="1"/>
  <c r="AI706" i="26"/>
  <c r="AI681" i="25"/>
  <c r="AE680" i="25"/>
  <c r="AF680" i="25" s="1"/>
  <c r="AE470" i="25"/>
  <c r="AF470" i="25" s="1"/>
  <c r="AI471" i="25"/>
  <c r="AE261" i="24"/>
  <c r="AF261" i="24" s="1"/>
  <c r="AI262" i="24"/>
  <c r="F175" i="26"/>
  <c r="F150" i="25"/>
  <c r="AI600" i="22"/>
  <c r="AE599" i="22"/>
  <c r="AF599" i="22" s="1"/>
  <c r="AI401" i="19"/>
  <c r="AI375" i="27"/>
  <c r="AE374" i="27"/>
  <c r="AF374" i="27" s="1"/>
  <c r="AI479" i="27"/>
  <c r="AE478" i="27"/>
  <c r="AF478" i="27" s="1"/>
  <c r="AE600" i="26"/>
  <c r="AF600" i="26" s="1"/>
  <c r="AI601" i="26"/>
  <c r="AI265" i="25"/>
  <c r="AI704" i="22"/>
  <c r="AI263" i="2"/>
  <c r="AI577" i="25"/>
  <c r="AI472" i="24"/>
  <c r="AE471" i="24"/>
  <c r="AF471" i="24" s="1"/>
  <c r="AI273" i="12"/>
  <c r="AG262" i="2"/>
  <c r="AC261" i="2"/>
  <c r="D151" i="2" s="1"/>
  <c r="AD261" i="2"/>
  <c r="E151" i="2" s="1"/>
  <c r="AI270" i="27"/>
  <c r="AE360" i="23"/>
  <c r="AF360" i="23" s="1"/>
  <c r="AI361" i="23"/>
  <c r="AH272" i="12"/>
  <c r="AI579" i="24"/>
  <c r="AI270" i="20"/>
  <c r="AE269" i="20"/>
  <c r="AF269" i="20" s="1"/>
  <c r="F158" i="20" s="1"/>
  <c r="AI608" i="19"/>
  <c r="AE607" i="19"/>
  <c r="AF607" i="19" s="1"/>
  <c r="AH264" i="2"/>
  <c r="AI257" i="23"/>
  <c r="AE292" i="19"/>
  <c r="AF292" i="19" s="1"/>
  <c r="AI293" i="19"/>
  <c r="AI504" i="19"/>
  <c r="AG271" i="12"/>
  <c r="AE271" i="12" s="1"/>
  <c r="AF271" i="12" s="1"/>
  <c r="AC270" i="12"/>
  <c r="D158" i="12" s="1"/>
  <c r="AE270" i="12"/>
  <c r="AF270" i="12" s="1"/>
  <c r="F158" i="12" s="1"/>
  <c r="AI368" i="25"/>
  <c r="AG703" i="22" l="1"/>
  <c r="AC702" i="22"/>
  <c r="D175" i="22" s="1"/>
  <c r="AD702" i="22"/>
  <c r="E175" i="22" s="1"/>
  <c r="AE702" i="22"/>
  <c r="AF702" i="22" s="1"/>
  <c r="F175" i="22" s="1"/>
  <c r="E178" i="26"/>
  <c r="AE288" i="26"/>
  <c r="AF288" i="26" s="1"/>
  <c r="C163" i="12"/>
  <c r="B164" i="12"/>
  <c r="AB468" i="23"/>
  <c r="AC468" i="23" s="1"/>
  <c r="AA469" i="23"/>
  <c r="AG293" i="19"/>
  <c r="AE293" i="19" s="1"/>
  <c r="AF293" i="19" s="1"/>
  <c r="AC292" i="19"/>
  <c r="D181" i="19" s="1"/>
  <c r="AD292" i="19"/>
  <c r="B167" i="21"/>
  <c r="C166" i="21"/>
  <c r="AA271" i="21"/>
  <c r="AB270" i="21"/>
  <c r="AD270" i="21" s="1"/>
  <c r="E167" i="21" s="1"/>
  <c r="AA258" i="23"/>
  <c r="AB257" i="23"/>
  <c r="AB497" i="26"/>
  <c r="AC497" i="26" s="1"/>
  <c r="AA498" i="26"/>
  <c r="AB605" i="26"/>
  <c r="AA606" i="26"/>
  <c r="AB395" i="14"/>
  <c r="AA396" i="14"/>
  <c r="AA477" i="24"/>
  <c r="AB476" i="24"/>
  <c r="AB273" i="20"/>
  <c r="AA274" i="20"/>
  <c r="AB369" i="24"/>
  <c r="AA370" i="24"/>
  <c r="AB480" i="27"/>
  <c r="AC480" i="27" s="1"/>
  <c r="AA481" i="27"/>
  <c r="AG256" i="23"/>
  <c r="AC255" i="23"/>
  <c r="D147" i="23" s="1"/>
  <c r="AD255" i="23"/>
  <c r="E147" i="23" s="1"/>
  <c r="AE255" i="23"/>
  <c r="AF255" i="23" s="1"/>
  <c r="AA504" i="14"/>
  <c r="AB503" i="14"/>
  <c r="AC503" i="14" s="1"/>
  <c r="B182" i="14"/>
  <c r="C181" i="14"/>
  <c r="AA294" i="14"/>
  <c r="AB293" i="14"/>
  <c r="AG473" i="24"/>
  <c r="AC472" i="24"/>
  <c r="AD502" i="19"/>
  <c r="E181" i="19" s="1"/>
  <c r="AG503" i="19"/>
  <c r="AE502" i="19"/>
  <c r="AF502" i="19" s="1"/>
  <c r="AD503" i="19"/>
  <c r="AA379" i="27"/>
  <c r="AB378" i="27"/>
  <c r="C160" i="27"/>
  <c r="B161" i="27"/>
  <c r="AB273" i="27"/>
  <c r="AA274" i="27"/>
  <c r="AD268" i="27"/>
  <c r="E156" i="27" s="1"/>
  <c r="AG269" i="27"/>
  <c r="AC268" i="27"/>
  <c r="D156" i="27" s="1"/>
  <c r="AE268" i="27"/>
  <c r="AF268" i="27" s="1"/>
  <c r="AK481" i="27"/>
  <c r="AD480" i="27"/>
  <c r="F156" i="27"/>
  <c r="AG376" i="27"/>
  <c r="AC375" i="27"/>
  <c r="AG483" i="27"/>
  <c r="AE393" i="26"/>
  <c r="AF393" i="26" s="1"/>
  <c r="B180" i="26"/>
  <c r="C179" i="26"/>
  <c r="AA398" i="26"/>
  <c r="AB397" i="26"/>
  <c r="AB289" i="26"/>
  <c r="AA290" i="26"/>
  <c r="AB711" i="26"/>
  <c r="AA712" i="26"/>
  <c r="AE289" i="26"/>
  <c r="AF289" i="26" s="1"/>
  <c r="AC393" i="26"/>
  <c r="AD393" i="26"/>
  <c r="AI394" i="26"/>
  <c r="AG394" i="26"/>
  <c r="AL395" i="26"/>
  <c r="AC602" i="26"/>
  <c r="D178" i="26" s="1"/>
  <c r="AG603" i="26"/>
  <c r="AM291" i="26"/>
  <c r="AI290" i="26"/>
  <c r="AG290" i="26"/>
  <c r="AC289" i="26"/>
  <c r="AD289" i="26"/>
  <c r="AB389" i="22"/>
  <c r="AA390" i="22"/>
  <c r="AA288" i="22"/>
  <c r="AB287" i="22"/>
  <c r="AG600" i="22"/>
  <c r="AC599" i="22"/>
  <c r="AD599" i="22"/>
  <c r="AA498" i="22"/>
  <c r="AB497" i="22"/>
  <c r="AC497" i="22" s="1"/>
  <c r="AB706" i="22"/>
  <c r="AA707" i="22"/>
  <c r="AB606" i="22"/>
  <c r="AA607" i="22"/>
  <c r="C178" i="22"/>
  <c r="B179" i="22"/>
  <c r="AE286" i="22"/>
  <c r="AF286" i="22" s="1"/>
  <c r="AK606" i="22"/>
  <c r="AK705" i="22"/>
  <c r="AA377" i="21"/>
  <c r="AB376" i="21"/>
  <c r="AD376" i="21" s="1"/>
  <c r="AL270" i="21"/>
  <c r="AI269" i="21"/>
  <c r="AE269" i="21" s="1"/>
  <c r="AF269" i="21" s="1"/>
  <c r="F166" i="21" s="1"/>
  <c r="AC377" i="21"/>
  <c r="AG378" i="21"/>
  <c r="AG271" i="21"/>
  <c r="AC270" i="21"/>
  <c r="D167" i="21" s="1"/>
  <c r="B164" i="20"/>
  <c r="C163" i="20"/>
  <c r="AG270" i="20"/>
  <c r="AD269" i="20"/>
  <c r="E158" i="20" s="1"/>
  <c r="AC269" i="20"/>
  <c r="D158" i="20" s="1"/>
  <c r="AA505" i="19"/>
  <c r="AB504" i="19"/>
  <c r="AB400" i="19"/>
  <c r="AE400" i="19" s="1"/>
  <c r="AA401" i="19"/>
  <c r="AB716" i="19"/>
  <c r="AC716" i="19"/>
  <c r="AA297" i="19"/>
  <c r="AB296" i="19"/>
  <c r="AE715" i="19"/>
  <c r="AA718" i="19"/>
  <c r="AD717" i="19"/>
  <c r="AA611" i="19"/>
  <c r="AB610" i="19"/>
  <c r="AC610" i="19" s="1"/>
  <c r="B186" i="19"/>
  <c r="C185" i="19"/>
  <c r="AG611" i="19"/>
  <c r="AH610" i="19"/>
  <c r="AD609" i="19"/>
  <c r="AC288" i="14"/>
  <c r="D178" i="14" s="1"/>
  <c r="AG289" i="14"/>
  <c r="AD288" i="14"/>
  <c r="E178" i="14" s="1"/>
  <c r="AE288" i="14"/>
  <c r="AF288" i="14" s="1"/>
  <c r="F178" i="14" s="1"/>
  <c r="AB578" i="25"/>
  <c r="AA579" i="25"/>
  <c r="AB369" i="25"/>
  <c r="AA370" i="25"/>
  <c r="AE261" i="25"/>
  <c r="AF261" i="25" s="1"/>
  <c r="AA473" i="25"/>
  <c r="AB472" i="25"/>
  <c r="AB262" i="25"/>
  <c r="AC262" i="25" s="1"/>
  <c r="AA263" i="25"/>
  <c r="AA683" i="25"/>
  <c r="AB682" i="25"/>
  <c r="B155" i="25"/>
  <c r="C154" i="25"/>
  <c r="AG576" i="25"/>
  <c r="AC575" i="25"/>
  <c r="D151" i="25" s="1"/>
  <c r="AE575" i="25"/>
  <c r="AF575" i="25" s="1"/>
  <c r="F151" i="25" s="1"/>
  <c r="AD575" i="25"/>
  <c r="E151" i="25" s="1"/>
  <c r="AK578" i="25"/>
  <c r="AG472" i="25"/>
  <c r="AC471" i="25"/>
  <c r="AG369" i="25"/>
  <c r="AC368" i="25"/>
  <c r="AG265" i="25"/>
  <c r="AB577" i="24"/>
  <c r="AA578" i="24"/>
  <c r="AA264" i="24"/>
  <c r="AB263" i="24"/>
  <c r="C156" i="24"/>
  <c r="B157" i="24"/>
  <c r="AK369" i="24"/>
  <c r="AC368" i="24"/>
  <c r="AG576" i="24"/>
  <c r="AE575" i="24"/>
  <c r="AF575" i="24" s="1"/>
  <c r="F151" i="24" s="1"/>
  <c r="AC575" i="24"/>
  <c r="D151" i="24" s="1"/>
  <c r="AD575" i="24"/>
  <c r="E151" i="24" s="1"/>
  <c r="C152" i="23"/>
  <c r="B153" i="23"/>
  <c r="AH368" i="24"/>
  <c r="AD367" i="24"/>
  <c r="AA365" i="23"/>
  <c r="AB364" i="23"/>
  <c r="AK684" i="25"/>
  <c r="AH472" i="25"/>
  <c r="AD471" i="25"/>
  <c r="AH473" i="24"/>
  <c r="AD472" i="24"/>
  <c r="AH468" i="23"/>
  <c r="AD467" i="23"/>
  <c r="AH263" i="25"/>
  <c r="AD262" i="25"/>
  <c r="AE262" i="25"/>
  <c r="AF262" i="25" s="1"/>
  <c r="AC709" i="26"/>
  <c r="AG710" i="26"/>
  <c r="AK710" i="26"/>
  <c r="AD709" i="26"/>
  <c r="AH363" i="23"/>
  <c r="AD362" i="23"/>
  <c r="AK273" i="20"/>
  <c r="AG363" i="23"/>
  <c r="AC362" i="23"/>
  <c r="AH274" i="27"/>
  <c r="AH368" i="25"/>
  <c r="AE368" i="25" s="1"/>
  <c r="AF368" i="25" s="1"/>
  <c r="AD367" i="25"/>
  <c r="AG682" i="25"/>
  <c r="AD681" i="25"/>
  <c r="AC681" i="25"/>
  <c r="AK377" i="21"/>
  <c r="AI376" i="21"/>
  <c r="AE376" i="21" s="1"/>
  <c r="AF376" i="21" s="1"/>
  <c r="AK263" i="24"/>
  <c r="AD262" i="24"/>
  <c r="AC262" i="24"/>
  <c r="AE388" i="22"/>
  <c r="AF388" i="22" s="1"/>
  <c r="AK396" i="14"/>
  <c r="AD395" i="14"/>
  <c r="AC395" i="14"/>
  <c r="AK476" i="25"/>
  <c r="AC388" i="22"/>
  <c r="AD388" i="22"/>
  <c r="AI389" i="22"/>
  <c r="AM390" i="22"/>
  <c r="AG389" i="22"/>
  <c r="AK400" i="19"/>
  <c r="AC399" i="19"/>
  <c r="AD399" i="19"/>
  <c r="AB274" i="12"/>
  <c r="AA275" i="12"/>
  <c r="AK579" i="24"/>
  <c r="AK474" i="23"/>
  <c r="AA382" i="12"/>
  <c r="AB381" i="12"/>
  <c r="AG404" i="19"/>
  <c r="AL397" i="22"/>
  <c r="AG271" i="24"/>
  <c r="AC286" i="22"/>
  <c r="AD286" i="22"/>
  <c r="AL288" i="22"/>
  <c r="AI287" i="22"/>
  <c r="AG287" i="22"/>
  <c r="AG472" i="23"/>
  <c r="AG372" i="24"/>
  <c r="AG402" i="14"/>
  <c r="AL604" i="26"/>
  <c r="AD603" i="26"/>
  <c r="E179" i="26" s="1"/>
  <c r="AL377" i="27"/>
  <c r="AD376" i="27"/>
  <c r="AL385" i="21"/>
  <c r="AK366" i="23"/>
  <c r="AK378" i="12"/>
  <c r="AC377" i="12"/>
  <c r="AD377" i="12"/>
  <c r="AB265" i="2"/>
  <c r="AA266" i="2"/>
  <c r="B156" i="2"/>
  <c r="C155" i="2"/>
  <c r="F159" i="12"/>
  <c r="F181" i="19"/>
  <c r="F176" i="26"/>
  <c r="AE377" i="12"/>
  <c r="AF377" i="12" s="1"/>
  <c r="AI378" i="12"/>
  <c r="F147" i="23"/>
  <c r="AE471" i="25"/>
  <c r="AF471" i="25" s="1"/>
  <c r="AI472" i="25"/>
  <c r="AI291" i="14"/>
  <c r="AD271" i="12"/>
  <c r="E159" i="12" s="1"/>
  <c r="AI682" i="25"/>
  <c r="AE681" i="25"/>
  <c r="AF681" i="25" s="1"/>
  <c r="AI369" i="24"/>
  <c r="AE368" i="24"/>
  <c r="AF368" i="24" s="1"/>
  <c r="AI263" i="24"/>
  <c r="AE262" i="24"/>
  <c r="AF262" i="24" s="1"/>
  <c r="AE395" i="14"/>
  <c r="AF395" i="14" s="1"/>
  <c r="AI396" i="14"/>
  <c r="AI707" i="26"/>
  <c r="AE706" i="26"/>
  <c r="AF706" i="26" s="1"/>
  <c r="AE466" i="23"/>
  <c r="AF466" i="23" s="1"/>
  <c r="AI467" i="23"/>
  <c r="AG272" i="12"/>
  <c r="AE272" i="12" s="1"/>
  <c r="AF272" i="12" s="1"/>
  <c r="AC271" i="12"/>
  <c r="D159" i="12" s="1"/>
  <c r="AI258" i="23"/>
  <c r="AI362" i="23"/>
  <c r="AE361" i="23"/>
  <c r="AF361" i="23" s="1"/>
  <c r="AI578" i="25"/>
  <c r="AI705" i="22"/>
  <c r="AI402" i="19"/>
  <c r="AH273" i="12"/>
  <c r="AI580" i="24"/>
  <c r="AI271" i="27"/>
  <c r="AI274" i="12"/>
  <c r="AG263" i="2"/>
  <c r="AE263" i="2" s="1"/>
  <c r="AF263" i="2" s="1"/>
  <c r="F153" i="2" s="1"/>
  <c r="AC262" i="2"/>
  <c r="D152" i="2" s="1"/>
  <c r="AD262" i="2"/>
  <c r="E152" i="2" s="1"/>
  <c r="AI602" i="26"/>
  <c r="AE601" i="26"/>
  <c r="AF601" i="26" s="1"/>
  <c r="AI369" i="25"/>
  <c r="AI294" i="19"/>
  <c r="AE479" i="27"/>
  <c r="AF479" i="27" s="1"/>
  <c r="AI480" i="27"/>
  <c r="AI601" i="22"/>
  <c r="AE600" i="22"/>
  <c r="AF600" i="22" s="1"/>
  <c r="AI264" i="2"/>
  <c r="AE375" i="27"/>
  <c r="AF375" i="27" s="1"/>
  <c r="AI376" i="27"/>
  <c r="AI505" i="19"/>
  <c r="AH265" i="2"/>
  <c r="AI271" i="20"/>
  <c r="AE270" i="20"/>
  <c r="AF270" i="20" s="1"/>
  <c r="F159" i="20" s="1"/>
  <c r="AI609" i="19"/>
  <c r="AE608" i="19"/>
  <c r="AF608" i="19" s="1"/>
  <c r="AI473" i="24"/>
  <c r="AE472" i="24"/>
  <c r="AF472" i="24" s="1"/>
  <c r="AE262" i="2"/>
  <c r="AF262" i="2" s="1"/>
  <c r="F152" i="2" s="1"/>
  <c r="AI266" i="25"/>
  <c r="AG704" i="22" l="1"/>
  <c r="AC703" i="22"/>
  <c r="D176" i="22" s="1"/>
  <c r="AE703" i="22"/>
  <c r="AF703" i="22" s="1"/>
  <c r="F176" i="22" s="1"/>
  <c r="AD703" i="22"/>
  <c r="E176" i="22" s="1"/>
  <c r="AF400" i="19"/>
  <c r="B168" i="21"/>
  <c r="C167" i="21"/>
  <c r="AG294" i="19"/>
  <c r="AC293" i="19"/>
  <c r="AD293" i="19"/>
  <c r="E182" i="19" s="1"/>
  <c r="C164" i="12"/>
  <c r="B165" i="12"/>
  <c r="AA259" i="23"/>
  <c r="AB258" i="23"/>
  <c r="AB271" i="21"/>
  <c r="AA272" i="21"/>
  <c r="AA470" i="23"/>
  <c r="AB469" i="23"/>
  <c r="AC469" i="23" s="1"/>
  <c r="AB481" i="27"/>
  <c r="AA482" i="27"/>
  <c r="AA371" i="24"/>
  <c r="AB370" i="24"/>
  <c r="AA275" i="20"/>
  <c r="AB274" i="20"/>
  <c r="AA397" i="14"/>
  <c r="AB396" i="14"/>
  <c r="AA607" i="26"/>
  <c r="AB606" i="26"/>
  <c r="AB498" i="26"/>
  <c r="AC498" i="26" s="1"/>
  <c r="AA499" i="26"/>
  <c r="AB477" i="24"/>
  <c r="AA478" i="24"/>
  <c r="AG257" i="23"/>
  <c r="AC256" i="23"/>
  <c r="D148" i="23" s="1"/>
  <c r="AD256" i="23"/>
  <c r="E148" i="23" s="1"/>
  <c r="AE256" i="23"/>
  <c r="AF256" i="23" s="1"/>
  <c r="AA295" i="14"/>
  <c r="AB294" i="14"/>
  <c r="B183" i="14"/>
  <c r="C182" i="14"/>
  <c r="AA505" i="14"/>
  <c r="AB504" i="14"/>
  <c r="AC504" i="14" s="1"/>
  <c r="AG474" i="24"/>
  <c r="AC473" i="24"/>
  <c r="AC503" i="19"/>
  <c r="AE503" i="19"/>
  <c r="AF503" i="19" s="1"/>
  <c r="F182" i="19" s="1"/>
  <c r="AG504" i="19"/>
  <c r="AA380" i="27"/>
  <c r="AB379" i="27"/>
  <c r="B162" i="27"/>
  <c r="C161" i="27"/>
  <c r="AB274" i="27"/>
  <c r="AA275" i="27"/>
  <c r="AK482" i="27"/>
  <c r="AD481" i="27"/>
  <c r="AC481" i="27"/>
  <c r="AD269" i="27"/>
  <c r="E157" i="27" s="1"/>
  <c r="AG270" i="27"/>
  <c r="AC269" i="27"/>
  <c r="D157" i="27" s="1"/>
  <c r="AE269" i="27"/>
  <c r="AF269" i="27" s="1"/>
  <c r="F157" i="27" s="1"/>
  <c r="AG484" i="27"/>
  <c r="AG377" i="27"/>
  <c r="AC376" i="27"/>
  <c r="B181" i="26"/>
  <c r="C180" i="26"/>
  <c r="AB398" i="26"/>
  <c r="AA399" i="26"/>
  <c r="AA713" i="26"/>
  <c r="AB712" i="26"/>
  <c r="AA291" i="26"/>
  <c r="AB290" i="26"/>
  <c r="AE290" i="26" s="1"/>
  <c r="AF290" i="26" s="1"/>
  <c r="AI395" i="26"/>
  <c r="AG395" i="26"/>
  <c r="AL396" i="26"/>
  <c r="AE394" i="26"/>
  <c r="AF394" i="26" s="1"/>
  <c r="AC394" i="26"/>
  <c r="AD394" i="26"/>
  <c r="AI291" i="26"/>
  <c r="AM292" i="26"/>
  <c r="AG291" i="26"/>
  <c r="AC603" i="26"/>
  <c r="D179" i="26" s="1"/>
  <c r="AG604" i="26"/>
  <c r="AG601" i="22"/>
  <c r="AE601" i="22" s="1"/>
  <c r="AF601" i="22" s="1"/>
  <c r="AC600" i="22"/>
  <c r="AD600" i="22"/>
  <c r="AB288" i="22"/>
  <c r="AA289" i="22"/>
  <c r="AA499" i="22"/>
  <c r="AB498" i="22"/>
  <c r="AC498" i="22" s="1"/>
  <c r="AB390" i="22"/>
  <c r="AA391" i="22"/>
  <c r="AA608" i="22"/>
  <c r="AB607" i="22"/>
  <c r="AA708" i="22"/>
  <c r="AB707" i="22"/>
  <c r="C179" i="22"/>
  <c r="B180" i="22"/>
  <c r="AK706" i="22"/>
  <c r="AK607" i="22"/>
  <c r="AA378" i="21"/>
  <c r="AB377" i="21"/>
  <c r="AI270" i="21"/>
  <c r="AE270" i="21" s="1"/>
  <c r="AF270" i="21" s="1"/>
  <c r="F167" i="21" s="1"/>
  <c r="AL271" i="21"/>
  <c r="AD271" i="21" s="1"/>
  <c r="E168" i="21" s="1"/>
  <c r="AC271" i="21"/>
  <c r="D168" i="21" s="1"/>
  <c r="AG272" i="21"/>
  <c r="AC378" i="21"/>
  <c r="AG379" i="21"/>
  <c r="C164" i="20"/>
  <c r="B165" i="20"/>
  <c r="AD270" i="20"/>
  <c r="E159" i="20" s="1"/>
  <c r="AC270" i="20"/>
  <c r="D159" i="20" s="1"/>
  <c r="AG271" i="20"/>
  <c r="AA506" i="19"/>
  <c r="AB505" i="19"/>
  <c r="AA402" i="19"/>
  <c r="AB401" i="19"/>
  <c r="AE401" i="19" s="1"/>
  <c r="AB717" i="19"/>
  <c r="AC717" i="19"/>
  <c r="AB297" i="19"/>
  <c r="AA298" i="19"/>
  <c r="AE716" i="19"/>
  <c r="AD718" i="19"/>
  <c r="AA719" i="19"/>
  <c r="B187" i="19"/>
  <c r="C186" i="19"/>
  <c r="AB611" i="19"/>
  <c r="AC611" i="19" s="1"/>
  <c r="AA612" i="19"/>
  <c r="AG612" i="19"/>
  <c r="AH611" i="19"/>
  <c r="AD610" i="19"/>
  <c r="AC289" i="14"/>
  <c r="D179" i="14" s="1"/>
  <c r="AG290" i="14"/>
  <c r="AD289" i="14"/>
  <c r="E179" i="14" s="1"/>
  <c r="AE289" i="14"/>
  <c r="AF289" i="14" s="1"/>
  <c r="F179" i="14" s="1"/>
  <c r="AA371" i="25"/>
  <c r="AB370" i="25"/>
  <c r="AA580" i="25"/>
  <c r="AB579" i="25"/>
  <c r="AB683" i="25"/>
  <c r="AA684" i="25"/>
  <c r="AB473" i="25"/>
  <c r="AA474" i="25"/>
  <c r="AA264" i="25"/>
  <c r="AB263" i="25"/>
  <c r="AC263" i="25" s="1"/>
  <c r="C155" i="25"/>
  <c r="B156" i="25"/>
  <c r="AG577" i="25"/>
  <c r="AC576" i="25"/>
  <c r="D152" i="25" s="1"/>
  <c r="AD576" i="25"/>
  <c r="E152" i="25" s="1"/>
  <c r="AE576" i="25"/>
  <c r="AF576" i="25" s="1"/>
  <c r="F152" i="25" s="1"/>
  <c r="AK579" i="25"/>
  <c r="AG473" i="25"/>
  <c r="AC472" i="25"/>
  <c r="AC369" i="25"/>
  <c r="AG370" i="25"/>
  <c r="AG266" i="25"/>
  <c r="AB264" i="24"/>
  <c r="AA265" i="24"/>
  <c r="AB578" i="24"/>
  <c r="AA579" i="24"/>
  <c r="B158" i="24"/>
  <c r="C157" i="24"/>
  <c r="AK370" i="24"/>
  <c r="AC369" i="24"/>
  <c r="AG577" i="24"/>
  <c r="AE576" i="24"/>
  <c r="AF576" i="24" s="1"/>
  <c r="F152" i="24" s="1"/>
  <c r="AC576" i="24"/>
  <c r="D152" i="24" s="1"/>
  <c r="AD576" i="24"/>
  <c r="E152" i="24" s="1"/>
  <c r="B154" i="23"/>
  <c r="C153" i="23"/>
  <c r="AH369" i="24"/>
  <c r="AD368" i="24"/>
  <c r="AB365" i="23"/>
  <c r="AA366" i="23"/>
  <c r="AK580" i="24"/>
  <c r="AC389" i="22"/>
  <c r="AD389" i="22"/>
  <c r="AK477" i="25"/>
  <c r="AD377" i="21"/>
  <c r="AK378" i="21"/>
  <c r="AI377" i="21"/>
  <c r="AG683" i="25"/>
  <c r="AD682" i="25"/>
  <c r="AC682" i="25"/>
  <c r="AH369" i="25"/>
  <c r="AE369" i="25" s="1"/>
  <c r="AF369" i="25" s="1"/>
  <c r="AD368" i="25"/>
  <c r="AH275" i="27"/>
  <c r="AG364" i="23"/>
  <c r="AC363" i="23"/>
  <c r="AK274" i="20"/>
  <c r="AH364" i="23"/>
  <c r="AD363" i="23"/>
  <c r="AK711" i="26"/>
  <c r="AD710" i="26"/>
  <c r="AK685" i="25"/>
  <c r="AE389" i="22"/>
  <c r="AF389" i="22" s="1"/>
  <c r="AA276" i="12"/>
  <c r="AB275" i="12"/>
  <c r="AK401" i="19"/>
  <c r="AC400" i="19"/>
  <c r="AD400" i="19"/>
  <c r="AM391" i="22"/>
  <c r="AI390" i="22"/>
  <c r="AG390" i="22"/>
  <c r="AK397" i="14"/>
  <c r="AD396" i="14"/>
  <c r="AC396" i="14"/>
  <c r="AK264" i="24"/>
  <c r="AC263" i="24"/>
  <c r="AD263" i="24"/>
  <c r="AC710" i="26"/>
  <c r="AG711" i="26"/>
  <c r="AH264" i="25"/>
  <c r="AE263" i="25"/>
  <c r="AF263" i="25" s="1"/>
  <c r="AH469" i="23"/>
  <c r="AD468" i="23"/>
  <c r="AH474" i="24"/>
  <c r="AD473" i="24"/>
  <c r="AH473" i="25"/>
  <c r="AD472" i="25"/>
  <c r="AK367" i="23"/>
  <c r="AL386" i="21"/>
  <c r="AG403" i="14"/>
  <c r="AG373" i="24"/>
  <c r="AC287" i="22"/>
  <c r="AD287" i="22"/>
  <c r="AL289" i="22"/>
  <c r="AG288" i="22"/>
  <c r="AI288" i="22"/>
  <c r="AG272" i="24"/>
  <c r="AB382" i="12"/>
  <c r="AA383" i="12"/>
  <c r="AK475" i="23"/>
  <c r="AL378" i="27"/>
  <c r="AD377" i="27"/>
  <c r="AL605" i="26"/>
  <c r="AD604" i="26"/>
  <c r="E180" i="26" s="1"/>
  <c r="AG473" i="23"/>
  <c r="AL398" i="22"/>
  <c r="AG405" i="19"/>
  <c r="AE287" i="22"/>
  <c r="AF287" i="22" s="1"/>
  <c r="AK379" i="12"/>
  <c r="AC378" i="12"/>
  <c r="AD378" i="12"/>
  <c r="AA267" i="2"/>
  <c r="AB266" i="2"/>
  <c r="B157" i="2"/>
  <c r="C156" i="2"/>
  <c r="F160" i="12"/>
  <c r="AI379" i="12"/>
  <c r="AE378" i="12"/>
  <c r="AF378" i="12" s="1"/>
  <c r="AE396" i="14"/>
  <c r="AF396" i="14" s="1"/>
  <c r="AI397" i="14"/>
  <c r="AE682" i="25"/>
  <c r="AF682" i="25" s="1"/>
  <c r="AI683" i="25"/>
  <c r="AI292" i="14"/>
  <c r="AI370" i="24"/>
  <c r="AE369" i="24"/>
  <c r="AF369" i="24" s="1"/>
  <c r="AI708" i="26"/>
  <c r="AE707" i="26"/>
  <c r="AF707" i="26" s="1"/>
  <c r="F148" i="23"/>
  <c r="AI468" i="23"/>
  <c r="AE467" i="23"/>
  <c r="AF467" i="23" s="1"/>
  <c r="AE263" i="24"/>
  <c r="AF263" i="24" s="1"/>
  <c r="AI264" i="24"/>
  <c r="AI473" i="25"/>
  <c r="AE472" i="25"/>
  <c r="AF472" i="25" s="1"/>
  <c r="F177" i="26"/>
  <c r="AI267" i="25"/>
  <c r="AI265" i="2"/>
  <c r="AI295" i="19"/>
  <c r="AE294" i="19"/>
  <c r="AF294" i="19" s="1"/>
  <c r="AG264" i="2"/>
  <c r="AC263" i="2"/>
  <c r="D153" i="2" s="1"/>
  <c r="AD263" i="2"/>
  <c r="E153" i="2" s="1"/>
  <c r="AI272" i="27"/>
  <c r="AI403" i="19"/>
  <c r="AI363" i="23"/>
  <c r="AE362" i="23"/>
  <c r="AF362" i="23" s="1"/>
  <c r="AH266" i="2"/>
  <c r="AI370" i="25"/>
  <c r="AI706" i="22"/>
  <c r="AI377" i="27"/>
  <c r="AE376" i="27"/>
  <c r="AF376" i="27" s="1"/>
  <c r="AI275" i="12"/>
  <c r="AI506" i="19"/>
  <c r="AE473" i="24"/>
  <c r="AF473" i="24" s="1"/>
  <c r="AI474" i="24"/>
  <c r="AE602" i="26"/>
  <c r="AF602" i="26" s="1"/>
  <c r="AI603" i="26"/>
  <c r="AD272" i="12"/>
  <c r="E160" i="12" s="1"/>
  <c r="AI579" i="25"/>
  <c r="AI259" i="23"/>
  <c r="AI602" i="22"/>
  <c r="AE480" i="27"/>
  <c r="AF480" i="27" s="1"/>
  <c r="AI481" i="27"/>
  <c r="AI581" i="24"/>
  <c r="AI272" i="20"/>
  <c r="AE271" i="20"/>
  <c r="AF271" i="20" s="1"/>
  <c r="F160" i="20" s="1"/>
  <c r="AE609" i="19"/>
  <c r="AF609" i="19" s="1"/>
  <c r="AI610" i="19"/>
  <c r="AH274" i="12"/>
  <c r="AC272" i="12"/>
  <c r="D160" i="12" s="1"/>
  <c r="AG273" i="12"/>
  <c r="AD273" i="12" s="1"/>
  <c r="AG705" i="22" l="1"/>
  <c r="AC704" i="22"/>
  <c r="D177" i="22" s="1"/>
  <c r="AD704" i="22"/>
  <c r="E177" i="22" s="1"/>
  <c r="AE704" i="22"/>
  <c r="AF704" i="22" s="1"/>
  <c r="F177" i="22" s="1"/>
  <c r="AE377" i="21"/>
  <c r="AF377" i="21" s="1"/>
  <c r="AB272" i="21"/>
  <c r="AD272" i="21" s="1"/>
  <c r="E169" i="21" s="1"/>
  <c r="AA273" i="21"/>
  <c r="AD294" i="19"/>
  <c r="AG295" i="19"/>
  <c r="AC294" i="19"/>
  <c r="AB259" i="23"/>
  <c r="AA260" i="23"/>
  <c r="C165" i="12"/>
  <c r="B166" i="12"/>
  <c r="C168" i="21"/>
  <c r="B169" i="21"/>
  <c r="D182" i="19"/>
  <c r="AA471" i="23"/>
  <c r="AB470" i="23"/>
  <c r="AC470" i="23" s="1"/>
  <c r="AA479" i="24"/>
  <c r="AB478" i="24"/>
  <c r="AB499" i="26"/>
  <c r="AC499" i="26" s="1"/>
  <c r="AA500" i="26"/>
  <c r="AB482" i="27"/>
  <c r="AA483" i="27"/>
  <c r="AB607" i="26"/>
  <c r="AA608" i="26"/>
  <c r="AA398" i="14"/>
  <c r="AB397" i="14"/>
  <c r="AA276" i="20"/>
  <c r="AB275" i="20"/>
  <c r="AA372" i="24"/>
  <c r="AB371" i="24"/>
  <c r="AG258" i="23"/>
  <c r="AC257" i="23"/>
  <c r="D149" i="23" s="1"/>
  <c r="AD257" i="23"/>
  <c r="E149" i="23" s="1"/>
  <c r="AE257" i="23"/>
  <c r="AF257" i="23" s="1"/>
  <c r="AB505" i="14"/>
  <c r="AC505" i="14" s="1"/>
  <c r="AA506" i="14"/>
  <c r="C183" i="14"/>
  <c r="B184" i="14"/>
  <c r="AA296" i="14"/>
  <c r="AB295" i="14"/>
  <c r="AG475" i="24"/>
  <c r="AC474" i="24"/>
  <c r="AD504" i="19"/>
  <c r="E183" i="19" s="1"/>
  <c r="AC504" i="19"/>
  <c r="D183" i="19" s="1"/>
  <c r="AG505" i="19"/>
  <c r="AE505" i="19" s="1"/>
  <c r="AF505" i="19" s="1"/>
  <c r="AE504" i="19"/>
  <c r="AF504" i="19" s="1"/>
  <c r="F183" i="19" s="1"/>
  <c r="AD263" i="25"/>
  <c r="AD290" i="26"/>
  <c r="AB380" i="27"/>
  <c r="AA381" i="27"/>
  <c r="B163" i="27"/>
  <c r="C162" i="27"/>
  <c r="AA276" i="27"/>
  <c r="AB275" i="27"/>
  <c r="AK483" i="27"/>
  <c r="AD482" i="27"/>
  <c r="AC482" i="27"/>
  <c r="AD270" i="27"/>
  <c r="E158" i="27" s="1"/>
  <c r="AG271" i="27"/>
  <c r="AC270" i="27"/>
  <c r="D158" i="27" s="1"/>
  <c r="AE270" i="27"/>
  <c r="AF270" i="27" s="1"/>
  <c r="F158" i="27" s="1"/>
  <c r="AG485" i="27"/>
  <c r="AC377" i="27"/>
  <c r="AG378" i="27"/>
  <c r="AC290" i="26"/>
  <c r="C181" i="26"/>
  <c r="B182" i="26"/>
  <c r="AB291" i="26"/>
  <c r="AC291" i="26" s="1"/>
  <c r="AA292" i="26"/>
  <c r="AA714" i="26"/>
  <c r="AB713" i="26"/>
  <c r="AB399" i="26"/>
  <c r="AA400" i="26"/>
  <c r="AE395" i="26"/>
  <c r="AF395" i="26" s="1"/>
  <c r="AL397" i="26"/>
  <c r="AI396" i="26"/>
  <c r="AG396" i="26"/>
  <c r="AC395" i="26"/>
  <c r="AD395" i="26"/>
  <c r="AC604" i="26"/>
  <c r="D180" i="26" s="1"/>
  <c r="AG605" i="26"/>
  <c r="AG292" i="26"/>
  <c r="AM293" i="26"/>
  <c r="AI292" i="26"/>
  <c r="AB391" i="22"/>
  <c r="AA392" i="22"/>
  <c r="AA290" i="22"/>
  <c r="AB289" i="22"/>
  <c r="AG602" i="22"/>
  <c r="AC601" i="22"/>
  <c r="AD601" i="22"/>
  <c r="AB499" i="22"/>
  <c r="AC499" i="22" s="1"/>
  <c r="AA500" i="22"/>
  <c r="AA709" i="22"/>
  <c r="AB708" i="22"/>
  <c r="AB608" i="22"/>
  <c r="AA609" i="22"/>
  <c r="B181" i="22"/>
  <c r="C180" i="22"/>
  <c r="AE390" i="22"/>
  <c r="AF390" i="22" s="1"/>
  <c r="AK608" i="22"/>
  <c r="AK707" i="22"/>
  <c r="AA379" i="21"/>
  <c r="AB378" i="21"/>
  <c r="AL272" i="21"/>
  <c r="AI271" i="21"/>
  <c r="AE271" i="21" s="1"/>
  <c r="AF271" i="21" s="1"/>
  <c r="F168" i="21" s="1"/>
  <c r="AG380" i="21"/>
  <c r="AC379" i="21"/>
  <c r="AC272" i="21"/>
  <c r="D169" i="21" s="1"/>
  <c r="AG273" i="21"/>
  <c r="C165" i="20"/>
  <c r="B166" i="20"/>
  <c r="AC271" i="20"/>
  <c r="D160" i="20" s="1"/>
  <c r="AD271" i="20"/>
  <c r="E160" i="20" s="1"/>
  <c r="AG272" i="20"/>
  <c r="AA403" i="19"/>
  <c r="AB402" i="19"/>
  <c r="AE402" i="19" s="1"/>
  <c r="AB506" i="19"/>
  <c r="AA507" i="19"/>
  <c r="AA720" i="19"/>
  <c r="AD719" i="19"/>
  <c r="AE717" i="19"/>
  <c r="AB718" i="19"/>
  <c r="AC718" i="19"/>
  <c r="AA299" i="19"/>
  <c r="AB298" i="19"/>
  <c r="C187" i="19"/>
  <c r="B188" i="19"/>
  <c r="AA613" i="19"/>
  <c r="AB612" i="19"/>
  <c r="AG613" i="19"/>
  <c r="AC612" i="19"/>
  <c r="AH612" i="19"/>
  <c r="AD611" i="19"/>
  <c r="AG291" i="14"/>
  <c r="AC290" i="14"/>
  <c r="D180" i="14" s="1"/>
  <c r="AD290" i="14"/>
  <c r="E180" i="14" s="1"/>
  <c r="AE290" i="14"/>
  <c r="AF290" i="14" s="1"/>
  <c r="F180" i="14" s="1"/>
  <c r="AB580" i="25"/>
  <c r="AA581" i="25"/>
  <c r="AB371" i="25"/>
  <c r="AA372" i="25"/>
  <c r="AA265" i="25"/>
  <c r="AB264" i="25"/>
  <c r="AC264" i="25" s="1"/>
  <c r="AA475" i="25"/>
  <c r="AB474" i="25"/>
  <c r="AA685" i="25"/>
  <c r="AB684" i="25"/>
  <c r="B157" i="25"/>
  <c r="C156" i="25"/>
  <c r="AG578" i="25"/>
  <c r="AC577" i="25"/>
  <c r="D153" i="25" s="1"/>
  <c r="AD577" i="25"/>
  <c r="AE577" i="25"/>
  <c r="AF577" i="25" s="1"/>
  <c r="F153" i="25" s="1"/>
  <c r="E153" i="25"/>
  <c r="AK580" i="25"/>
  <c r="AG474" i="25"/>
  <c r="AC473" i="25"/>
  <c r="AG267" i="25"/>
  <c r="AC370" i="25"/>
  <c r="AG371" i="25"/>
  <c r="AB579" i="24"/>
  <c r="AA580" i="24"/>
  <c r="AB265" i="24"/>
  <c r="AA266" i="24"/>
  <c r="C158" i="24"/>
  <c r="B159" i="24"/>
  <c r="AK371" i="24"/>
  <c r="AC370" i="24"/>
  <c r="AG578" i="24"/>
  <c r="AE577" i="24"/>
  <c r="AF577" i="24" s="1"/>
  <c r="F153" i="24" s="1"/>
  <c r="AD577" i="24"/>
  <c r="E153" i="24" s="1"/>
  <c r="AC577" i="24"/>
  <c r="D153" i="24" s="1"/>
  <c r="B155" i="23"/>
  <c r="C154" i="23"/>
  <c r="AH370" i="24"/>
  <c r="AD369" i="24"/>
  <c r="AA367" i="23"/>
  <c r="AB366" i="23"/>
  <c r="AH474" i="25"/>
  <c r="AD473" i="25"/>
  <c r="AH475" i="24"/>
  <c r="AD474" i="24"/>
  <c r="AH470" i="23"/>
  <c r="AD469" i="23"/>
  <c r="AC711" i="26"/>
  <c r="AG712" i="26"/>
  <c r="AK398" i="14"/>
  <c r="AD397" i="14"/>
  <c r="AC397" i="14"/>
  <c r="AD390" i="22"/>
  <c r="AC390" i="22"/>
  <c r="AG391" i="22"/>
  <c r="AM392" i="22"/>
  <c r="AI391" i="22"/>
  <c r="AE391" i="22" s="1"/>
  <c r="AF391" i="22" s="1"/>
  <c r="AK686" i="25"/>
  <c r="AK712" i="26"/>
  <c r="AD711" i="26"/>
  <c r="AH365" i="23"/>
  <c r="AD364" i="23"/>
  <c r="AK275" i="20"/>
  <c r="AG365" i="23"/>
  <c r="AC364" i="23"/>
  <c r="AH276" i="27"/>
  <c r="AH370" i="25"/>
  <c r="AD369" i="25"/>
  <c r="AK581" i="24"/>
  <c r="AE288" i="22"/>
  <c r="AF288" i="22" s="1"/>
  <c r="AH265" i="25"/>
  <c r="AK265" i="24"/>
  <c r="AC264" i="24"/>
  <c r="AD264" i="24"/>
  <c r="AK402" i="19"/>
  <c r="AC401" i="19"/>
  <c r="AD401" i="19"/>
  <c r="AA277" i="12"/>
  <c r="AB276" i="12"/>
  <c r="AG684" i="25"/>
  <c r="AD683" i="25"/>
  <c r="AC683" i="25"/>
  <c r="AK379" i="21"/>
  <c r="AI378" i="21"/>
  <c r="AE378" i="21" s="1"/>
  <c r="AF378" i="21" s="1"/>
  <c r="AD378" i="21"/>
  <c r="AK478" i="25"/>
  <c r="AF402" i="19"/>
  <c r="AF401" i="19"/>
  <c r="AL399" i="22"/>
  <c r="AG474" i="23"/>
  <c r="AB383" i="12"/>
  <c r="AA384" i="12"/>
  <c r="AL290" i="22"/>
  <c r="AG289" i="22"/>
  <c r="AI289" i="22"/>
  <c r="AG374" i="24"/>
  <c r="AL387" i="21"/>
  <c r="AK368" i="23"/>
  <c r="AG406" i="19"/>
  <c r="AL606" i="26"/>
  <c r="AD605" i="26"/>
  <c r="AL379" i="27"/>
  <c r="AD378" i="27"/>
  <c r="AK476" i="23"/>
  <c r="AG273" i="24"/>
  <c r="AD288" i="22"/>
  <c r="AC288" i="22"/>
  <c r="AG404" i="14"/>
  <c r="E161" i="12"/>
  <c r="AK380" i="12"/>
  <c r="AC379" i="12"/>
  <c r="AD379" i="12"/>
  <c r="AA268" i="2"/>
  <c r="AB267" i="2"/>
  <c r="C157" i="2"/>
  <c r="B158" i="2"/>
  <c r="F178" i="26"/>
  <c r="AI380" i="12"/>
  <c r="AE379" i="12"/>
  <c r="AF379" i="12" s="1"/>
  <c r="F149" i="23"/>
  <c r="AE370" i="24"/>
  <c r="AF370" i="24" s="1"/>
  <c r="AI371" i="24"/>
  <c r="AE468" i="23"/>
  <c r="AF468" i="23" s="1"/>
  <c r="AI469" i="23"/>
  <c r="AE683" i="25"/>
  <c r="AF683" i="25" s="1"/>
  <c r="AI684" i="25"/>
  <c r="AE473" i="25"/>
  <c r="AF473" i="25" s="1"/>
  <c r="AI474" i="25"/>
  <c r="AE708" i="26"/>
  <c r="AF708" i="26" s="1"/>
  <c r="AI709" i="26"/>
  <c r="AI265" i="24"/>
  <c r="AE264" i="24"/>
  <c r="AF264" i="24" s="1"/>
  <c r="AI293" i="14"/>
  <c r="AE397" i="14"/>
  <c r="AF397" i="14" s="1"/>
  <c r="AI398" i="14"/>
  <c r="AI507" i="19"/>
  <c r="AI707" i="22"/>
  <c r="AI273" i="27"/>
  <c r="AE295" i="19"/>
  <c r="AF295" i="19" s="1"/>
  <c r="AI296" i="19"/>
  <c r="AI404" i="19"/>
  <c r="AI260" i="23"/>
  <c r="AE377" i="27"/>
  <c r="AF377" i="27" s="1"/>
  <c r="AI378" i="27"/>
  <c r="AI371" i="25"/>
  <c r="AE370" i="25"/>
  <c r="AF370" i="25" s="1"/>
  <c r="AI611" i="19"/>
  <c r="AE610" i="19"/>
  <c r="AF610" i="19" s="1"/>
  <c r="AI582" i="24"/>
  <c r="AI580" i="25"/>
  <c r="AI276" i="12"/>
  <c r="AI482" i="27"/>
  <c r="AE481" i="27"/>
  <c r="AF481" i="27" s="1"/>
  <c r="AH267" i="2"/>
  <c r="AI266" i="2"/>
  <c r="AG274" i="12"/>
  <c r="AE274" i="12" s="1"/>
  <c r="AF274" i="12" s="1"/>
  <c r="AC273" i="12"/>
  <c r="D161" i="12" s="1"/>
  <c r="AE273" i="12"/>
  <c r="AF273" i="12" s="1"/>
  <c r="F161" i="12" s="1"/>
  <c r="AE603" i="26"/>
  <c r="AF603" i="26" s="1"/>
  <c r="AI604" i="26"/>
  <c r="AE474" i="24"/>
  <c r="AF474" i="24" s="1"/>
  <c r="AI475" i="24"/>
  <c r="AH275" i="12"/>
  <c r="AI603" i="22"/>
  <c r="AE602" i="22"/>
  <c r="AF602" i="22" s="1"/>
  <c r="AI364" i="23"/>
  <c r="AE363" i="23"/>
  <c r="AF363" i="23" s="1"/>
  <c r="AC264" i="2"/>
  <c r="D154" i="2" s="1"/>
  <c r="AG265" i="2"/>
  <c r="AD264" i="2"/>
  <c r="E154" i="2" s="1"/>
  <c r="AE264" i="2"/>
  <c r="AF264" i="2" s="1"/>
  <c r="F154" i="2" s="1"/>
  <c r="AI273" i="20"/>
  <c r="AE272" i="20"/>
  <c r="AF272" i="20" s="1"/>
  <c r="F161" i="20" s="1"/>
  <c r="AI268" i="25"/>
  <c r="AG706" i="22" l="1"/>
  <c r="AD705" i="22"/>
  <c r="E178" i="22" s="1"/>
  <c r="AC705" i="22"/>
  <c r="D178" i="22" s="1"/>
  <c r="AE705" i="22"/>
  <c r="AF705" i="22" s="1"/>
  <c r="F178" i="22" s="1"/>
  <c r="E181" i="26"/>
  <c r="C169" i="21"/>
  <c r="B170" i="21"/>
  <c r="AA261" i="23"/>
  <c r="AB260" i="23"/>
  <c r="AD264" i="25"/>
  <c r="AD291" i="26"/>
  <c r="AG296" i="19"/>
  <c r="AC295" i="19"/>
  <c r="AD295" i="19"/>
  <c r="AB471" i="23"/>
  <c r="AC471" i="23" s="1"/>
  <c r="AA472" i="23"/>
  <c r="C166" i="12"/>
  <c r="B167" i="12"/>
  <c r="AB273" i="21"/>
  <c r="AA274" i="21"/>
  <c r="AA609" i="26"/>
  <c r="AB608" i="26"/>
  <c r="AB483" i="27"/>
  <c r="AA484" i="27"/>
  <c r="AB500" i="26"/>
  <c r="AC500" i="26" s="1"/>
  <c r="AA501" i="26"/>
  <c r="AB372" i="24"/>
  <c r="AA373" i="24"/>
  <c r="AA277" i="20"/>
  <c r="AB276" i="20"/>
  <c r="AB398" i="14"/>
  <c r="AC398" i="14" s="1"/>
  <c r="AA399" i="14"/>
  <c r="AA480" i="24"/>
  <c r="AB479" i="24"/>
  <c r="AG259" i="23"/>
  <c r="AC258" i="23"/>
  <c r="D150" i="23" s="1"/>
  <c r="AD258" i="23"/>
  <c r="E150" i="23" s="1"/>
  <c r="AE258" i="23"/>
  <c r="AF258" i="23" s="1"/>
  <c r="AE264" i="25"/>
  <c r="AF264" i="25" s="1"/>
  <c r="AB296" i="14"/>
  <c r="AA297" i="14"/>
  <c r="B185" i="14"/>
  <c r="C184" i="14"/>
  <c r="AA507" i="14"/>
  <c r="AB506" i="14"/>
  <c r="AC506" i="14" s="1"/>
  <c r="AG476" i="24"/>
  <c r="AC475" i="24"/>
  <c r="AE291" i="26"/>
  <c r="AF291" i="26" s="1"/>
  <c r="AG506" i="19"/>
  <c r="AC505" i="19"/>
  <c r="AD505" i="19"/>
  <c r="AB381" i="27"/>
  <c r="AA382" i="27"/>
  <c r="B164" i="27"/>
  <c r="C163" i="27"/>
  <c r="AA277" i="27"/>
  <c r="AB276" i="27"/>
  <c r="AD271" i="27"/>
  <c r="E159" i="27" s="1"/>
  <c r="AC271" i="27"/>
  <c r="D159" i="27" s="1"/>
  <c r="AG272" i="27"/>
  <c r="AE271" i="27"/>
  <c r="AF271" i="27" s="1"/>
  <c r="AK484" i="27"/>
  <c r="AD483" i="27"/>
  <c r="AC483" i="27"/>
  <c r="F159" i="27"/>
  <c r="AG379" i="27"/>
  <c r="AC378" i="27"/>
  <c r="AG486" i="27"/>
  <c r="B183" i="26"/>
  <c r="C182" i="26"/>
  <c r="AB714" i="26"/>
  <c r="AA715" i="26"/>
  <c r="AA401" i="26"/>
  <c r="AB400" i="26"/>
  <c r="AB292" i="26"/>
  <c r="AA293" i="26"/>
  <c r="AE292" i="26"/>
  <c r="AF292" i="26" s="1"/>
  <c r="AE396" i="26"/>
  <c r="AF396" i="26" s="1"/>
  <c r="AC396" i="26"/>
  <c r="AD396" i="26"/>
  <c r="AL398" i="26"/>
  <c r="AI397" i="26"/>
  <c r="AG397" i="26"/>
  <c r="AM294" i="26"/>
  <c r="AG293" i="26"/>
  <c r="AI293" i="26"/>
  <c r="AC292" i="26"/>
  <c r="AD292" i="26"/>
  <c r="AC605" i="26"/>
  <c r="D181" i="26" s="1"/>
  <c r="AG606" i="26"/>
  <c r="AA501" i="22"/>
  <c r="AB500" i="22"/>
  <c r="AC500" i="22" s="1"/>
  <c r="AC602" i="22"/>
  <c r="AG603" i="22"/>
  <c r="AE603" i="22" s="1"/>
  <c r="AF603" i="22" s="1"/>
  <c r="AD602" i="22"/>
  <c r="AB290" i="22"/>
  <c r="AA291" i="22"/>
  <c r="AB392" i="22"/>
  <c r="AA393" i="22"/>
  <c r="AB709" i="22"/>
  <c r="AA710" i="22"/>
  <c r="AB609" i="22"/>
  <c r="AA610" i="22"/>
  <c r="B182" i="22"/>
  <c r="C181" i="22"/>
  <c r="AK708" i="22"/>
  <c r="AK609" i="22"/>
  <c r="AB379" i="21"/>
  <c r="AA380" i="21"/>
  <c r="AI272" i="21"/>
  <c r="AE272" i="21" s="1"/>
  <c r="AF272" i="21" s="1"/>
  <c r="F169" i="21" s="1"/>
  <c r="AL273" i="21"/>
  <c r="AG274" i="21"/>
  <c r="AC273" i="21"/>
  <c r="D170" i="21" s="1"/>
  <c r="AC380" i="21"/>
  <c r="AG381" i="21"/>
  <c r="B167" i="20"/>
  <c r="C166" i="20"/>
  <c r="AG273" i="20"/>
  <c r="AE273" i="20" s="1"/>
  <c r="AF273" i="20" s="1"/>
  <c r="F162" i="20" s="1"/>
  <c r="AD272" i="20"/>
  <c r="E161" i="20" s="1"/>
  <c r="AC272" i="20"/>
  <c r="D161" i="20" s="1"/>
  <c r="AA404" i="19"/>
  <c r="AB403" i="19"/>
  <c r="AE403" i="19" s="1"/>
  <c r="AA508" i="19"/>
  <c r="AB507" i="19"/>
  <c r="AE718" i="19"/>
  <c r="AA721" i="19"/>
  <c r="AD720" i="19"/>
  <c r="AA300" i="19"/>
  <c r="AB299" i="19"/>
  <c r="AC719" i="19"/>
  <c r="AB719" i="19"/>
  <c r="AA614" i="19"/>
  <c r="AB613" i="19"/>
  <c r="C188" i="19"/>
  <c r="B189" i="19"/>
  <c r="AG614" i="19"/>
  <c r="AC613" i="19"/>
  <c r="AH613" i="19"/>
  <c r="AD612" i="19"/>
  <c r="AD291" i="14"/>
  <c r="E181" i="14" s="1"/>
  <c r="AC291" i="14"/>
  <c r="D181" i="14" s="1"/>
  <c r="AG292" i="14"/>
  <c r="AE291" i="14"/>
  <c r="AF291" i="14" s="1"/>
  <c r="F181" i="14" s="1"/>
  <c r="AA373" i="25"/>
  <c r="AB372" i="25"/>
  <c r="AB581" i="25"/>
  <c r="AA582" i="25"/>
  <c r="AA686" i="25"/>
  <c r="AB685" i="25"/>
  <c r="AB475" i="25"/>
  <c r="AA476" i="25"/>
  <c r="AB265" i="25"/>
  <c r="AC265" i="25" s="1"/>
  <c r="AA266" i="25"/>
  <c r="B158" i="25"/>
  <c r="C157" i="25"/>
  <c r="AG579" i="25"/>
  <c r="AD578" i="25"/>
  <c r="E154" i="25" s="1"/>
  <c r="AC578" i="25"/>
  <c r="AE578" i="25"/>
  <c r="AF578" i="25" s="1"/>
  <c r="D154" i="25"/>
  <c r="AK581" i="25"/>
  <c r="AG475" i="25"/>
  <c r="AC474" i="25"/>
  <c r="AG268" i="25"/>
  <c r="AG372" i="25"/>
  <c r="AC371" i="25"/>
  <c r="AB266" i="24"/>
  <c r="AA267" i="24"/>
  <c r="AB580" i="24"/>
  <c r="AA581" i="24"/>
  <c r="C159" i="24"/>
  <c r="B160" i="24"/>
  <c r="AK372" i="24"/>
  <c r="AC371" i="24"/>
  <c r="AG579" i="24"/>
  <c r="AE578" i="24"/>
  <c r="AF578" i="24" s="1"/>
  <c r="F154" i="24" s="1"/>
  <c r="AD578" i="24"/>
  <c r="E154" i="24" s="1"/>
  <c r="AC578" i="24"/>
  <c r="D154" i="24" s="1"/>
  <c r="B156" i="23"/>
  <c r="C155" i="23"/>
  <c r="AH371" i="24"/>
  <c r="AD370" i="24"/>
  <c r="AB367" i="23"/>
  <c r="AA368" i="23"/>
  <c r="AK380" i="21"/>
  <c r="AI379" i="21"/>
  <c r="AE379" i="21" s="1"/>
  <c r="AF379" i="21" s="1"/>
  <c r="AD379" i="21"/>
  <c r="AK403" i="19"/>
  <c r="AD402" i="19"/>
  <c r="AC402" i="19"/>
  <c r="AK266" i="24"/>
  <c r="AC265" i="24"/>
  <c r="AD265" i="24"/>
  <c r="AK582" i="24"/>
  <c r="AH371" i="25"/>
  <c r="AE371" i="25" s="1"/>
  <c r="AF371" i="25" s="1"/>
  <c r="AD370" i="25"/>
  <c r="AH277" i="27"/>
  <c r="AG366" i="23"/>
  <c r="AC365" i="23"/>
  <c r="AK276" i="20"/>
  <c r="AH366" i="23"/>
  <c r="AD365" i="23"/>
  <c r="AK713" i="26"/>
  <c r="AD712" i="26"/>
  <c r="AC391" i="22"/>
  <c r="AD391" i="22"/>
  <c r="AH471" i="23"/>
  <c r="AD470" i="23"/>
  <c r="AH476" i="24"/>
  <c r="AD475" i="24"/>
  <c r="AH475" i="25"/>
  <c r="AD474" i="25"/>
  <c r="AK479" i="25"/>
  <c r="AG685" i="25"/>
  <c r="AC684" i="25"/>
  <c r="AD684" i="25"/>
  <c r="AA278" i="12"/>
  <c r="AB277" i="12"/>
  <c r="AH266" i="25"/>
  <c r="AD265" i="25"/>
  <c r="AE265" i="25"/>
  <c r="AF265" i="25" s="1"/>
  <c r="AK687" i="25"/>
  <c r="AM393" i="22"/>
  <c r="AI392" i="22"/>
  <c r="AG392" i="22"/>
  <c r="AK399" i="14"/>
  <c r="AC712" i="26"/>
  <c r="AG713" i="26"/>
  <c r="AF403" i="19"/>
  <c r="AG405" i="14"/>
  <c r="AG274" i="24"/>
  <c r="AL380" i="27"/>
  <c r="AD379" i="27"/>
  <c r="AL607" i="26"/>
  <c r="AD606" i="26"/>
  <c r="E182" i="26" s="1"/>
  <c r="AK369" i="23"/>
  <c r="AG375" i="24"/>
  <c r="AD289" i="22"/>
  <c r="AC289" i="22"/>
  <c r="AG475" i="23"/>
  <c r="AL400" i="22"/>
  <c r="AK477" i="23"/>
  <c r="AG407" i="19"/>
  <c r="AL388" i="21"/>
  <c r="AL291" i="22"/>
  <c r="AI290" i="22"/>
  <c r="AG290" i="22"/>
  <c r="AB384" i="12"/>
  <c r="AA385" i="12"/>
  <c r="AE289" i="22"/>
  <c r="AF289" i="22" s="1"/>
  <c r="AK381" i="12"/>
  <c r="AD380" i="12"/>
  <c r="AC380" i="12"/>
  <c r="AA269" i="2"/>
  <c r="AB268" i="2"/>
  <c r="F154" i="25"/>
  <c r="B159" i="2"/>
  <c r="C158" i="2"/>
  <c r="F150" i="23"/>
  <c r="F162" i="12"/>
  <c r="F179" i="26"/>
  <c r="AI381" i="12"/>
  <c r="AE380" i="12"/>
  <c r="AF380" i="12" s="1"/>
  <c r="AI685" i="25"/>
  <c r="AE684" i="25"/>
  <c r="AF684" i="25" s="1"/>
  <c r="AI470" i="23"/>
  <c r="AE469" i="23"/>
  <c r="AF469" i="23" s="1"/>
  <c r="AD274" i="12"/>
  <c r="E162" i="12" s="1"/>
  <c r="AE265" i="24"/>
  <c r="AF265" i="24" s="1"/>
  <c r="AI266" i="24"/>
  <c r="AI710" i="26"/>
  <c r="AE709" i="26"/>
  <c r="AF709" i="26" s="1"/>
  <c r="AI294" i="14"/>
  <c r="AI372" i="24"/>
  <c r="AE371" i="24"/>
  <c r="AF371" i="24" s="1"/>
  <c r="AE398" i="14"/>
  <c r="AF398" i="14" s="1"/>
  <c r="AI399" i="14"/>
  <c r="AI475" i="25"/>
  <c r="AE474" i="25"/>
  <c r="AF474" i="25" s="1"/>
  <c r="AE611" i="19"/>
  <c r="AF611" i="19" s="1"/>
  <c r="AI612" i="19"/>
  <c r="F184" i="19"/>
  <c r="AI297" i="19"/>
  <c r="AE296" i="19"/>
  <c r="AF296" i="19" s="1"/>
  <c r="AI274" i="20"/>
  <c r="AI274" i="27"/>
  <c r="AI269" i="25"/>
  <c r="AG266" i="2"/>
  <c r="AE266" i="2" s="1"/>
  <c r="AF266" i="2" s="1"/>
  <c r="F156" i="2" s="1"/>
  <c r="AC265" i="2"/>
  <c r="D155" i="2" s="1"/>
  <c r="AD265" i="2"/>
  <c r="E155" i="2" s="1"/>
  <c r="AE475" i="24"/>
  <c r="AF475" i="24" s="1"/>
  <c r="AI476" i="24"/>
  <c r="AE265" i="2"/>
  <c r="AF265" i="2" s="1"/>
  <c r="F155" i="2" s="1"/>
  <c r="AI708" i="22"/>
  <c r="AI508" i="19"/>
  <c r="AH276" i="12"/>
  <c r="AE364" i="23"/>
  <c r="AF364" i="23" s="1"/>
  <c r="AI365" i="23"/>
  <c r="AG275" i="12"/>
  <c r="AE275" i="12" s="1"/>
  <c r="AF275" i="12" s="1"/>
  <c r="AC274" i="12"/>
  <c r="D162" i="12" s="1"/>
  <c r="AI277" i="12"/>
  <c r="AI372" i="25"/>
  <c r="AI261" i="23"/>
  <c r="AI483" i="27"/>
  <c r="AE482" i="27"/>
  <c r="AF482" i="27" s="1"/>
  <c r="AI267" i="2"/>
  <c r="AI581" i="25"/>
  <c r="AE378" i="27"/>
  <c r="AF378" i="27" s="1"/>
  <c r="AI379" i="27"/>
  <c r="AI583" i="24"/>
  <c r="AI604" i="22"/>
  <c r="AI605" i="26"/>
  <c r="AE604" i="26"/>
  <c r="AF604" i="26" s="1"/>
  <c r="AH268" i="2"/>
  <c r="AI405" i="19"/>
  <c r="AG707" i="22" l="1"/>
  <c r="AD706" i="22"/>
  <c r="E179" i="22" s="1"/>
  <c r="AC706" i="22"/>
  <c r="D179" i="22" s="1"/>
  <c r="AE706" i="22"/>
  <c r="AF706" i="22" s="1"/>
  <c r="F179" i="22" s="1"/>
  <c r="AA275" i="21"/>
  <c r="AB274" i="21"/>
  <c r="C170" i="21"/>
  <c r="B171" i="21"/>
  <c r="AD273" i="21"/>
  <c r="E170" i="21" s="1"/>
  <c r="E184" i="19"/>
  <c r="AD296" i="19"/>
  <c r="AC296" i="19"/>
  <c r="AG297" i="19"/>
  <c r="AE392" i="22"/>
  <c r="AF392" i="22" s="1"/>
  <c r="AD398" i="14"/>
  <c r="D184" i="19"/>
  <c r="AB261" i="23"/>
  <c r="AA262" i="23"/>
  <c r="C167" i="12"/>
  <c r="B168" i="12"/>
  <c r="AB472" i="23"/>
  <c r="AC472" i="23" s="1"/>
  <c r="AA473" i="23"/>
  <c r="AA400" i="14"/>
  <c r="AB399" i="14"/>
  <c r="AB373" i="24"/>
  <c r="AA374" i="24"/>
  <c r="AA502" i="26"/>
  <c r="AB501" i="26"/>
  <c r="AC501" i="26" s="1"/>
  <c r="AB484" i="27"/>
  <c r="AA485" i="27"/>
  <c r="AA481" i="24"/>
  <c r="AB480" i="24"/>
  <c r="AA278" i="20"/>
  <c r="AB277" i="20"/>
  <c r="AA610" i="26"/>
  <c r="AB609" i="26"/>
  <c r="AC259" i="23"/>
  <c r="D151" i="23" s="1"/>
  <c r="AG260" i="23"/>
  <c r="AD259" i="23"/>
  <c r="E151" i="23" s="1"/>
  <c r="AE259" i="23"/>
  <c r="AF259" i="23" s="1"/>
  <c r="AA508" i="14"/>
  <c r="AB507" i="14"/>
  <c r="AC507" i="14" s="1"/>
  <c r="B186" i="14"/>
  <c r="C185" i="14"/>
  <c r="AB297" i="14"/>
  <c r="AA298" i="14"/>
  <c r="AC476" i="24"/>
  <c r="AG477" i="24"/>
  <c r="AD506" i="19"/>
  <c r="E185" i="19" s="1"/>
  <c r="AG507" i="19"/>
  <c r="AC507" i="19" s="1"/>
  <c r="AC506" i="19"/>
  <c r="D185" i="19" s="1"/>
  <c r="AE506" i="19"/>
  <c r="AF506" i="19" s="1"/>
  <c r="AB382" i="27"/>
  <c r="AA383" i="27"/>
  <c r="B165" i="27"/>
  <c r="C164" i="27"/>
  <c r="AB277" i="27"/>
  <c r="AA278" i="27"/>
  <c r="AK485" i="27"/>
  <c r="AC484" i="27"/>
  <c r="AD484" i="27"/>
  <c r="AC272" i="27"/>
  <c r="D160" i="27" s="1"/>
  <c r="AG273" i="27"/>
  <c r="AD272" i="27"/>
  <c r="E160" i="27" s="1"/>
  <c r="AE272" i="27"/>
  <c r="AF272" i="27" s="1"/>
  <c r="F160" i="27" s="1"/>
  <c r="AG380" i="27"/>
  <c r="AC379" i="27"/>
  <c r="AG487" i="27"/>
  <c r="C183" i="26"/>
  <c r="B184" i="26"/>
  <c r="AB401" i="26"/>
  <c r="AA402" i="26"/>
  <c r="AA294" i="26"/>
  <c r="AB293" i="26"/>
  <c r="AC293" i="26" s="1"/>
  <c r="AA716" i="26"/>
  <c r="AB715" i="26"/>
  <c r="AE397" i="26"/>
  <c r="AF397" i="26" s="1"/>
  <c r="AC397" i="26"/>
  <c r="AD397" i="26"/>
  <c r="AI398" i="26"/>
  <c r="AL399" i="26"/>
  <c r="AG398" i="26"/>
  <c r="AC606" i="26"/>
  <c r="D182" i="26" s="1"/>
  <c r="AG607" i="26"/>
  <c r="AI294" i="26"/>
  <c r="AG294" i="26"/>
  <c r="AM295" i="26"/>
  <c r="AE293" i="26"/>
  <c r="AF293" i="26" s="1"/>
  <c r="AA394" i="22"/>
  <c r="AB393" i="22"/>
  <c r="AA292" i="22"/>
  <c r="AB291" i="22"/>
  <c r="AA502" i="22"/>
  <c r="AB501" i="22"/>
  <c r="AC501" i="22" s="1"/>
  <c r="AC603" i="22"/>
  <c r="AG604" i="22"/>
  <c r="AE604" i="22" s="1"/>
  <c r="AF604" i="22" s="1"/>
  <c r="AD603" i="22"/>
  <c r="AB610" i="22"/>
  <c r="AA611" i="22"/>
  <c r="AB710" i="22"/>
  <c r="AA711" i="22"/>
  <c r="C182" i="22"/>
  <c r="B183" i="22"/>
  <c r="AK709" i="22"/>
  <c r="AK610" i="22"/>
  <c r="AB380" i="21"/>
  <c r="AD380" i="21" s="1"/>
  <c r="AA381" i="21"/>
  <c r="AL274" i="21"/>
  <c r="AD274" i="21" s="1"/>
  <c r="E171" i="21" s="1"/>
  <c r="AI273" i="21"/>
  <c r="AE273" i="21" s="1"/>
  <c r="AF273" i="21" s="1"/>
  <c r="F170" i="21" s="1"/>
  <c r="AC274" i="21"/>
  <c r="D171" i="21" s="1"/>
  <c r="AG275" i="21"/>
  <c r="AG382" i="21"/>
  <c r="AC381" i="21"/>
  <c r="C167" i="20"/>
  <c r="B168" i="20"/>
  <c r="AG274" i="20"/>
  <c r="AD273" i="20"/>
  <c r="E162" i="20" s="1"/>
  <c r="AC273" i="20"/>
  <c r="D162" i="20" s="1"/>
  <c r="AB508" i="19"/>
  <c r="AA509" i="19"/>
  <c r="AA405" i="19"/>
  <c r="AB404" i="19"/>
  <c r="AE404" i="19" s="1"/>
  <c r="AD507" i="19"/>
  <c r="AE719" i="19"/>
  <c r="AA301" i="19"/>
  <c r="AB300" i="19"/>
  <c r="AD721" i="19"/>
  <c r="AA722" i="19"/>
  <c r="AB720" i="19"/>
  <c r="AC720" i="19"/>
  <c r="AB614" i="19"/>
  <c r="AC614" i="19" s="1"/>
  <c r="AA615" i="19"/>
  <c r="C189" i="19"/>
  <c r="B190" i="19"/>
  <c r="AG615" i="19"/>
  <c r="AH614" i="19"/>
  <c r="AD613" i="19"/>
  <c r="AG293" i="14"/>
  <c r="AC292" i="14"/>
  <c r="D182" i="14" s="1"/>
  <c r="AD292" i="14"/>
  <c r="E182" i="14" s="1"/>
  <c r="AE292" i="14"/>
  <c r="AF292" i="14" s="1"/>
  <c r="F182" i="14" s="1"/>
  <c r="AA374" i="25"/>
  <c r="AB373" i="25"/>
  <c r="AB582" i="25"/>
  <c r="AA583" i="25"/>
  <c r="AA687" i="25"/>
  <c r="AB686" i="25"/>
  <c r="AA267" i="25"/>
  <c r="AB266" i="25"/>
  <c r="AC266" i="25" s="1"/>
  <c r="AA477" i="25"/>
  <c r="AB476" i="25"/>
  <c r="B159" i="25"/>
  <c r="C158" i="25"/>
  <c r="AG580" i="25"/>
  <c r="AD579" i="25"/>
  <c r="E155" i="25" s="1"/>
  <c r="AC579" i="25"/>
  <c r="D155" i="25" s="1"/>
  <c r="AE579" i="25"/>
  <c r="AF579" i="25" s="1"/>
  <c r="F155" i="25" s="1"/>
  <c r="AK582" i="25"/>
  <c r="AG476" i="25"/>
  <c r="AC475" i="25"/>
  <c r="AG373" i="25"/>
  <c r="AC372" i="25"/>
  <c r="AG269" i="25"/>
  <c r="AB581" i="24"/>
  <c r="AA582" i="24"/>
  <c r="AA268" i="24"/>
  <c r="AB267" i="24"/>
  <c r="C160" i="24"/>
  <c r="B161" i="24"/>
  <c r="AK373" i="24"/>
  <c r="AC372" i="24"/>
  <c r="AG580" i="24"/>
  <c r="AE579" i="24"/>
  <c r="AF579" i="24" s="1"/>
  <c r="F155" i="24" s="1"/>
  <c r="AC579" i="24"/>
  <c r="D155" i="24" s="1"/>
  <c r="AD579" i="24"/>
  <c r="E155" i="24" s="1"/>
  <c r="B157" i="23"/>
  <c r="C156" i="23"/>
  <c r="AH372" i="24"/>
  <c r="AE372" i="24" s="1"/>
  <c r="AF372" i="24" s="1"/>
  <c r="AD371" i="24"/>
  <c r="AA369" i="23"/>
  <c r="AB368" i="23"/>
  <c r="AD392" i="22"/>
  <c r="AC392" i="22"/>
  <c r="AI393" i="22"/>
  <c r="AM394" i="22"/>
  <c r="AG393" i="22"/>
  <c r="AH267" i="25"/>
  <c r="AA279" i="12"/>
  <c r="AB278" i="12"/>
  <c r="AK480" i="25"/>
  <c r="AH476" i="25"/>
  <c r="AD475" i="25"/>
  <c r="AH477" i="24"/>
  <c r="AD476" i="24"/>
  <c r="AH472" i="23"/>
  <c r="AD471" i="23"/>
  <c r="AK583" i="24"/>
  <c r="AK381" i="21"/>
  <c r="AI380" i="21"/>
  <c r="AE380" i="21" s="1"/>
  <c r="AF380" i="21" s="1"/>
  <c r="AG714" i="26"/>
  <c r="AC713" i="26"/>
  <c r="AK400" i="14"/>
  <c r="AD399" i="14"/>
  <c r="AC399" i="14"/>
  <c r="AK688" i="25"/>
  <c r="AG686" i="25"/>
  <c r="AD685" i="25"/>
  <c r="AC685" i="25"/>
  <c r="AK714" i="26"/>
  <c r="AD713" i="26"/>
  <c r="AH367" i="23"/>
  <c r="AD366" i="23"/>
  <c r="AK277" i="20"/>
  <c r="AG367" i="23"/>
  <c r="AC366" i="23"/>
  <c r="AH278" i="27"/>
  <c r="AH372" i="25"/>
  <c r="AE372" i="25" s="1"/>
  <c r="AF372" i="25" s="1"/>
  <c r="AD371" i="25"/>
  <c r="AK267" i="24"/>
  <c r="AD266" i="24"/>
  <c r="AC266" i="24"/>
  <c r="AK404" i="19"/>
  <c r="AC403" i="19"/>
  <c r="AD403" i="19"/>
  <c r="AB385" i="12"/>
  <c r="AA386" i="12"/>
  <c r="AC290" i="22"/>
  <c r="AD290" i="22"/>
  <c r="AL292" i="22"/>
  <c r="AI291" i="22"/>
  <c r="AG291" i="22"/>
  <c r="AK478" i="23"/>
  <c r="AL401" i="22"/>
  <c r="AG376" i="24"/>
  <c r="AK370" i="23"/>
  <c r="AG406" i="14"/>
  <c r="AL389" i="21"/>
  <c r="AG408" i="19"/>
  <c r="AG476" i="23"/>
  <c r="AL608" i="26"/>
  <c r="AD607" i="26"/>
  <c r="AL381" i="27"/>
  <c r="AD380" i="27"/>
  <c r="AG275" i="24"/>
  <c r="AE290" i="22"/>
  <c r="AF290" i="22" s="1"/>
  <c r="AK382" i="12"/>
  <c r="AD381" i="12"/>
  <c r="AC381" i="12"/>
  <c r="AB269" i="2"/>
  <c r="AA270" i="2"/>
  <c r="B160" i="2"/>
  <c r="C159" i="2"/>
  <c r="F163" i="12"/>
  <c r="F151" i="23"/>
  <c r="F180" i="26"/>
  <c r="AD275" i="12"/>
  <c r="E163" i="12" s="1"/>
  <c r="AE381" i="12"/>
  <c r="AF381" i="12" s="1"/>
  <c r="AI382" i="12"/>
  <c r="AE399" i="14"/>
  <c r="AF399" i="14" s="1"/>
  <c r="AI400" i="14"/>
  <c r="AI711" i="26"/>
  <c r="AE710" i="26"/>
  <c r="AF710" i="26" s="1"/>
  <c r="AE266" i="24"/>
  <c r="AF266" i="24" s="1"/>
  <c r="AI267" i="24"/>
  <c r="AI373" i="24"/>
  <c r="AI295" i="14"/>
  <c r="AE470" i="23"/>
  <c r="AF470" i="23" s="1"/>
  <c r="AI471" i="23"/>
  <c r="AI476" i="25"/>
  <c r="AE475" i="25"/>
  <c r="AF475" i="25" s="1"/>
  <c r="AI686" i="25"/>
  <c r="AE685" i="25"/>
  <c r="AF685" i="25" s="1"/>
  <c r="AI380" i="27"/>
  <c r="AE379" i="27"/>
  <c r="AF379" i="27" s="1"/>
  <c r="AE483" i="27"/>
  <c r="AF483" i="27" s="1"/>
  <c r="AI484" i="27"/>
  <c r="AH277" i="12"/>
  <c r="AI477" i="24"/>
  <c r="AE476" i="24"/>
  <c r="AF476" i="24" s="1"/>
  <c r="AI275" i="27"/>
  <c r="F185" i="19"/>
  <c r="AE612" i="19"/>
  <c r="AF612" i="19" s="1"/>
  <c r="AI613" i="19"/>
  <c r="AI270" i="25"/>
  <c r="AH269" i="2"/>
  <c r="AE297" i="19"/>
  <c r="AF297" i="19" s="1"/>
  <c r="AI298" i="19"/>
  <c r="AI582" i="25"/>
  <c r="AI262" i="23"/>
  <c r="AI709" i="22"/>
  <c r="AI373" i="25"/>
  <c r="AI278" i="12"/>
  <c r="AE605" i="26"/>
  <c r="AF605" i="26" s="1"/>
  <c r="AI606" i="26"/>
  <c r="AC275" i="12"/>
  <c r="D163" i="12" s="1"/>
  <c r="AG276" i="12"/>
  <c r="AD276" i="12" s="1"/>
  <c r="AI509" i="19"/>
  <c r="AI584" i="24"/>
  <c r="AI268" i="2"/>
  <c r="AG267" i="2"/>
  <c r="AE267" i="2" s="1"/>
  <c r="AF267" i="2" s="1"/>
  <c r="F157" i="2" s="1"/>
  <c r="AC266" i="2"/>
  <c r="D156" i="2" s="1"/>
  <c r="AD266" i="2"/>
  <c r="E156" i="2" s="1"/>
  <c r="AI406" i="19"/>
  <c r="AI605" i="22"/>
  <c r="AE365" i="23"/>
  <c r="AF365" i="23" s="1"/>
  <c r="AI366" i="23"/>
  <c r="AI275" i="20"/>
  <c r="AE274" i="20"/>
  <c r="AF274" i="20" s="1"/>
  <c r="F163" i="20" s="1"/>
  <c r="AG708" i="22" l="1"/>
  <c r="AC707" i="22"/>
  <c r="D180" i="22" s="1"/>
  <c r="AD707" i="22"/>
  <c r="E180" i="22" s="1"/>
  <c r="AE707" i="22"/>
  <c r="AF707" i="22" s="1"/>
  <c r="F180" i="22" s="1"/>
  <c r="B169" i="12"/>
  <c r="C168" i="12"/>
  <c r="B172" i="21"/>
  <c r="C171" i="21"/>
  <c r="E186" i="19"/>
  <c r="AD293" i="26"/>
  <c r="AG298" i="19"/>
  <c r="AD297" i="19"/>
  <c r="AC297" i="19"/>
  <c r="AE266" i="25"/>
  <c r="AF266" i="25" s="1"/>
  <c r="AA263" i="23"/>
  <c r="AB262" i="23"/>
  <c r="E183" i="26"/>
  <c r="AA276" i="21"/>
  <c r="AB275" i="21"/>
  <c r="D186" i="19"/>
  <c r="AB473" i="23"/>
  <c r="AC473" i="23" s="1"/>
  <c r="AA474" i="23"/>
  <c r="AB485" i="27"/>
  <c r="AA486" i="27"/>
  <c r="AA375" i="24"/>
  <c r="AB374" i="24"/>
  <c r="AB610" i="26"/>
  <c r="AA611" i="26"/>
  <c r="AB278" i="20"/>
  <c r="AA279" i="20"/>
  <c r="AB481" i="24"/>
  <c r="AA482" i="24"/>
  <c r="AB502" i="26"/>
  <c r="AC502" i="26" s="1"/>
  <c r="AA503" i="26"/>
  <c r="AB400" i="14"/>
  <c r="AA401" i="14"/>
  <c r="AG261" i="23"/>
  <c r="AD260" i="23"/>
  <c r="E152" i="23" s="1"/>
  <c r="AC260" i="23"/>
  <c r="D152" i="23" s="1"/>
  <c r="AE260" i="23"/>
  <c r="AF260" i="23" s="1"/>
  <c r="C186" i="14"/>
  <c r="B187" i="14"/>
  <c r="AA509" i="14"/>
  <c r="AB508" i="14"/>
  <c r="AC508" i="14" s="1"/>
  <c r="AB298" i="14"/>
  <c r="AA299" i="14"/>
  <c r="AG478" i="24"/>
  <c r="AC477" i="24"/>
  <c r="AE507" i="19"/>
  <c r="AF507" i="19" s="1"/>
  <c r="AG508" i="19"/>
  <c r="AB383" i="27"/>
  <c r="AA384" i="27"/>
  <c r="C165" i="27"/>
  <c r="B166" i="27"/>
  <c r="AB278" i="27"/>
  <c r="AA279" i="27"/>
  <c r="AG274" i="27"/>
  <c r="AC273" i="27"/>
  <c r="D161" i="27" s="1"/>
  <c r="AD273" i="27"/>
  <c r="E161" i="27" s="1"/>
  <c r="AE273" i="27"/>
  <c r="AF273" i="27" s="1"/>
  <c r="F161" i="27" s="1"/>
  <c r="AK486" i="27"/>
  <c r="AC485" i="27"/>
  <c r="AD485" i="27"/>
  <c r="AG381" i="27"/>
  <c r="AC380" i="27"/>
  <c r="AG488" i="27"/>
  <c r="B185" i="26"/>
  <c r="C184" i="26"/>
  <c r="AA403" i="26"/>
  <c r="AB402" i="26"/>
  <c r="AB716" i="26"/>
  <c r="AA717" i="26"/>
  <c r="AA295" i="26"/>
  <c r="AB294" i="26"/>
  <c r="AD398" i="26"/>
  <c r="AC398" i="26"/>
  <c r="AE398" i="26"/>
  <c r="AF398" i="26" s="1"/>
  <c r="AI399" i="26"/>
  <c r="AG399" i="26"/>
  <c r="AL400" i="26"/>
  <c r="AI295" i="26"/>
  <c r="AM296" i="26"/>
  <c r="AG295" i="26"/>
  <c r="AE294" i="26"/>
  <c r="AF294" i="26" s="1"/>
  <c r="AD294" i="26"/>
  <c r="AC294" i="26"/>
  <c r="AC607" i="26"/>
  <c r="D183" i="26" s="1"/>
  <c r="AG608" i="26"/>
  <c r="AD608" i="26" s="1"/>
  <c r="E184" i="26" s="1"/>
  <c r="AB502" i="22"/>
  <c r="AC502" i="22" s="1"/>
  <c r="AA503" i="22"/>
  <c r="AB292" i="22"/>
  <c r="AA293" i="22"/>
  <c r="AB394" i="22"/>
  <c r="AA395" i="22"/>
  <c r="AG605" i="22"/>
  <c r="AE605" i="22" s="1"/>
  <c r="AF605" i="22" s="1"/>
  <c r="AC604" i="22"/>
  <c r="AD604" i="22"/>
  <c r="AA712" i="22"/>
  <c r="AB711" i="22"/>
  <c r="AA612" i="22"/>
  <c r="AB611" i="22"/>
  <c r="C183" i="22"/>
  <c r="B184" i="22"/>
  <c r="AK611" i="22"/>
  <c r="AK710" i="22"/>
  <c r="AA382" i="21"/>
  <c r="AB381" i="21"/>
  <c r="AL275" i="21"/>
  <c r="AI274" i="21"/>
  <c r="AE274" i="21" s="1"/>
  <c r="AF274" i="21" s="1"/>
  <c r="F171" i="21" s="1"/>
  <c r="AG383" i="21"/>
  <c r="AC382" i="21"/>
  <c r="AD275" i="21"/>
  <c r="E172" i="21" s="1"/>
  <c r="AG276" i="21"/>
  <c r="AC275" i="21"/>
  <c r="D172" i="21" s="1"/>
  <c r="B169" i="20"/>
  <c r="C168" i="20"/>
  <c r="AD274" i="20"/>
  <c r="E163" i="20" s="1"/>
  <c r="AG275" i="20"/>
  <c r="AE275" i="20" s="1"/>
  <c r="AF275" i="20" s="1"/>
  <c r="F164" i="20" s="1"/>
  <c r="AC274" i="20"/>
  <c r="D163" i="20" s="1"/>
  <c r="AB405" i="19"/>
  <c r="AE405" i="19" s="1"/>
  <c r="AA406" i="19"/>
  <c r="AB509" i="19"/>
  <c r="AA510" i="19"/>
  <c r="AB721" i="19"/>
  <c r="AC721" i="19"/>
  <c r="AB301" i="19"/>
  <c r="AA302" i="19"/>
  <c r="AE720" i="19"/>
  <c r="AA723" i="19"/>
  <c r="AD722" i="19"/>
  <c r="C190" i="19"/>
  <c r="B191" i="19"/>
  <c r="AB615" i="19"/>
  <c r="AC615" i="19" s="1"/>
  <c r="AA616" i="19"/>
  <c r="AG616" i="19"/>
  <c r="AH615" i="19"/>
  <c r="AD614" i="19"/>
  <c r="AC293" i="14"/>
  <c r="D183" i="14" s="1"/>
  <c r="AG294" i="14"/>
  <c r="AD293" i="14"/>
  <c r="E183" i="14" s="1"/>
  <c r="AE293" i="14"/>
  <c r="AF293" i="14" s="1"/>
  <c r="F183" i="14" s="1"/>
  <c r="AB374" i="25"/>
  <c r="AA375" i="25"/>
  <c r="AA584" i="25"/>
  <c r="AB583" i="25"/>
  <c r="AA478" i="25"/>
  <c r="AB477" i="25"/>
  <c r="AB267" i="25"/>
  <c r="AC267" i="25" s="1"/>
  <c r="AA268" i="25"/>
  <c r="AA688" i="25"/>
  <c r="AB687" i="25"/>
  <c r="AD266" i="25"/>
  <c r="C159" i="25"/>
  <c r="B160" i="25"/>
  <c r="AG581" i="25"/>
  <c r="AD580" i="25"/>
  <c r="E156" i="25" s="1"/>
  <c r="AE580" i="25"/>
  <c r="AF580" i="25" s="1"/>
  <c r="AC580" i="25"/>
  <c r="D156" i="25" s="1"/>
  <c r="AK583" i="25"/>
  <c r="AG477" i="25"/>
  <c r="AC476" i="25"/>
  <c r="AG270" i="25"/>
  <c r="AC373" i="25"/>
  <c r="AG374" i="25"/>
  <c r="AA269" i="24"/>
  <c r="AB268" i="24"/>
  <c r="AA583" i="24"/>
  <c r="AB582" i="24"/>
  <c r="C161" i="24"/>
  <c r="B162" i="24"/>
  <c r="AK374" i="24"/>
  <c r="AC373" i="24"/>
  <c r="AG581" i="24"/>
  <c r="AE580" i="24"/>
  <c r="AF580" i="24" s="1"/>
  <c r="F156" i="24" s="1"/>
  <c r="AC580" i="24"/>
  <c r="D156" i="24" s="1"/>
  <c r="AD580" i="24"/>
  <c r="E156" i="24" s="1"/>
  <c r="B158" i="23"/>
  <c r="C157" i="23"/>
  <c r="AH373" i="24"/>
  <c r="AE373" i="24" s="1"/>
  <c r="AF373" i="24" s="1"/>
  <c r="AD372" i="24"/>
  <c r="AB369" i="23"/>
  <c r="AA370" i="23"/>
  <c r="AK405" i="19"/>
  <c r="AC404" i="19"/>
  <c r="AD404" i="19"/>
  <c r="AK268" i="24"/>
  <c r="AC267" i="24"/>
  <c r="AD267" i="24"/>
  <c r="AH373" i="25"/>
  <c r="AE373" i="25" s="1"/>
  <c r="AF373" i="25" s="1"/>
  <c r="AD372" i="25"/>
  <c r="AH279" i="27"/>
  <c r="AG368" i="23"/>
  <c r="AC367" i="23"/>
  <c r="AK278" i="20"/>
  <c r="AH368" i="23"/>
  <c r="AD367" i="23"/>
  <c r="AK715" i="26"/>
  <c r="AD714" i="26"/>
  <c r="AK689" i="25"/>
  <c r="AK584" i="24"/>
  <c r="AK481" i="25"/>
  <c r="AB279" i="12"/>
  <c r="AA280" i="12"/>
  <c r="AD393" i="22"/>
  <c r="AC393" i="22"/>
  <c r="AE393" i="22"/>
  <c r="AF393" i="22" s="1"/>
  <c r="AG687" i="25"/>
  <c r="AC686" i="25"/>
  <c r="AD686" i="25"/>
  <c r="AK401" i="14"/>
  <c r="AC400" i="14"/>
  <c r="AD400" i="14"/>
  <c r="AG715" i="26"/>
  <c r="AC714" i="26"/>
  <c r="AK382" i="21"/>
  <c r="AI381" i="21"/>
  <c r="AE381" i="21" s="1"/>
  <c r="AF381" i="21" s="1"/>
  <c r="AD381" i="21"/>
  <c r="AH473" i="23"/>
  <c r="AD472" i="23"/>
  <c r="AH478" i="24"/>
  <c r="AD477" i="24"/>
  <c r="AH477" i="25"/>
  <c r="AD476" i="25"/>
  <c r="AH268" i="25"/>
  <c r="AD267" i="25"/>
  <c r="AE267" i="25"/>
  <c r="AF267" i="25" s="1"/>
  <c r="AM395" i="22"/>
  <c r="AG394" i="22"/>
  <c r="AI394" i="22"/>
  <c r="AF404" i="19"/>
  <c r="AG477" i="23"/>
  <c r="AG409" i="19"/>
  <c r="AG407" i="14"/>
  <c r="AG377" i="24"/>
  <c r="AL402" i="22"/>
  <c r="AC291" i="22"/>
  <c r="AD291" i="22"/>
  <c r="AL293" i="22"/>
  <c r="AI292" i="22"/>
  <c r="AG292" i="22"/>
  <c r="AG276" i="24"/>
  <c r="AL382" i="27"/>
  <c r="AD381" i="27"/>
  <c r="AL609" i="26"/>
  <c r="AL390" i="21"/>
  <c r="AK371" i="23"/>
  <c r="AK479" i="23"/>
  <c r="AB386" i="12"/>
  <c r="AA387" i="12"/>
  <c r="AE291" i="22"/>
  <c r="AF291" i="22" s="1"/>
  <c r="E164" i="12"/>
  <c r="AK383" i="12"/>
  <c r="AC382" i="12"/>
  <c r="AD382" i="12"/>
  <c r="AB270" i="2"/>
  <c r="AA271" i="2"/>
  <c r="C160" i="2"/>
  <c r="B161" i="2"/>
  <c r="F152" i="23"/>
  <c r="F181" i="26"/>
  <c r="F156" i="25"/>
  <c r="AI383" i="12"/>
  <c r="AE382" i="12"/>
  <c r="AF382" i="12" s="1"/>
  <c r="AE476" i="25"/>
  <c r="AF476" i="25" s="1"/>
  <c r="AI477" i="25"/>
  <c r="AI374" i="24"/>
  <c r="AE471" i="23"/>
  <c r="AF471" i="23" s="1"/>
  <c r="AI472" i="23"/>
  <c r="AI268" i="24"/>
  <c r="AE267" i="24"/>
  <c r="AF267" i="24" s="1"/>
  <c r="AE711" i="26"/>
  <c r="AF711" i="26" s="1"/>
  <c r="AI712" i="26"/>
  <c r="F186" i="19"/>
  <c r="AI687" i="25"/>
  <c r="AE686" i="25"/>
  <c r="AF686" i="25" s="1"/>
  <c r="AI296" i="14"/>
  <c r="AE400" i="14"/>
  <c r="AF400" i="14" s="1"/>
  <c r="AI401" i="14"/>
  <c r="AE606" i="26"/>
  <c r="AF606" i="26" s="1"/>
  <c r="AI607" i="26"/>
  <c r="AI614" i="19"/>
  <c r="AE613" i="19"/>
  <c r="AF613" i="19" s="1"/>
  <c r="AH278" i="12"/>
  <c r="AE366" i="23"/>
  <c r="AF366" i="23" s="1"/>
  <c r="AI367" i="23"/>
  <c r="AI269" i="2"/>
  <c r="AI583" i="25"/>
  <c r="AH270" i="2"/>
  <c r="AI485" i="27"/>
  <c r="AE484" i="27"/>
  <c r="AF484" i="27" s="1"/>
  <c r="AI276" i="20"/>
  <c r="AI606" i="22"/>
  <c r="AI585" i="24"/>
  <c r="AI710" i="22"/>
  <c r="AI276" i="27"/>
  <c r="AI381" i="27"/>
  <c r="AE380" i="27"/>
  <c r="AF380" i="27" s="1"/>
  <c r="AI407" i="19"/>
  <c r="AI279" i="12"/>
  <c r="AI510" i="19"/>
  <c r="AI374" i="25"/>
  <c r="AI271" i="25"/>
  <c r="AI263" i="23"/>
  <c r="AG268" i="2"/>
  <c r="AC267" i="2"/>
  <c r="D157" i="2" s="1"/>
  <c r="AD267" i="2"/>
  <c r="E157" i="2" s="1"/>
  <c r="AG277" i="12"/>
  <c r="AC276" i="12"/>
  <c r="D164" i="12" s="1"/>
  <c r="AE276" i="12"/>
  <c r="AF276" i="12" s="1"/>
  <c r="F164" i="12" s="1"/>
  <c r="AI299" i="19"/>
  <c r="AE298" i="19"/>
  <c r="AF298" i="19" s="1"/>
  <c r="AI478" i="24"/>
  <c r="AE477" i="24"/>
  <c r="AF477" i="24" s="1"/>
  <c r="AG709" i="22" l="1"/>
  <c r="AC708" i="22"/>
  <c r="D181" i="22" s="1"/>
  <c r="AE708" i="22"/>
  <c r="AF708" i="22" s="1"/>
  <c r="F181" i="22" s="1"/>
  <c r="AD708" i="22"/>
  <c r="E181" i="22" s="1"/>
  <c r="AG299" i="19"/>
  <c r="AD298" i="19"/>
  <c r="AC298" i="19"/>
  <c r="C169" i="12"/>
  <c r="B170" i="12"/>
  <c r="AB474" i="23"/>
  <c r="AC474" i="23" s="1"/>
  <c r="AA475" i="23"/>
  <c r="AA264" i="23"/>
  <c r="AB263" i="23"/>
  <c r="AF405" i="19"/>
  <c r="C172" i="21"/>
  <c r="B173" i="21"/>
  <c r="AB276" i="21"/>
  <c r="AA277" i="21"/>
  <c r="AA402" i="14"/>
  <c r="AB401" i="14"/>
  <c r="AD401" i="14" s="1"/>
  <c r="AA504" i="26"/>
  <c r="AB503" i="26"/>
  <c r="AC503" i="26" s="1"/>
  <c r="AB482" i="24"/>
  <c r="AA483" i="24"/>
  <c r="AB279" i="20"/>
  <c r="AA280" i="20"/>
  <c r="AA612" i="26"/>
  <c r="AB611" i="26"/>
  <c r="AB486" i="27"/>
  <c r="AA487" i="27"/>
  <c r="AA376" i="24"/>
  <c r="AB375" i="24"/>
  <c r="AC261" i="23"/>
  <c r="D153" i="23" s="1"/>
  <c r="AD261" i="23"/>
  <c r="E153" i="23" s="1"/>
  <c r="AG262" i="23"/>
  <c r="AE261" i="23"/>
  <c r="AF261" i="23" s="1"/>
  <c r="F153" i="23" s="1"/>
  <c r="AA510" i="14"/>
  <c r="AB509" i="14"/>
  <c r="AC509" i="14" s="1"/>
  <c r="AA300" i="14"/>
  <c r="AB299" i="14"/>
  <c r="B188" i="14"/>
  <c r="C187" i="14"/>
  <c r="AG479" i="24"/>
  <c r="AC478" i="24"/>
  <c r="AG509" i="19"/>
  <c r="AD508" i="19"/>
  <c r="E187" i="19" s="1"/>
  <c r="AC508" i="19"/>
  <c r="D187" i="19" s="1"/>
  <c r="AE508" i="19"/>
  <c r="AF508" i="19" s="1"/>
  <c r="F187" i="19" s="1"/>
  <c r="AA385" i="27"/>
  <c r="AB384" i="27"/>
  <c r="B167" i="27"/>
  <c r="C166" i="27"/>
  <c r="AB279" i="27"/>
  <c r="AA280" i="27"/>
  <c r="AK487" i="27"/>
  <c r="AC486" i="27"/>
  <c r="AD486" i="27"/>
  <c r="AD274" i="27"/>
  <c r="E162" i="27" s="1"/>
  <c r="AG275" i="27"/>
  <c r="AC274" i="27"/>
  <c r="D162" i="27" s="1"/>
  <c r="AE274" i="27"/>
  <c r="AF274" i="27" s="1"/>
  <c r="F162" i="27" s="1"/>
  <c r="AG489" i="27"/>
  <c r="AG382" i="27"/>
  <c r="AC381" i="27"/>
  <c r="B186" i="26"/>
  <c r="C185" i="26"/>
  <c r="AA296" i="26"/>
  <c r="AB295" i="26"/>
  <c r="AE295" i="26" s="1"/>
  <c r="AF295" i="26" s="1"/>
  <c r="AB403" i="26"/>
  <c r="AA404" i="26"/>
  <c r="AB717" i="26"/>
  <c r="AA718" i="26"/>
  <c r="AE399" i="26"/>
  <c r="AF399" i="26" s="1"/>
  <c r="AD399" i="26"/>
  <c r="AC399" i="26"/>
  <c r="AG400" i="26"/>
  <c r="AI400" i="26"/>
  <c r="AL401" i="26"/>
  <c r="AD295" i="26"/>
  <c r="AC608" i="26"/>
  <c r="D184" i="26" s="1"/>
  <c r="AG609" i="26"/>
  <c r="AD609" i="26" s="1"/>
  <c r="AM297" i="26"/>
  <c r="AI296" i="26"/>
  <c r="AG296" i="26"/>
  <c r="AG606" i="22"/>
  <c r="AE606" i="22" s="1"/>
  <c r="AF606" i="22" s="1"/>
  <c r="AC605" i="22"/>
  <c r="AD605" i="22"/>
  <c r="AA396" i="22"/>
  <c r="AB395" i="22"/>
  <c r="AB293" i="22"/>
  <c r="AA294" i="22"/>
  <c r="AA504" i="22"/>
  <c r="AB503" i="22"/>
  <c r="AC503" i="22" s="1"/>
  <c r="AA613" i="22"/>
  <c r="AB612" i="22"/>
  <c r="AB712" i="22"/>
  <c r="AA713" i="22"/>
  <c r="B185" i="22"/>
  <c r="C184" i="22"/>
  <c r="AE394" i="22"/>
  <c r="AF394" i="22" s="1"/>
  <c r="AK711" i="22"/>
  <c r="AK612" i="22"/>
  <c r="AA383" i="21"/>
  <c r="AB382" i="21"/>
  <c r="AI275" i="21"/>
  <c r="AE275" i="21" s="1"/>
  <c r="AF275" i="21" s="1"/>
  <c r="F172" i="21" s="1"/>
  <c r="AL276" i="21"/>
  <c r="AD276" i="21" s="1"/>
  <c r="E173" i="21" s="1"/>
  <c r="AG384" i="21"/>
  <c r="AC383" i="21"/>
  <c r="AG277" i="21"/>
  <c r="AC276" i="21"/>
  <c r="D173" i="21" s="1"/>
  <c r="C169" i="20"/>
  <c r="B170" i="20"/>
  <c r="AD275" i="20"/>
  <c r="E164" i="20" s="1"/>
  <c r="AC275" i="20"/>
  <c r="D164" i="20" s="1"/>
  <c r="AG276" i="20"/>
  <c r="AA511" i="19"/>
  <c r="AB510" i="19"/>
  <c r="AA407" i="19"/>
  <c r="AB406" i="19"/>
  <c r="AE406" i="19" s="1"/>
  <c r="AB722" i="19"/>
  <c r="AC722" i="19"/>
  <c r="AE721" i="19"/>
  <c r="AA724" i="19"/>
  <c r="AD723" i="19"/>
  <c r="AA303" i="19"/>
  <c r="AB302" i="19"/>
  <c r="AA617" i="19"/>
  <c r="AB616" i="19"/>
  <c r="AC616" i="19" s="1"/>
  <c r="C191" i="19"/>
  <c r="B192" i="19"/>
  <c r="AG617" i="19"/>
  <c r="AH616" i="19"/>
  <c r="AD615" i="19"/>
  <c r="AG295" i="14"/>
  <c r="AD294" i="14"/>
  <c r="E184" i="14" s="1"/>
  <c r="AC294" i="14"/>
  <c r="D184" i="14" s="1"/>
  <c r="AE294" i="14"/>
  <c r="AF294" i="14" s="1"/>
  <c r="F184" i="14" s="1"/>
  <c r="AA585" i="25"/>
  <c r="AB584" i="25"/>
  <c r="AB375" i="25"/>
  <c r="AA376" i="25"/>
  <c r="AA689" i="25"/>
  <c r="AB688" i="25"/>
  <c r="AB478" i="25"/>
  <c r="AA479" i="25"/>
  <c r="AB268" i="25"/>
  <c r="AC268" i="25" s="1"/>
  <c r="AA269" i="25"/>
  <c r="C160" i="25"/>
  <c r="B161" i="25"/>
  <c r="AG582" i="25"/>
  <c r="AD581" i="25"/>
  <c r="E157" i="25" s="1"/>
  <c r="AE581" i="25"/>
  <c r="AF581" i="25" s="1"/>
  <c r="F157" i="25" s="1"/>
  <c r="AC581" i="25"/>
  <c r="D157" i="25" s="1"/>
  <c r="AK584" i="25"/>
  <c r="AG478" i="25"/>
  <c r="AC477" i="25"/>
  <c r="AG271" i="25"/>
  <c r="AC374" i="25"/>
  <c r="AG375" i="25"/>
  <c r="AA584" i="24"/>
  <c r="AB583" i="24"/>
  <c r="AA270" i="24"/>
  <c r="AB269" i="24"/>
  <c r="C162" i="24"/>
  <c r="B163" i="24"/>
  <c r="AK375" i="24"/>
  <c r="AC374" i="24"/>
  <c r="AG582" i="24"/>
  <c r="AE581" i="24"/>
  <c r="AF581" i="24" s="1"/>
  <c r="F157" i="24" s="1"/>
  <c r="AC581" i="24"/>
  <c r="D157" i="24" s="1"/>
  <c r="AD581" i="24"/>
  <c r="E157" i="24" s="1"/>
  <c r="C158" i="23"/>
  <c r="B159" i="23"/>
  <c r="AH374" i="24"/>
  <c r="AE374" i="24" s="1"/>
  <c r="AF374" i="24" s="1"/>
  <c r="AD373" i="24"/>
  <c r="AA371" i="23"/>
  <c r="AB370" i="23"/>
  <c r="AD394" i="22"/>
  <c r="AC394" i="22"/>
  <c r="AH269" i="25"/>
  <c r="AE268" i="25"/>
  <c r="AF268" i="25" s="1"/>
  <c r="AH478" i="25"/>
  <c r="AD477" i="25"/>
  <c r="AH479" i="24"/>
  <c r="AD478" i="24"/>
  <c r="AH474" i="23"/>
  <c r="AD473" i="23"/>
  <c r="AD382" i="21"/>
  <c r="AK383" i="21"/>
  <c r="AI382" i="21"/>
  <c r="AC715" i="26"/>
  <c r="AG716" i="26"/>
  <c r="AG688" i="25"/>
  <c r="AC687" i="25"/>
  <c r="AD687" i="25"/>
  <c r="AA281" i="12"/>
  <c r="AB280" i="12"/>
  <c r="AK482" i="25"/>
  <c r="AK690" i="25"/>
  <c r="AK716" i="26"/>
  <c r="AD715" i="26"/>
  <c r="AH369" i="23"/>
  <c r="AD368" i="23"/>
  <c r="AK279" i="20"/>
  <c r="AG369" i="23"/>
  <c r="AC368" i="23"/>
  <c r="AH280" i="27"/>
  <c r="AH374" i="25"/>
  <c r="AD373" i="25"/>
  <c r="AK406" i="19"/>
  <c r="AC405" i="19"/>
  <c r="AD405" i="19"/>
  <c r="AI395" i="22"/>
  <c r="AM396" i="22"/>
  <c r="AG395" i="22"/>
  <c r="AK402" i="14"/>
  <c r="AC401" i="14"/>
  <c r="AK585" i="24"/>
  <c r="AK269" i="24"/>
  <c r="AC268" i="24"/>
  <c r="AD268" i="24"/>
  <c r="AF406" i="19"/>
  <c r="AA388" i="12"/>
  <c r="AB387" i="12"/>
  <c r="AK480" i="23"/>
  <c r="AK372" i="23"/>
  <c r="AL391" i="21"/>
  <c r="AL610" i="26"/>
  <c r="AL383" i="27"/>
  <c r="AD382" i="27"/>
  <c r="AC292" i="22"/>
  <c r="AD292" i="22"/>
  <c r="AL294" i="22"/>
  <c r="AI293" i="22"/>
  <c r="AG293" i="22"/>
  <c r="AL403" i="22"/>
  <c r="AG378" i="24"/>
  <c r="AG408" i="14"/>
  <c r="AG410" i="19"/>
  <c r="AG478" i="23"/>
  <c r="AG277" i="24"/>
  <c r="AE292" i="22"/>
  <c r="AF292" i="22" s="1"/>
  <c r="AK384" i="12"/>
  <c r="AC383" i="12"/>
  <c r="AD383" i="12"/>
  <c r="AA272" i="2"/>
  <c r="AB271" i="2"/>
  <c r="C161" i="2"/>
  <c r="B162" i="2"/>
  <c r="F182" i="26"/>
  <c r="AE383" i="12"/>
  <c r="AF383" i="12" s="1"/>
  <c r="AI384" i="12"/>
  <c r="AI269" i="24"/>
  <c r="AE268" i="24"/>
  <c r="AF268" i="24" s="1"/>
  <c r="AE472" i="23"/>
  <c r="AF472" i="23" s="1"/>
  <c r="AI473" i="23"/>
  <c r="AI688" i="25"/>
  <c r="AE687" i="25"/>
  <c r="AF687" i="25" s="1"/>
  <c r="AI713" i="26"/>
  <c r="AE712" i="26"/>
  <c r="AF712" i="26" s="1"/>
  <c r="AI375" i="24"/>
  <c r="AE401" i="14"/>
  <c r="AF401" i="14" s="1"/>
  <c r="AI402" i="14"/>
  <c r="AI297" i="14"/>
  <c r="AI478" i="25"/>
  <c r="AE477" i="25"/>
  <c r="AF477" i="25" s="1"/>
  <c r="AI479" i="24"/>
  <c r="AE478" i="24"/>
  <c r="AF478" i="24" s="1"/>
  <c r="AI280" i="12"/>
  <c r="AI711" i="22"/>
  <c r="AI607" i="22"/>
  <c r="AI300" i="19"/>
  <c r="AE299" i="19"/>
  <c r="AF299" i="19" s="1"/>
  <c r="AI272" i="25"/>
  <c r="AI584" i="25"/>
  <c r="AE614" i="19"/>
  <c r="AF614" i="19" s="1"/>
  <c r="AI615" i="19"/>
  <c r="AH279" i="12"/>
  <c r="AI408" i="19"/>
  <c r="AI277" i="20"/>
  <c r="AE276" i="20"/>
  <c r="AF276" i="20" s="1"/>
  <c r="F165" i="20" s="1"/>
  <c r="AI270" i="2"/>
  <c r="AI511" i="19"/>
  <c r="AI586" i="24"/>
  <c r="AE367" i="23"/>
  <c r="AF367" i="23" s="1"/>
  <c r="AI368" i="23"/>
  <c r="AI608" i="26"/>
  <c r="AE607" i="26"/>
  <c r="AF607" i="26" s="1"/>
  <c r="AG278" i="12"/>
  <c r="AC277" i="12"/>
  <c r="D165" i="12" s="1"/>
  <c r="AE277" i="12"/>
  <c r="AF277" i="12" s="1"/>
  <c r="F165" i="12" s="1"/>
  <c r="AI264" i="23"/>
  <c r="AI382" i="27"/>
  <c r="AE381" i="27"/>
  <c r="AF381" i="27" s="1"/>
  <c r="AE485" i="27"/>
  <c r="AF485" i="27" s="1"/>
  <c r="AI486" i="27"/>
  <c r="AH271" i="2"/>
  <c r="AG269" i="2"/>
  <c r="AC268" i="2"/>
  <c r="D158" i="2" s="1"/>
  <c r="AD268" i="2"/>
  <c r="E158" i="2" s="1"/>
  <c r="AI375" i="25"/>
  <c r="AE374" i="25"/>
  <c r="AF374" i="25" s="1"/>
  <c r="AE268" i="2"/>
  <c r="AF268" i="2" s="1"/>
  <c r="F158" i="2" s="1"/>
  <c r="AI277" i="27"/>
  <c r="AD277" i="12"/>
  <c r="E165" i="12" s="1"/>
  <c r="AG710" i="22" l="1"/>
  <c r="AD709" i="22"/>
  <c r="E182" i="22" s="1"/>
  <c r="AE709" i="22"/>
  <c r="AF709" i="22" s="1"/>
  <c r="F182" i="22" s="1"/>
  <c r="AC709" i="22"/>
  <c r="D182" i="22" s="1"/>
  <c r="AC295" i="26"/>
  <c r="C170" i="12"/>
  <c r="B171" i="12"/>
  <c r="AA278" i="21"/>
  <c r="AB277" i="21"/>
  <c r="AD277" i="21" s="1"/>
  <c r="E174" i="21" s="1"/>
  <c r="AB264" i="23"/>
  <c r="AA265" i="23"/>
  <c r="AA476" i="23"/>
  <c r="AB475" i="23"/>
  <c r="AC475" i="23" s="1"/>
  <c r="AG300" i="19"/>
  <c r="AC299" i="19"/>
  <c r="AD299" i="19"/>
  <c r="AE382" i="21"/>
  <c r="AF382" i="21" s="1"/>
  <c r="C173" i="21"/>
  <c r="B174" i="21"/>
  <c r="AA488" i="27"/>
  <c r="AB487" i="27"/>
  <c r="AD487" i="27" s="1"/>
  <c r="AA281" i="20"/>
  <c r="AB280" i="20"/>
  <c r="AA484" i="24"/>
  <c r="AB483" i="24"/>
  <c r="AA377" i="24"/>
  <c r="AB376" i="24"/>
  <c r="AB612" i="26"/>
  <c r="AA613" i="26"/>
  <c r="AB504" i="26"/>
  <c r="AC504" i="26" s="1"/>
  <c r="AA505" i="26"/>
  <c r="AB402" i="14"/>
  <c r="AA403" i="14"/>
  <c r="AC262" i="23"/>
  <c r="D154" i="23" s="1"/>
  <c r="AD262" i="23"/>
  <c r="E154" i="23" s="1"/>
  <c r="AG263" i="23"/>
  <c r="AE262" i="23"/>
  <c r="AF262" i="23" s="1"/>
  <c r="F154" i="23" s="1"/>
  <c r="C188" i="14"/>
  <c r="B189" i="14"/>
  <c r="AA301" i="14"/>
  <c r="AB300" i="14"/>
  <c r="AB510" i="14"/>
  <c r="AC510" i="14" s="1"/>
  <c r="AA511" i="14"/>
  <c r="AC479" i="24"/>
  <c r="AG480" i="24"/>
  <c r="AD268" i="25"/>
  <c r="AD509" i="19"/>
  <c r="E188" i="19" s="1"/>
  <c r="AC509" i="19"/>
  <c r="AG510" i="19"/>
  <c r="AC510" i="19" s="1"/>
  <c r="AE509" i="19"/>
  <c r="AF509" i="19" s="1"/>
  <c r="AA386" i="27"/>
  <c r="AB385" i="27"/>
  <c r="C167" i="27"/>
  <c r="B168" i="27"/>
  <c r="AA281" i="27"/>
  <c r="AB280" i="27"/>
  <c r="AC275" i="27"/>
  <c r="D163" i="27" s="1"/>
  <c r="AG276" i="27"/>
  <c r="AD275" i="27"/>
  <c r="E163" i="27" s="1"/>
  <c r="AE275" i="27"/>
  <c r="AF275" i="27" s="1"/>
  <c r="F163" i="27" s="1"/>
  <c r="AK488" i="27"/>
  <c r="AC382" i="27"/>
  <c r="AG383" i="27"/>
  <c r="AG490" i="27"/>
  <c r="C186" i="26"/>
  <c r="B187" i="26"/>
  <c r="AA297" i="26"/>
  <c r="AB296" i="26"/>
  <c r="AE296" i="26" s="1"/>
  <c r="AF296" i="26" s="1"/>
  <c r="AA719" i="26"/>
  <c r="AB718" i="26"/>
  <c r="AA405" i="26"/>
  <c r="AB404" i="26"/>
  <c r="E185" i="26"/>
  <c r="AE400" i="26"/>
  <c r="AF400" i="26" s="1"/>
  <c r="AL402" i="26"/>
  <c r="AG401" i="26"/>
  <c r="AI401" i="26"/>
  <c r="AC400" i="26"/>
  <c r="AD400" i="26"/>
  <c r="AG610" i="26"/>
  <c r="AC609" i="26"/>
  <c r="D185" i="26" s="1"/>
  <c r="AD296" i="26"/>
  <c r="AC296" i="26"/>
  <c r="AG297" i="26"/>
  <c r="AI297" i="26"/>
  <c r="AM298" i="26"/>
  <c r="AB294" i="22"/>
  <c r="AA295" i="22"/>
  <c r="AC606" i="22"/>
  <c r="AD606" i="22"/>
  <c r="AG607" i="22"/>
  <c r="AB504" i="22"/>
  <c r="AC504" i="22" s="1"/>
  <c r="AA505" i="22"/>
  <c r="AA397" i="22"/>
  <c r="AB396" i="22"/>
  <c r="AA614" i="22"/>
  <c r="AB613" i="22"/>
  <c r="AB713" i="22"/>
  <c r="AA714" i="22"/>
  <c r="B186" i="22"/>
  <c r="C185" i="22"/>
  <c r="AK613" i="22"/>
  <c r="AK712" i="22"/>
  <c r="AA384" i="21"/>
  <c r="AB383" i="21"/>
  <c r="AL277" i="21"/>
  <c r="AI276" i="21"/>
  <c r="AE276" i="21" s="1"/>
  <c r="AF276" i="21" s="1"/>
  <c r="F173" i="21" s="1"/>
  <c r="AG385" i="21"/>
  <c r="AC384" i="21"/>
  <c r="AC277" i="21"/>
  <c r="D174" i="21" s="1"/>
  <c r="AG278" i="21"/>
  <c r="B171" i="20"/>
  <c r="C170" i="20"/>
  <c r="AC276" i="20"/>
  <c r="D165" i="20" s="1"/>
  <c r="AG277" i="20"/>
  <c r="AD276" i="20"/>
  <c r="E165" i="20" s="1"/>
  <c r="AB407" i="19"/>
  <c r="AE407" i="19" s="1"/>
  <c r="AA408" i="19"/>
  <c r="AB511" i="19"/>
  <c r="AA512" i="19"/>
  <c r="AB723" i="19"/>
  <c r="AC723" i="19"/>
  <c r="AE722" i="19"/>
  <c r="AB303" i="19"/>
  <c r="AA304" i="19"/>
  <c r="AA725" i="19"/>
  <c r="AD724" i="19"/>
  <c r="AB617" i="19"/>
  <c r="AC617" i="19" s="1"/>
  <c r="AA618" i="19"/>
  <c r="B193" i="19"/>
  <c r="C192" i="19"/>
  <c r="AG618" i="19"/>
  <c r="AH617" i="19"/>
  <c r="AD616" i="19"/>
  <c r="AG296" i="14"/>
  <c r="AC295" i="14"/>
  <c r="D185" i="14" s="1"/>
  <c r="AD295" i="14"/>
  <c r="E185" i="14" s="1"/>
  <c r="AE295" i="14"/>
  <c r="AF295" i="14" s="1"/>
  <c r="F185" i="14" s="1"/>
  <c r="AB585" i="25"/>
  <c r="AA586" i="25"/>
  <c r="AA377" i="25"/>
  <c r="AB376" i="25"/>
  <c r="AB689" i="25"/>
  <c r="AA690" i="25"/>
  <c r="AA270" i="25"/>
  <c r="AB269" i="25"/>
  <c r="AC269" i="25" s="1"/>
  <c r="AA480" i="25"/>
  <c r="AB479" i="25"/>
  <c r="C161" i="25"/>
  <c r="B162" i="25"/>
  <c r="AG583" i="25"/>
  <c r="AD582" i="25"/>
  <c r="E158" i="25" s="1"/>
  <c r="AE582" i="25"/>
  <c r="AF582" i="25" s="1"/>
  <c r="F158" i="25" s="1"/>
  <c r="AC582" i="25"/>
  <c r="D158" i="25" s="1"/>
  <c r="AK585" i="25"/>
  <c r="AG479" i="25"/>
  <c r="AC478" i="25"/>
  <c r="AG376" i="25"/>
  <c r="AC375" i="25"/>
  <c r="AG272" i="25"/>
  <c r="AA271" i="24"/>
  <c r="AB270" i="24"/>
  <c r="AB584" i="24"/>
  <c r="AA585" i="24"/>
  <c r="C163" i="24"/>
  <c r="B164" i="24"/>
  <c r="AK376" i="24"/>
  <c r="AC375" i="24"/>
  <c r="AG583" i="24"/>
  <c r="AE582" i="24"/>
  <c r="AF582" i="24" s="1"/>
  <c r="F158" i="24" s="1"/>
  <c r="AD582" i="24"/>
  <c r="E158" i="24" s="1"/>
  <c r="AC582" i="24"/>
  <c r="D158" i="24" s="1"/>
  <c r="C159" i="23"/>
  <c r="B160" i="23"/>
  <c r="AH375" i="24"/>
  <c r="AD374" i="24"/>
  <c r="AB371" i="23"/>
  <c r="AA372" i="23"/>
  <c r="AK586" i="24"/>
  <c r="AK403" i="14"/>
  <c r="AD402" i="14"/>
  <c r="AC402" i="14"/>
  <c r="AD395" i="22"/>
  <c r="AC395" i="22"/>
  <c r="AK691" i="25"/>
  <c r="AG689" i="25"/>
  <c r="AD688" i="25"/>
  <c r="AC688" i="25"/>
  <c r="AD383" i="21"/>
  <c r="AK384" i="21"/>
  <c r="AI383" i="21"/>
  <c r="AE383" i="21" s="1"/>
  <c r="AF383" i="21" s="1"/>
  <c r="AH270" i="25"/>
  <c r="AE269" i="25"/>
  <c r="AF269" i="25" s="1"/>
  <c r="AE395" i="22"/>
  <c r="AF395" i="22" s="1"/>
  <c r="AK270" i="24"/>
  <c r="AC269" i="24"/>
  <c r="AD269" i="24"/>
  <c r="AG396" i="22"/>
  <c r="AM397" i="22"/>
  <c r="AI396" i="22"/>
  <c r="AK407" i="19"/>
  <c r="AC406" i="19"/>
  <c r="AD406" i="19"/>
  <c r="AH375" i="25"/>
  <c r="AD374" i="25"/>
  <c r="AH281" i="27"/>
  <c r="AG370" i="23"/>
  <c r="AC369" i="23"/>
  <c r="AK280" i="20"/>
  <c r="AH370" i="23"/>
  <c r="AD369" i="23"/>
  <c r="AK717" i="26"/>
  <c r="AD716" i="26"/>
  <c r="AK483" i="25"/>
  <c r="AB281" i="12"/>
  <c r="AA282" i="12"/>
  <c r="AG717" i="26"/>
  <c r="AC716" i="26"/>
  <c r="AH475" i="23"/>
  <c r="AD474" i="23"/>
  <c r="AH480" i="24"/>
  <c r="AD479" i="24"/>
  <c r="AH479" i="25"/>
  <c r="AD478" i="25"/>
  <c r="AG479" i="23"/>
  <c r="AG411" i="19"/>
  <c r="AG379" i="24"/>
  <c r="AL404" i="22"/>
  <c r="AD293" i="22"/>
  <c r="AC293" i="22"/>
  <c r="AL295" i="22"/>
  <c r="AI294" i="22"/>
  <c r="AG294" i="22"/>
  <c r="AL392" i="21"/>
  <c r="AK481" i="23"/>
  <c r="AA389" i="12"/>
  <c r="AB388" i="12"/>
  <c r="AG278" i="24"/>
  <c r="AG409" i="14"/>
  <c r="AL384" i="27"/>
  <c r="AD383" i="27"/>
  <c r="AL611" i="26"/>
  <c r="AD610" i="26"/>
  <c r="E186" i="26" s="1"/>
  <c r="AK373" i="23"/>
  <c r="AE293" i="22"/>
  <c r="AF293" i="22" s="1"/>
  <c r="AK385" i="12"/>
  <c r="AD384" i="12"/>
  <c r="AC384" i="12"/>
  <c r="AA273" i="2"/>
  <c r="AB272" i="2"/>
  <c r="C162" i="2"/>
  <c r="B163" i="2"/>
  <c r="AE384" i="12"/>
  <c r="AF384" i="12" s="1"/>
  <c r="AI385" i="12"/>
  <c r="AE713" i="26"/>
  <c r="AF713" i="26" s="1"/>
  <c r="AI714" i="26"/>
  <c r="AI298" i="14"/>
  <c r="AE402" i="14"/>
  <c r="AF402" i="14" s="1"/>
  <c r="AI403" i="14"/>
  <c r="AI474" i="23"/>
  <c r="AE473" i="23"/>
  <c r="AF473" i="23" s="1"/>
  <c r="AI479" i="25"/>
  <c r="AE478" i="25"/>
  <c r="AF478" i="25" s="1"/>
  <c r="AI270" i="24"/>
  <c r="AE269" i="24"/>
  <c r="AF269" i="24" s="1"/>
  <c r="AI689" i="25"/>
  <c r="AE688" i="25"/>
  <c r="AF688" i="25" s="1"/>
  <c r="F183" i="26"/>
  <c r="AE375" i="24"/>
  <c r="AF375" i="24" s="1"/>
  <c r="AI376" i="24"/>
  <c r="AE277" i="20"/>
  <c r="AF277" i="20" s="1"/>
  <c r="F166" i="20" s="1"/>
  <c r="AI278" i="20"/>
  <c r="AI712" i="22"/>
  <c r="AI265" i="23"/>
  <c r="AI609" i="26"/>
  <c r="AE608" i="26"/>
  <c r="AF608" i="26" s="1"/>
  <c r="AI409" i="19"/>
  <c r="AG279" i="12"/>
  <c r="AC278" i="12"/>
  <c r="D166" i="12" s="1"/>
  <c r="AI512" i="19"/>
  <c r="AG270" i="2"/>
  <c r="AE270" i="2" s="1"/>
  <c r="AF270" i="2" s="1"/>
  <c r="F160" i="2" s="1"/>
  <c r="AC269" i="2"/>
  <c r="D159" i="2" s="1"/>
  <c r="AD269" i="2"/>
  <c r="E159" i="2" s="1"/>
  <c r="AH272" i="2"/>
  <c r="AI369" i="23"/>
  <c r="AE368" i="23"/>
  <c r="AF368" i="23" s="1"/>
  <c r="AI487" i="27"/>
  <c r="AE486" i="27"/>
  <c r="AF486" i="27" s="1"/>
  <c r="AI587" i="24"/>
  <c r="F188" i="19"/>
  <c r="AE382" i="27"/>
  <c r="AF382" i="27" s="1"/>
  <c r="AI383" i="27"/>
  <c r="AI616" i="19"/>
  <c r="AE615" i="19"/>
  <c r="AF615" i="19" s="1"/>
  <c r="AI273" i="25"/>
  <c r="AE269" i="2"/>
  <c r="AF269" i="2" s="1"/>
  <c r="F159" i="2" s="1"/>
  <c r="AD278" i="12"/>
  <c r="E166" i="12" s="1"/>
  <c r="AI301" i="19"/>
  <c r="AE300" i="19"/>
  <c r="AF300" i="19" s="1"/>
  <c r="AI281" i="12"/>
  <c r="AE375" i="25"/>
  <c r="AF375" i="25" s="1"/>
  <c r="AI376" i="25"/>
  <c r="AI278" i="27"/>
  <c r="AI271" i="2"/>
  <c r="AH280" i="12"/>
  <c r="AI585" i="25"/>
  <c r="AI608" i="22"/>
  <c r="AE607" i="22"/>
  <c r="AF607" i="22" s="1"/>
  <c r="AI480" i="24"/>
  <c r="AE479" i="24"/>
  <c r="AF479" i="24" s="1"/>
  <c r="AE278" i="12"/>
  <c r="AF278" i="12" s="1"/>
  <c r="F166" i="12" s="1"/>
  <c r="AG711" i="22" l="1"/>
  <c r="AC710" i="22"/>
  <c r="D183" i="22" s="1"/>
  <c r="AD710" i="22"/>
  <c r="E183" i="22" s="1"/>
  <c r="AE710" i="22"/>
  <c r="AF710" i="22" s="1"/>
  <c r="F183" i="22" s="1"/>
  <c r="AE396" i="22"/>
  <c r="AF396" i="22" s="1"/>
  <c r="AC487" i="27"/>
  <c r="D188" i="19"/>
  <c r="AG301" i="19"/>
  <c r="AC300" i="19"/>
  <c r="AD300" i="19"/>
  <c r="AB278" i="21"/>
  <c r="AA279" i="21"/>
  <c r="D189" i="19"/>
  <c r="B175" i="21"/>
  <c r="C174" i="21"/>
  <c r="B172" i="12"/>
  <c r="C171" i="12"/>
  <c r="AA477" i="23"/>
  <c r="AB476" i="23"/>
  <c r="AC476" i="23" s="1"/>
  <c r="AF407" i="19"/>
  <c r="AA266" i="23"/>
  <c r="AB265" i="23"/>
  <c r="AD269" i="25"/>
  <c r="AB403" i="14"/>
  <c r="AA404" i="14"/>
  <c r="AA506" i="26"/>
  <c r="AB505" i="26"/>
  <c r="AC505" i="26" s="1"/>
  <c r="AB613" i="26"/>
  <c r="AA614" i="26"/>
  <c r="AB377" i="24"/>
  <c r="AA378" i="24"/>
  <c r="AB484" i="24"/>
  <c r="AA485" i="24"/>
  <c r="AB281" i="20"/>
  <c r="AA282" i="20"/>
  <c r="AB488" i="27"/>
  <c r="AA489" i="27"/>
  <c r="AC263" i="23"/>
  <c r="D155" i="23" s="1"/>
  <c r="AG264" i="23"/>
  <c r="AD263" i="23"/>
  <c r="E155" i="23" s="1"/>
  <c r="AE263" i="23"/>
  <c r="AF263" i="23" s="1"/>
  <c r="AA302" i="14"/>
  <c r="AB301" i="14"/>
  <c r="AB511" i="14"/>
  <c r="AC511" i="14" s="1"/>
  <c r="AA512" i="14"/>
  <c r="C189" i="14"/>
  <c r="B190" i="14"/>
  <c r="AC480" i="24"/>
  <c r="AG481" i="24"/>
  <c r="AG511" i="19"/>
  <c r="AD510" i="19"/>
  <c r="E189" i="19" s="1"/>
  <c r="AE510" i="19"/>
  <c r="AF510" i="19" s="1"/>
  <c r="F189" i="19" s="1"/>
  <c r="AB386" i="27"/>
  <c r="AA387" i="27"/>
  <c r="B169" i="27"/>
  <c r="C168" i="27"/>
  <c r="AB281" i="27"/>
  <c r="AA282" i="27"/>
  <c r="AK489" i="27"/>
  <c r="AD488" i="27"/>
  <c r="AC488" i="27"/>
  <c r="AD276" i="27"/>
  <c r="E164" i="27" s="1"/>
  <c r="AC276" i="27"/>
  <c r="D164" i="27" s="1"/>
  <c r="AG277" i="27"/>
  <c r="AE276" i="27"/>
  <c r="AF276" i="27" s="1"/>
  <c r="F164" i="27" s="1"/>
  <c r="AG491" i="27"/>
  <c r="AC383" i="27"/>
  <c r="AG384" i="27"/>
  <c r="C187" i="26"/>
  <c r="B188" i="26"/>
  <c r="AB405" i="26"/>
  <c r="AA406" i="26"/>
  <c r="AB719" i="26"/>
  <c r="AA720" i="26"/>
  <c r="AA298" i="26"/>
  <c r="AB297" i="26"/>
  <c r="AE297" i="26" s="1"/>
  <c r="AF297" i="26" s="1"/>
  <c r="AI402" i="26"/>
  <c r="AG402" i="26"/>
  <c r="AL403" i="26"/>
  <c r="AE401" i="26"/>
  <c r="AF401" i="26" s="1"/>
  <c r="AD401" i="26"/>
  <c r="AC401" i="26"/>
  <c r="AM299" i="26"/>
  <c r="AI298" i="26"/>
  <c r="AG298" i="26"/>
  <c r="AG611" i="26"/>
  <c r="AC610" i="26"/>
  <c r="D186" i="26" s="1"/>
  <c r="AA506" i="22"/>
  <c r="AB505" i="22"/>
  <c r="AC505" i="22" s="1"/>
  <c r="AC607" i="22"/>
  <c r="AD607" i="22"/>
  <c r="AG608" i="22"/>
  <c r="AE608" i="22" s="1"/>
  <c r="AF608" i="22" s="1"/>
  <c r="AB397" i="22"/>
  <c r="AA398" i="22"/>
  <c r="AA296" i="22"/>
  <c r="AB295" i="22"/>
  <c r="AB614" i="22"/>
  <c r="AA615" i="22"/>
  <c r="AB714" i="22"/>
  <c r="AA715" i="22"/>
  <c r="B187" i="22"/>
  <c r="C186" i="22"/>
  <c r="AK614" i="22"/>
  <c r="AE294" i="22"/>
  <c r="AF294" i="22" s="1"/>
  <c r="AK713" i="22"/>
  <c r="AB384" i="21"/>
  <c r="AA385" i="21"/>
  <c r="AI277" i="21"/>
  <c r="AE277" i="21" s="1"/>
  <c r="AF277" i="21" s="1"/>
  <c r="F174" i="21" s="1"/>
  <c r="AL278" i="21"/>
  <c r="AD278" i="21" s="1"/>
  <c r="E175" i="21" s="1"/>
  <c r="AC385" i="21"/>
  <c r="AG386" i="21"/>
  <c r="AC278" i="21"/>
  <c r="D175" i="21" s="1"/>
  <c r="AG279" i="21"/>
  <c r="B172" i="20"/>
  <c r="C171" i="20"/>
  <c r="AC277" i="20"/>
  <c r="D166" i="20" s="1"/>
  <c r="AD277" i="20"/>
  <c r="E166" i="20" s="1"/>
  <c r="AG278" i="20"/>
  <c r="AB512" i="19"/>
  <c r="AA513" i="19"/>
  <c r="AB408" i="19"/>
  <c r="AE408" i="19" s="1"/>
  <c r="AA409" i="19"/>
  <c r="AB724" i="19"/>
  <c r="AC724" i="19"/>
  <c r="AA305" i="19"/>
  <c r="AB304" i="19"/>
  <c r="AE723" i="19"/>
  <c r="AD725" i="19"/>
  <c r="AA726" i="19"/>
  <c r="C193" i="19"/>
  <c r="B194" i="19"/>
  <c r="AA619" i="19"/>
  <c r="AB618" i="19"/>
  <c r="AC618" i="19" s="1"/>
  <c r="AG619" i="19"/>
  <c r="AH618" i="19"/>
  <c r="AD617" i="19"/>
  <c r="AD296" i="14"/>
  <c r="E186" i="14" s="1"/>
  <c r="AG297" i="14"/>
  <c r="AC296" i="14"/>
  <c r="D186" i="14" s="1"/>
  <c r="AE296" i="14"/>
  <c r="AF296" i="14" s="1"/>
  <c r="F186" i="14" s="1"/>
  <c r="AB377" i="25"/>
  <c r="AA378" i="25"/>
  <c r="AB586" i="25"/>
  <c r="AA587" i="25"/>
  <c r="AA481" i="25"/>
  <c r="AB480" i="25"/>
  <c r="AA271" i="25"/>
  <c r="AB270" i="25"/>
  <c r="AC270" i="25" s="1"/>
  <c r="AA691" i="25"/>
  <c r="AB690" i="25"/>
  <c r="C162" i="25"/>
  <c r="B163" i="25"/>
  <c r="AG584" i="25"/>
  <c r="AD583" i="25"/>
  <c r="E159" i="25" s="1"/>
  <c r="AE583" i="25"/>
  <c r="AF583" i="25" s="1"/>
  <c r="AC583" i="25"/>
  <c r="D159" i="25" s="1"/>
  <c r="AK586" i="25"/>
  <c r="AG480" i="25"/>
  <c r="AC479" i="25"/>
  <c r="AG377" i="25"/>
  <c r="AC376" i="25"/>
  <c r="AG273" i="25"/>
  <c r="AA272" i="24"/>
  <c r="AB271" i="24"/>
  <c r="AB585" i="24"/>
  <c r="AA586" i="24"/>
  <c r="C164" i="24"/>
  <c r="B165" i="24"/>
  <c r="AK377" i="24"/>
  <c r="AC376" i="24"/>
  <c r="AG584" i="24"/>
  <c r="AE583" i="24"/>
  <c r="AF583" i="24" s="1"/>
  <c r="F159" i="24" s="1"/>
  <c r="AC583" i="24"/>
  <c r="D159" i="24" s="1"/>
  <c r="AD583" i="24"/>
  <c r="E159" i="24" s="1"/>
  <c r="B161" i="23"/>
  <c r="C160" i="23"/>
  <c r="AH376" i="24"/>
  <c r="AD375" i="24"/>
  <c r="AB372" i="23"/>
  <c r="AA373" i="23"/>
  <c r="AH480" i="25"/>
  <c r="AD479" i="25"/>
  <c r="AH481" i="24"/>
  <c r="AD480" i="24"/>
  <c r="AH476" i="23"/>
  <c r="AD475" i="23"/>
  <c r="AC717" i="26"/>
  <c r="AG718" i="26"/>
  <c r="AK408" i="19"/>
  <c r="AC407" i="19"/>
  <c r="AD407" i="19"/>
  <c r="AM398" i="22"/>
  <c r="AG397" i="22"/>
  <c r="AI397" i="22"/>
  <c r="AH271" i="25"/>
  <c r="AD270" i="25"/>
  <c r="AK385" i="21"/>
  <c r="AI384" i="21"/>
  <c r="AE384" i="21" s="1"/>
  <c r="AF384" i="21" s="1"/>
  <c r="AD384" i="21"/>
  <c r="AG690" i="25"/>
  <c r="AC689" i="25"/>
  <c r="AD689" i="25"/>
  <c r="AK404" i="14"/>
  <c r="AD403" i="14"/>
  <c r="AC403" i="14"/>
  <c r="AK587" i="24"/>
  <c r="AA283" i="12"/>
  <c r="AB282" i="12"/>
  <c r="AK484" i="25"/>
  <c r="AK718" i="26"/>
  <c r="AD717" i="26"/>
  <c r="AH371" i="23"/>
  <c r="AD370" i="23"/>
  <c r="AK281" i="20"/>
  <c r="AG371" i="23"/>
  <c r="AC370" i="23"/>
  <c r="AH282" i="27"/>
  <c r="AH376" i="25"/>
  <c r="AE376" i="25" s="1"/>
  <c r="AF376" i="25" s="1"/>
  <c r="AD375" i="25"/>
  <c r="AD396" i="22"/>
  <c r="AC396" i="22"/>
  <c r="AK271" i="24"/>
  <c r="AC270" i="24"/>
  <c r="AD270" i="24"/>
  <c r="AK692" i="25"/>
  <c r="AF408" i="19"/>
  <c r="AG410" i="14"/>
  <c r="AB389" i="12"/>
  <c r="AA390" i="12"/>
  <c r="AL405" i="22"/>
  <c r="AG412" i="19"/>
  <c r="AK374" i="23"/>
  <c r="AL612" i="26"/>
  <c r="AD611" i="26"/>
  <c r="AL385" i="27"/>
  <c r="AD384" i="27"/>
  <c r="AG279" i="24"/>
  <c r="AK482" i="23"/>
  <c r="AL393" i="21"/>
  <c r="AC294" i="22"/>
  <c r="AD294" i="22"/>
  <c r="AL296" i="22"/>
  <c r="AI295" i="22"/>
  <c r="AG295" i="22"/>
  <c r="AG380" i="24"/>
  <c r="AG480" i="23"/>
  <c r="AK386" i="12"/>
  <c r="AC385" i="12"/>
  <c r="AD385" i="12"/>
  <c r="AB273" i="2"/>
  <c r="AA274" i="2"/>
  <c r="B164" i="2"/>
  <c r="C163" i="2"/>
  <c r="AE385" i="12"/>
  <c r="AF385" i="12" s="1"/>
  <c r="AI386" i="12"/>
  <c r="F155" i="23"/>
  <c r="AE376" i="24"/>
  <c r="AF376" i="24" s="1"/>
  <c r="AI377" i="24"/>
  <c r="AI480" i="25"/>
  <c r="AE479" i="25"/>
  <c r="AF479" i="25" s="1"/>
  <c r="AI475" i="23"/>
  <c r="AE474" i="23"/>
  <c r="AF474" i="23" s="1"/>
  <c r="AE270" i="24"/>
  <c r="AF270" i="24" s="1"/>
  <c r="AI271" i="24"/>
  <c r="AI299" i="14"/>
  <c r="AE403" i="14"/>
  <c r="AF403" i="14" s="1"/>
  <c r="AI404" i="14"/>
  <c r="AE689" i="25"/>
  <c r="AF689" i="25" s="1"/>
  <c r="AI690" i="25"/>
  <c r="F184" i="26"/>
  <c r="F159" i="25"/>
  <c r="AE714" i="26"/>
  <c r="AF714" i="26" s="1"/>
  <c r="AI715" i="26"/>
  <c r="AC279" i="12"/>
  <c r="D167" i="12" s="1"/>
  <c r="AG280" i="12"/>
  <c r="AD280" i="12" s="1"/>
  <c r="AE279" i="12"/>
  <c r="AF279" i="12" s="1"/>
  <c r="F167" i="12" s="1"/>
  <c r="AE609" i="26"/>
  <c r="AF609" i="26" s="1"/>
  <c r="AI610" i="26"/>
  <c r="AI488" i="27"/>
  <c r="AE487" i="27"/>
  <c r="AF487" i="27" s="1"/>
  <c r="AI266" i="23"/>
  <c r="AI609" i="22"/>
  <c r="AI279" i="27"/>
  <c r="AI302" i="19"/>
  <c r="AE301" i="19"/>
  <c r="AF301" i="19" s="1"/>
  <c r="AD279" i="12"/>
  <c r="E167" i="12" s="1"/>
  <c r="AH281" i="12"/>
  <c r="AI282" i="12"/>
  <c r="AI274" i="25"/>
  <c r="AI713" i="22"/>
  <c r="AH273" i="2"/>
  <c r="AE480" i="24"/>
  <c r="AF480" i="24" s="1"/>
  <c r="AI481" i="24"/>
  <c r="AI272" i="2"/>
  <c r="AI617" i="19"/>
  <c r="AE616" i="19"/>
  <c r="AF616" i="19" s="1"/>
  <c r="AI588" i="24"/>
  <c r="AI513" i="19"/>
  <c r="AI410" i="19"/>
  <c r="AI279" i="20"/>
  <c r="AE278" i="20"/>
  <c r="AF278" i="20" s="1"/>
  <c r="F167" i="20" s="1"/>
  <c r="AG271" i="2"/>
  <c r="AC270" i="2"/>
  <c r="D160" i="2" s="1"/>
  <c r="AD270" i="2"/>
  <c r="E160" i="2" s="1"/>
  <c r="AI586" i="25"/>
  <c r="AI377" i="25"/>
  <c r="AI384" i="27"/>
  <c r="AE383" i="27"/>
  <c r="AF383" i="27" s="1"/>
  <c r="AE369" i="23"/>
  <c r="AF369" i="23" s="1"/>
  <c r="AI370" i="23"/>
  <c r="AG712" i="22" l="1"/>
  <c r="AD711" i="22"/>
  <c r="E184" i="22" s="1"/>
  <c r="AE711" i="22"/>
  <c r="AF711" i="22" s="1"/>
  <c r="F184" i="22" s="1"/>
  <c r="AC711" i="22"/>
  <c r="D184" i="22" s="1"/>
  <c r="AD297" i="26"/>
  <c r="B173" i="12"/>
  <c r="C172" i="12"/>
  <c r="AB266" i="23"/>
  <c r="AA267" i="23"/>
  <c r="C175" i="21"/>
  <c r="B176" i="21"/>
  <c r="AG302" i="19"/>
  <c r="AC301" i="19"/>
  <c r="AD301" i="19"/>
  <c r="AC297" i="26"/>
  <c r="AA478" i="23"/>
  <c r="AB477" i="23"/>
  <c r="AC477" i="23" s="1"/>
  <c r="AB279" i="21"/>
  <c r="AA280" i="21"/>
  <c r="AE270" i="25"/>
  <c r="AF270" i="25" s="1"/>
  <c r="AA507" i="26"/>
  <c r="AB506" i="26"/>
  <c r="AC506" i="26" s="1"/>
  <c r="AB489" i="27"/>
  <c r="AD489" i="27" s="1"/>
  <c r="AA490" i="27"/>
  <c r="AB282" i="20"/>
  <c r="AA283" i="20"/>
  <c r="AA486" i="24"/>
  <c r="AB485" i="24"/>
  <c r="AB378" i="24"/>
  <c r="AA379" i="24"/>
  <c r="AB614" i="26"/>
  <c r="AA615" i="26"/>
  <c r="AB404" i="14"/>
  <c r="AD404" i="14" s="1"/>
  <c r="AA405" i="14"/>
  <c r="AD264" i="23"/>
  <c r="E156" i="23" s="1"/>
  <c r="AG265" i="23"/>
  <c r="AC264" i="23"/>
  <c r="D156" i="23" s="1"/>
  <c r="AE264" i="23"/>
  <c r="AF264" i="23" s="1"/>
  <c r="AA303" i="14"/>
  <c r="AB302" i="14"/>
  <c r="C190" i="14"/>
  <c r="B191" i="14"/>
  <c r="AB512" i="14"/>
  <c r="AC512" i="14" s="1"/>
  <c r="AA513" i="14"/>
  <c r="AC481" i="24"/>
  <c r="AG482" i="24"/>
  <c r="AG512" i="19"/>
  <c r="AE511" i="19"/>
  <c r="AF511" i="19" s="1"/>
  <c r="AC511" i="19"/>
  <c r="D190" i="19" s="1"/>
  <c r="AD511" i="19"/>
  <c r="AA388" i="27"/>
  <c r="AB387" i="27"/>
  <c r="C169" i="27"/>
  <c r="B170" i="27"/>
  <c r="AB282" i="27"/>
  <c r="AA283" i="27"/>
  <c r="AD277" i="27"/>
  <c r="E165" i="27" s="1"/>
  <c r="AC277" i="27"/>
  <c r="D165" i="27" s="1"/>
  <c r="AG278" i="27"/>
  <c r="AE277" i="27"/>
  <c r="AF277" i="27" s="1"/>
  <c r="F165" i="27" s="1"/>
  <c r="AK490" i="27"/>
  <c r="AC489" i="27"/>
  <c r="AC384" i="27"/>
  <c r="AG385" i="27"/>
  <c r="AG492" i="27"/>
  <c r="B189" i="26"/>
  <c r="C188" i="26"/>
  <c r="AB298" i="26"/>
  <c r="AE298" i="26" s="1"/>
  <c r="AF298" i="26" s="1"/>
  <c r="AA299" i="26"/>
  <c r="AB720" i="26"/>
  <c r="AA721" i="26"/>
  <c r="AA407" i="26"/>
  <c r="AB406" i="26"/>
  <c r="E187" i="26"/>
  <c r="AL404" i="26"/>
  <c r="AI403" i="26"/>
  <c r="AG403" i="26"/>
  <c r="AE402" i="26"/>
  <c r="AF402" i="26" s="1"/>
  <c r="AC402" i="26"/>
  <c r="AD402" i="26"/>
  <c r="AC298" i="26"/>
  <c r="AG299" i="26"/>
  <c r="AM300" i="26"/>
  <c r="AI299" i="26"/>
  <c r="AC611" i="26"/>
  <c r="D187" i="26" s="1"/>
  <c r="AG612" i="26"/>
  <c r="AA399" i="22"/>
  <c r="AB398" i="22"/>
  <c r="AC608" i="22"/>
  <c r="AG609" i="22"/>
  <c r="AE609" i="22" s="1"/>
  <c r="AF609" i="22" s="1"/>
  <c r="AD608" i="22"/>
  <c r="AA507" i="22"/>
  <c r="AB506" i="22"/>
  <c r="AC506" i="22" s="1"/>
  <c r="AA297" i="22"/>
  <c r="AB296" i="22"/>
  <c r="AA716" i="22"/>
  <c r="AB715" i="22"/>
  <c r="AB615" i="22"/>
  <c r="AA616" i="22"/>
  <c r="B188" i="22"/>
  <c r="C187" i="22"/>
  <c r="AK714" i="22"/>
  <c r="AE397" i="22"/>
  <c r="AF397" i="22" s="1"/>
  <c r="AK615" i="22"/>
  <c r="AA386" i="21"/>
  <c r="AB385" i="21"/>
  <c r="AD385" i="21" s="1"/>
  <c r="AL279" i="21"/>
  <c r="AI278" i="21"/>
  <c r="AE278" i="21" s="1"/>
  <c r="AF278" i="21" s="1"/>
  <c r="F175" i="21" s="1"/>
  <c r="AD279" i="21"/>
  <c r="E176" i="21" s="1"/>
  <c r="AC279" i="21"/>
  <c r="D176" i="21" s="1"/>
  <c r="AG280" i="21"/>
  <c r="AG387" i="21"/>
  <c r="AC386" i="21"/>
  <c r="B173" i="20"/>
  <c r="C172" i="20"/>
  <c r="AG279" i="20"/>
  <c r="AD278" i="20"/>
  <c r="E167" i="20" s="1"/>
  <c r="AC278" i="20"/>
  <c r="D167" i="20" s="1"/>
  <c r="AA410" i="19"/>
  <c r="AB409" i="19"/>
  <c r="AE409" i="19" s="1"/>
  <c r="AA514" i="19"/>
  <c r="AB513" i="19"/>
  <c r="AA727" i="19"/>
  <c r="AD726" i="19"/>
  <c r="AA306" i="19"/>
  <c r="AB305" i="19"/>
  <c r="AE724" i="19"/>
  <c r="AB725" i="19"/>
  <c r="AC725" i="19"/>
  <c r="AA620" i="19"/>
  <c r="AB619" i="19"/>
  <c r="AC619" i="19" s="1"/>
  <c r="C194" i="19"/>
  <c r="B195" i="19"/>
  <c r="AG620" i="19"/>
  <c r="AH619" i="19"/>
  <c r="AD618" i="19"/>
  <c r="AC297" i="14"/>
  <c r="D187" i="14" s="1"/>
  <c r="AG298" i="14"/>
  <c r="AD297" i="14"/>
  <c r="E187" i="14" s="1"/>
  <c r="AE297" i="14"/>
  <c r="AF297" i="14" s="1"/>
  <c r="F187" i="14" s="1"/>
  <c r="AA588" i="25"/>
  <c r="AB587" i="25"/>
  <c r="AA379" i="25"/>
  <c r="AB378" i="25"/>
  <c r="AA692" i="25"/>
  <c r="AB691" i="25"/>
  <c r="AA272" i="25"/>
  <c r="AB271" i="25"/>
  <c r="AC271" i="25" s="1"/>
  <c r="AB481" i="25"/>
  <c r="AA482" i="25"/>
  <c r="B164" i="25"/>
  <c r="C163" i="25"/>
  <c r="AG585" i="25"/>
  <c r="AD584" i="25"/>
  <c r="E160" i="25" s="1"/>
  <c r="AC584" i="25"/>
  <c r="AE584" i="25"/>
  <c r="AF584" i="25" s="1"/>
  <c r="F160" i="25" s="1"/>
  <c r="D160" i="25"/>
  <c r="AK587" i="25"/>
  <c r="AG481" i="25"/>
  <c r="AC480" i="25"/>
  <c r="AG274" i="25"/>
  <c r="AG378" i="25"/>
  <c r="AC377" i="25"/>
  <c r="AB272" i="24"/>
  <c r="AA273" i="24"/>
  <c r="AB586" i="24"/>
  <c r="AA587" i="24"/>
  <c r="C165" i="24"/>
  <c r="B166" i="24"/>
  <c r="AK378" i="24"/>
  <c r="AC377" i="24"/>
  <c r="AG585" i="24"/>
  <c r="AE584" i="24"/>
  <c r="AF584" i="24" s="1"/>
  <c r="F160" i="24" s="1"/>
  <c r="AC584" i="24"/>
  <c r="D160" i="24" s="1"/>
  <c r="AD584" i="24"/>
  <c r="E160" i="24" s="1"/>
  <c r="C161" i="23"/>
  <c r="B162" i="23"/>
  <c r="AH377" i="24"/>
  <c r="AD376" i="24"/>
  <c r="AB373" i="23"/>
  <c r="AA374" i="23"/>
  <c r="AK693" i="25"/>
  <c r="AK485" i="25"/>
  <c r="AB283" i="12"/>
  <c r="AA284" i="12"/>
  <c r="AK405" i="14"/>
  <c r="AC404" i="14"/>
  <c r="AK386" i="21"/>
  <c r="AI385" i="21"/>
  <c r="AC397" i="22"/>
  <c r="AD397" i="22"/>
  <c r="AK409" i="19"/>
  <c r="AD408" i="19"/>
  <c r="AC408" i="19"/>
  <c r="AH477" i="23"/>
  <c r="AD476" i="23"/>
  <c r="AH482" i="24"/>
  <c r="AD481" i="24"/>
  <c r="AH481" i="25"/>
  <c r="AD480" i="25"/>
  <c r="AK272" i="24"/>
  <c r="AC271" i="24"/>
  <c r="AD271" i="24"/>
  <c r="AH377" i="25"/>
  <c r="AE377" i="25" s="1"/>
  <c r="AF377" i="25" s="1"/>
  <c r="AD376" i="25"/>
  <c r="AH283" i="27"/>
  <c r="AG372" i="23"/>
  <c r="AC371" i="23"/>
  <c r="AK282" i="20"/>
  <c r="AH372" i="23"/>
  <c r="AD371" i="23"/>
  <c r="AK719" i="26"/>
  <c r="AD718" i="26"/>
  <c r="AK588" i="24"/>
  <c r="AG691" i="25"/>
  <c r="AD690" i="25"/>
  <c r="AC690" i="25"/>
  <c r="AH272" i="25"/>
  <c r="AE271" i="25"/>
  <c r="AF271" i="25" s="1"/>
  <c r="AM399" i="22"/>
  <c r="AG398" i="22"/>
  <c r="AI398" i="22"/>
  <c r="AC718" i="26"/>
  <c r="AG719" i="26"/>
  <c r="AF409" i="19"/>
  <c r="AL394" i="21"/>
  <c r="AL386" i="27"/>
  <c r="AD385" i="27"/>
  <c r="AL613" i="26"/>
  <c r="AD612" i="26"/>
  <c r="AK375" i="23"/>
  <c r="AG381" i="24"/>
  <c r="AK483" i="23"/>
  <c r="AG280" i="24"/>
  <c r="AL406" i="22"/>
  <c r="AB390" i="12"/>
  <c r="AA391" i="12"/>
  <c r="AE295" i="22"/>
  <c r="AF295" i="22" s="1"/>
  <c r="AG481" i="23"/>
  <c r="AD295" i="22"/>
  <c r="AC295" i="22"/>
  <c r="AL297" i="22"/>
  <c r="AI296" i="22"/>
  <c r="AG296" i="22"/>
  <c r="AG413" i="19"/>
  <c r="AG411" i="14"/>
  <c r="E168" i="12"/>
  <c r="AK387" i="12"/>
  <c r="AD386" i="12"/>
  <c r="AC386" i="12"/>
  <c r="AA275" i="2"/>
  <c r="AB274" i="2"/>
  <c r="F156" i="23"/>
  <c r="C164" i="2"/>
  <c r="B165" i="2"/>
  <c r="F185" i="26"/>
  <c r="AI387" i="12"/>
  <c r="AE386" i="12"/>
  <c r="AF386" i="12" s="1"/>
  <c r="AI405" i="14"/>
  <c r="AI476" i="23"/>
  <c r="AE475" i="23"/>
  <c r="AF475" i="23" s="1"/>
  <c r="AE715" i="26"/>
  <c r="AF715" i="26" s="1"/>
  <c r="AI716" i="26"/>
  <c r="AI691" i="25"/>
  <c r="AE690" i="25"/>
  <c r="AF690" i="25" s="1"/>
  <c r="AI300" i="14"/>
  <c r="AI481" i="25"/>
  <c r="AE480" i="25"/>
  <c r="AF480" i="25" s="1"/>
  <c r="AI272" i="24"/>
  <c r="AE271" i="24"/>
  <c r="AF271" i="24" s="1"/>
  <c r="AE377" i="24"/>
  <c r="AF377" i="24" s="1"/>
  <c r="AI378" i="24"/>
  <c r="AI514" i="19"/>
  <c r="AH282" i="12"/>
  <c r="AG272" i="2"/>
  <c r="AE272" i="2" s="1"/>
  <c r="AF272" i="2" s="1"/>
  <c r="F162" i="2" s="1"/>
  <c r="AC271" i="2"/>
  <c r="D161" i="2" s="1"/>
  <c r="AD271" i="2"/>
  <c r="E161" i="2" s="1"/>
  <c r="AI589" i="24"/>
  <c r="F190" i="19"/>
  <c r="AE302" i="19"/>
  <c r="AF302" i="19" s="1"/>
  <c r="AI303" i="19"/>
  <c r="AE488" i="27"/>
  <c r="AF488" i="27" s="1"/>
  <c r="AI489" i="27"/>
  <c r="AH274" i="2"/>
  <c r="AI280" i="27"/>
  <c r="AI482" i="24"/>
  <c r="AE481" i="24"/>
  <c r="AF481" i="24" s="1"/>
  <c r="AI267" i="23"/>
  <c r="AE279" i="20"/>
  <c r="AF279" i="20" s="1"/>
  <c r="F168" i="20" s="1"/>
  <c r="AI280" i="20"/>
  <c r="AI618" i="19"/>
  <c r="AE617" i="19"/>
  <c r="AF617" i="19" s="1"/>
  <c r="AI714" i="22"/>
  <c r="AI378" i="25"/>
  <c r="AI411" i="19"/>
  <c r="AE271" i="2"/>
  <c r="AF271" i="2" s="1"/>
  <c r="F161" i="2" s="1"/>
  <c r="AI283" i="12"/>
  <c r="AI275" i="25"/>
  <c r="AE370" i="23"/>
  <c r="AF370" i="23" s="1"/>
  <c r="AI371" i="23"/>
  <c r="AI611" i="26"/>
  <c r="AE610" i="26"/>
  <c r="AF610" i="26" s="1"/>
  <c r="AE384" i="27"/>
  <c r="AF384" i="27" s="1"/>
  <c r="AI385" i="27"/>
  <c r="AI587" i="25"/>
  <c r="AI273" i="2"/>
  <c r="AI610" i="22"/>
  <c r="AC280" i="12"/>
  <c r="D168" i="12" s="1"/>
  <c r="AG281" i="12"/>
  <c r="AE281" i="12" s="1"/>
  <c r="AF281" i="12" s="1"/>
  <c r="AE280" i="12"/>
  <c r="AF280" i="12" s="1"/>
  <c r="F168" i="12" s="1"/>
  <c r="AG713" i="22" l="1"/>
  <c r="AC712" i="22"/>
  <c r="D185" i="22" s="1"/>
  <c r="AD712" i="22"/>
  <c r="E185" i="22" s="1"/>
  <c r="AE712" i="22"/>
  <c r="AF712" i="22" s="1"/>
  <c r="F185" i="22" s="1"/>
  <c r="E190" i="19"/>
  <c r="AB478" i="23"/>
  <c r="AC478" i="23" s="1"/>
  <c r="AA479" i="23"/>
  <c r="E188" i="26"/>
  <c r="AA281" i="21"/>
  <c r="AB280" i="21"/>
  <c r="AA268" i="23"/>
  <c r="AB267" i="23"/>
  <c r="AE404" i="14"/>
  <c r="AF404" i="14" s="1"/>
  <c r="AG303" i="19"/>
  <c r="AD302" i="19"/>
  <c r="AC302" i="19"/>
  <c r="C173" i="12"/>
  <c r="B174" i="12"/>
  <c r="B177" i="21"/>
  <c r="C176" i="21"/>
  <c r="AB486" i="24"/>
  <c r="AA487" i="24"/>
  <c r="AB507" i="26"/>
  <c r="AC507" i="26" s="1"/>
  <c r="AA508" i="26"/>
  <c r="F169" i="12"/>
  <c r="AD271" i="25"/>
  <c r="AE385" i="21"/>
  <c r="AF385" i="21" s="1"/>
  <c r="AD298" i="26"/>
  <c r="AE403" i="26"/>
  <c r="AF403" i="26" s="1"/>
  <c r="AB405" i="14"/>
  <c r="AA406" i="14"/>
  <c r="AB615" i="26"/>
  <c r="AA616" i="26"/>
  <c r="AB379" i="24"/>
  <c r="AA380" i="24"/>
  <c r="AA284" i="20"/>
  <c r="AB283" i="20"/>
  <c r="AA491" i="27"/>
  <c r="AB490" i="27"/>
  <c r="AC490" i="27" s="1"/>
  <c r="AD265" i="23"/>
  <c r="E157" i="23" s="1"/>
  <c r="AC265" i="23"/>
  <c r="D157" i="23" s="1"/>
  <c r="AG266" i="23"/>
  <c r="AE265" i="23"/>
  <c r="AF265" i="23" s="1"/>
  <c r="AB303" i="14"/>
  <c r="AA304" i="14"/>
  <c r="AA514" i="14"/>
  <c r="AB513" i="14"/>
  <c r="AC513" i="14" s="1"/>
  <c r="B192" i="14"/>
  <c r="C191" i="14"/>
  <c r="AC482" i="24"/>
  <c r="AG483" i="24"/>
  <c r="AD512" i="19"/>
  <c r="E191" i="19" s="1"/>
  <c r="AG513" i="19"/>
  <c r="AC513" i="19" s="1"/>
  <c r="AC512" i="19"/>
  <c r="AE512" i="19"/>
  <c r="AF512" i="19" s="1"/>
  <c r="F191" i="19" s="1"/>
  <c r="AB388" i="27"/>
  <c r="AA389" i="27"/>
  <c r="C170" i="27"/>
  <c r="B171" i="27"/>
  <c r="AB283" i="27"/>
  <c r="AA284" i="27"/>
  <c r="AK491" i="27"/>
  <c r="AD490" i="27"/>
  <c r="AG279" i="27"/>
  <c r="AD278" i="27"/>
  <c r="E166" i="27" s="1"/>
  <c r="AC278" i="27"/>
  <c r="D166" i="27" s="1"/>
  <c r="AE278" i="27"/>
  <c r="AF278" i="27" s="1"/>
  <c r="F166" i="27" s="1"/>
  <c r="AG493" i="27"/>
  <c r="AG386" i="27"/>
  <c r="AD386" i="27" s="1"/>
  <c r="AC385" i="27"/>
  <c r="C189" i="26"/>
  <c r="B190" i="26"/>
  <c r="AB407" i="26"/>
  <c r="AA408" i="26"/>
  <c r="AA722" i="26"/>
  <c r="AB721" i="26"/>
  <c r="AB299" i="26"/>
  <c r="AE299" i="26" s="1"/>
  <c r="AF299" i="26" s="1"/>
  <c r="AA300" i="26"/>
  <c r="AC403" i="26"/>
  <c r="AD403" i="26"/>
  <c r="AG404" i="26"/>
  <c r="AL405" i="26"/>
  <c r="AI404" i="26"/>
  <c r="AE404" i="26" s="1"/>
  <c r="AF404" i="26" s="1"/>
  <c r="AG613" i="26"/>
  <c r="AC612" i="26"/>
  <c r="D188" i="26" s="1"/>
  <c r="AI300" i="26"/>
  <c r="AM301" i="26"/>
  <c r="AG300" i="26"/>
  <c r="AB399" i="22"/>
  <c r="AA400" i="22"/>
  <c r="AA298" i="22"/>
  <c r="AB297" i="22"/>
  <c r="AA508" i="22"/>
  <c r="AB507" i="22"/>
  <c r="AC507" i="22" s="1"/>
  <c r="AG610" i="22"/>
  <c r="AE610" i="22" s="1"/>
  <c r="AF610" i="22" s="1"/>
  <c r="AD609" i="22"/>
  <c r="AC609" i="22"/>
  <c r="AA717" i="22"/>
  <c r="AB716" i="22"/>
  <c r="AB616" i="22"/>
  <c r="AA617" i="22"/>
  <c r="C188" i="22"/>
  <c r="B189" i="22"/>
  <c r="AK715" i="22"/>
  <c r="AE398" i="22"/>
  <c r="AF398" i="22" s="1"/>
  <c r="AK616" i="22"/>
  <c r="AA387" i="21"/>
  <c r="AB386" i="21"/>
  <c r="AL280" i="21"/>
  <c r="AI279" i="21"/>
  <c r="AE279" i="21" s="1"/>
  <c r="AF279" i="21" s="1"/>
  <c r="F176" i="21" s="1"/>
  <c r="AC387" i="21"/>
  <c r="AG388" i="21"/>
  <c r="AG281" i="21"/>
  <c r="AC280" i="21"/>
  <c r="D177" i="21" s="1"/>
  <c r="AD280" i="21"/>
  <c r="E177" i="21" s="1"/>
  <c r="B174" i="20"/>
  <c r="C173" i="20"/>
  <c r="AG280" i="20"/>
  <c r="AC279" i="20"/>
  <c r="D168" i="20" s="1"/>
  <c r="AD279" i="20"/>
  <c r="E168" i="20" s="1"/>
  <c r="AB514" i="19"/>
  <c r="AA515" i="19"/>
  <c r="AB410" i="19"/>
  <c r="AE410" i="19" s="1"/>
  <c r="AA411" i="19"/>
  <c r="AD513" i="19"/>
  <c r="AB306" i="19"/>
  <c r="AA307" i="19"/>
  <c r="AA728" i="19"/>
  <c r="AD727" i="19"/>
  <c r="AE725" i="19"/>
  <c r="AC726" i="19"/>
  <c r="AB726" i="19"/>
  <c r="AA621" i="19"/>
  <c r="AB620" i="19"/>
  <c r="AC620" i="19" s="1"/>
  <c r="B196" i="19"/>
  <c r="C195" i="19"/>
  <c r="AG621" i="19"/>
  <c r="AH620" i="19"/>
  <c r="AD619" i="19"/>
  <c r="AC298" i="14"/>
  <c r="D188" i="14" s="1"/>
  <c r="AG299" i="14"/>
  <c r="AD298" i="14"/>
  <c r="E188" i="14" s="1"/>
  <c r="AE298" i="14"/>
  <c r="AF298" i="14" s="1"/>
  <c r="F188" i="14" s="1"/>
  <c r="AA380" i="25"/>
  <c r="AB379" i="25"/>
  <c r="AB588" i="25"/>
  <c r="AA589" i="25"/>
  <c r="AA273" i="25"/>
  <c r="AB272" i="25"/>
  <c r="AC272" i="25" s="1"/>
  <c r="AB692" i="25"/>
  <c r="AA693" i="25"/>
  <c r="AB482" i="25"/>
  <c r="AA483" i="25"/>
  <c r="B165" i="25"/>
  <c r="C164" i="25"/>
  <c r="AG586" i="25"/>
  <c r="AD585" i="25"/>
  <c r="E161" i="25" s="1"/>
  <c r="AE585" i="25"/>
  <c r="AF585" i="25" s="1"/>
  <c r="F161" i="25" s="1"/>
  <c r="AC585" i="25"/>
  <c r="D161" i="25" s="1"/>
  <c r="AK588" i="25"/>
  <c r="AG482" i="25"/>
  <c r="AC481" i="25"/>
  <c r="AG379" i="25"/>
  <c r="AC378" i="25"/>
  <c r="AG275" i="25"/>
  <c r="AA588" i="24"/>
  <c r="AB587" i="24"/>
  <c r="AA274" i="24"/>
  <c r="AB273" i="24"/>
  <c r="B167" i="24"/>
  <c r="C166" i="24"/>
  <c r="AK379" i="24"/>
  <c r="AC378" i="24"/>
  <c r="AG586" i="24"/>
  <c r="AE585" i="24"/>
  <c r="AF585" i="24" s="1"/>
  <c r="F161" i="24" s="1"/>
  <c r="AD585" i="24"/>
  <c r="E161" i="24" s="1"/>
  <c r="AC585" i="24"/>
  <c r="D161" i="24" s="1"/>
  <c r="B163" i="23"/>
  <c r="C162" i="23"/>
  <c r="AH378" i="24"/>
  <c r="AE378" i="24" s="1"/>
  <c r="AF378" i="24" s="1"/>
  <c r="AD377" i="24"/>
  <c r="AA375" i="23"/>
  <c r="AB374" i="23"/>
  <c r="AD398" i="22"/>
  <c r="AC398" i="22"/>
  <c r="AH273" i="25"/>
  <c r="AK589" i="24"/>
  <c r="AK720" i="26"/>
  <c r="AD719" i="26"/>
  <c r="AH373" i="23"/>
  <c r="AD372" i="23"/>
  <c r="AK283" i="20"/>
  <c r="AG373" i="23"/>
  <c r="AC372" i="23"/>
  <c r="AH284" i="27"/>
  <c r="AH378" i="25"/>
  <c r="AE378" i="25" s="1"/>
  <c r="AF378" i="25" s="1"/>
  <c r="AD377" i="25"/>
  <c r="AH482" i="25"/>
  <c r="AD481" i="25"/>
  <c r="AH483" i="24"/>
  <c r="AD482" i="24"/>
  <c r="AH478" i="23"/>
  <c r="AD477" i="23"/>
  <c r="AD386" i="21"/>
  <c r="AK387" i="21"/>
  <c r="AI386" i="21"/>
  <c r="AE386" i="21" s="1"/>
  <c r="AF386" i="21" s="1"/>
  <c r="AK406" i="14"/>
  <c r="AD405" i="14"/>
  <c r="AC405" i="14"/>
  <c r="AK694" i="25"/>
  <c r="AG720" i="26"/>
  <c r="AC719" i="26"/>
  <c r="AG399" i="22"/>
  <c r="AM400" i="22"/>
  <c r="AI399" i="22"/>
  <c r="AG692" i="25"/>
  <c r="AC691" i="25"/>
  <c r="AD691" i="25"/>
  <c r="AK273" i="24"/>
  <c r="AD272" i="24"/>
  <c r="AC272" i="24"/>
  <c r="AK410" i="19"/>
  <c r="AC409" i="19"/>
  <c r="AD409" i="19"/>
  <c r="AB284" i="12"/>
  <c r="AA285" i="12"/>
  <c r="AK486" i="25"/>
  <c r="AC296" i="22"/>
  <c r="AD296" i="22"/>
  <c r="AL298" i="22"/>
  <c r="AI297" i="22"/>
  <c r="AG297" i="22"/>
  <c r="AL407" i="22"/>
  <c r="AG281" i="24"/>
  <c r="AK484" i="23"/>
  <c r="AK376" i="23"/>
  <c r="AL395" i="21"/>
  <c r="AG412" i="14"/>
  <c r="AG414" i="19"/>
  <c r="AG482" i="23"/>
  <c r="AB391" i="12"/>
  <c r="AA392" i="12"/>
  <c r="AG382" i="24"/>
  <c r="AL614" i="26"/>
  <c r="AD613" i="26"/>
  <c r="E189" i="26" s="1"/>
  <c r="AL387" i="27"/>
  <c r="AE296" i="22"/>
  <c r="AF296" i="22" s="1"/>
  <c r="AK388" i="12"/>
  <c r="AC387" i="12"/>
  <c r="AD387" i="12"/>
  <c r="AA276" i="2"/>
  <c r="AB275" i="2"/>
  <c r="C165" i="2"/>
  <c r="B166" i="2"/>
  <c r="AI388" i="12"/>
  <c r="AE387" i="12"/>
  <c r="AF387" i="12" s="1"/>
  <c r="F157" i="23"/>
  <c r="F186" i="26"/>
  <c r="AE691" i="25"/>
  <c r="AF691" i="25" s="1"/>
  <c r="AI692" i="25"/>
  <c r="AE716" i="26"/>
  <c r="AF716" i="26" s="1"/>
  <c r="AI717" i="26"/>
  <c r="AI379" i="24"/>
  <c r="AI482" i="25"/>
  <c r="AE481" i="25"/>
  <c r="AF481" i="25" s="1"/>
  <c r="AI301" i="14"/>
  <c r="AI477" i="23"/>
  <c r="AE476" i="23"/>
  <c r="AF476" i="23" s="1"/>
  <c r="AI273" i="24"/>
  <c r="AE272" i="24"/>
  <c r="AF272" i="24" s="1"/>
  <c r="AE405" i="14"/>
  <c r="AF405" i="14" s="1"/>
  <c r="AI406" i="14"/>
  <c r="AI281" i="27"/>
  <c r="AI304" i="19"/>
  <c r="AE303" i="19"/>
  <c r="AF303" i="19" s="1"/>
  <c r="AI274" i="2"/>
  <c r="AI412" i="19"/>
  <c r="AI372" i="23"/>
  <c r="AE371" i="23"/>
  <c r="AF371" i="23" s="1"/>
  <c r="AG282" i="12"/>
  <c r="AD282" i="12" s="1"/>
  <c r="AC281" i="12"/>
  <c r="D169" i="12" s="1"/>
  <c r="AI588" i="25"/>
  <c r="AI590" i="24"/>
  <c r="AD281" i="12"/>
  <c r="E169" i="12" s="1"/>
  <c r="AI715" i="22"/>
  <c r="AI268" i="23"/>
  <c r="AH275" i="2"/>
  <c r="AH283" i="12"/>
  <c r="AI611" i="22"/>
  <c r="AI386" i="27"/>
  <c r="AE385" i="27"/>
  <c r="AF385" i="27" s="1"/>
  <c r="AI483" i="24"/>
  <c r="AE482" i="24"/>
  <c r="AF482" i="24" s="1"/>
  <c r="AI490" i="27"/>
  <c r="AE489" i="27"/>
  <c r="AF489" i="27" s="1"/>
  <c r="AE611" i="26"/>
  <c r="AF611" i="26" s="1"/>
  <c r="AI612" i="26"/>
  <c r="AI281" i="20"/>
  <c r="AE280" i="20"/>
  <c r="AF280" i="20" s="1"/>
  <c r="F169" i="20" s="1"/>
  <c r="AI284" i="12"/>
  <c r="AI379" i="25"/>
  <c r="AI276" i="25"/>
  <c r="AE618" i="19"/>
  <c r="AF618" i="19" s="1"/>
  <c r="AI619" i="19"/>
  <c r="AG273" i="2"/>
  <c r="AC272" i="2"/>
  <c r="D162" i="2" s="1"/>
  <c r="AD272" i="2"/>
  <c r="E162" i="2" s="1"/>
  <c r="AI515" i="19"/>
  <c r="AG714" i="22" l="1"/>
  <c r="AC713" i="22"/>
  <c r="D186" i="22" s="1"/>
  <c r="AE713" i="22"/>
  <c r="AF713" i="22" s="1"/>
  <c r="F186" i="22" s="1"/>
  <c r="AD713" i="22"/>
  <c r="E186" i="22" s="1"/>
  <c r="C177" i="21"/>
  <c r="B178" i="21"/>
  <c r="D191" i="19"/>
  <c r="AD303" i="19"/>
  <c r="E192" i="19" s="1"/>
  <c r="AG304" i="19"/>
  <c r="AC303" i="19"/>
  <c r="B175" i="12"/>
  <c r="C174" i="12"/>
  <c r="D192" i="19"/>
  <c r="AD272" i="25"/>
  <c r="AB268" i="23"/>
  <c r="AA269" i="23"/>
  <c r="AB479" i="23"/>
  <c r="AC479" i="23" s="1"/>
  <c r="AA480" i="23"/>
  <c r="AA282" i="21"/>
  <c r="AB281" i="21"/>
  <c r="AA492" i="27"/>
  <c r="AB491" i="27"/>
  <c r="AB284" i="20"/>
  <c r="AA285" i="20"/>
  <c r="AB508" i="26"/>
  <c r="AC508" i="26" s="1"/>
  <c r="AA509" i="26"/>
  <c r="AB487" i="24"/>
  <c r="AA488" i="24"/>
  <c r="AA381" i="24"/>
  <c r="AB380" i="24"/>
  <c r="AB616" i="26"/>
  <c r="AA617" i="26"/>
  <c r="AA407" i="14"/>
  <c r="AB406" i="14"/>
  <c r="AG267" i="23"/>
  <c r="AD266" i="23"/>
  <c r="E158" i="23" s="1"/>
  <c r="AC266" i="23"/>
  <c r="D158" i="23" s="1"/>
  <c r="AE266" i="23"/>
  <c r="AF266" i="23" s="1"/>
  <c r="C192" i="14"/>
  <c r="B193" i="14"/>
  <c r="AB514" i="14"/>
  <c r="AC514" i="14" s="1"/>
  <c r="AA515" i="14"/>
  <c r="AB304" i="14"/>
  <c r="AA305" i="14"/>
  <c r="AG484" i="24"/>
  <c r="AC483" i="24"/>
  <c r="AE399" i="22"/>
  <c r="AF399" i="22" s="1"/>
  <c r="E170" i="12"/>
  <c r="AE272" i="25"/>
  <c r="AF272" i="25" s="1"/>
  <c r="AC299" i="26"/>
  <c r="AG514" i="19"/>
  <c r="AE513" i="19"/>
  <c r="AF513" i="19" s="1"/>
  <c r="F192" i="19" s="1"/>
  <c r="AB389" i="27"/>
  <c r="AA390" i="27"/>
  <c r="C171" i="27"/>
  <c r="B172" i="27"/>
  <c r="AB284" i="27"/>
  <c r="AA285" i="27"/>
  <c r="AK492" i="27"/>
  <c r="AC491" i="27"/>
  <c r="AD491" i="27"/>
  <c r="AD279" i="27"/>
  <c r="E167" i="27" s="1"/>
  <c r="AC279" i="27"/>
  <c r="D167" i="27" s="1"/>
  <c r="AG280" i="27"/>
  <c r="AE279" i="27"/>
  <c r="AF279" i="27" s="1"/>
  <c r="F167" i="27" s="1"/>
  <c r="AG494" i="27"/>
  <c r="AG387" i="27"/>
  <c r="AD387" i="27" s="1"/>
  <c r="AC386" i="27"/>
  <c r="C190" i="26"/>
  <c r="B191" i="26"/>
  <c r="AA301" i="26"/>
  <c r="AB300" i="26"/>
  <c r="AD299" i="26"/>
  <c r="AA723" i="26"/>
  <c r="AB722" i="26"/>
  <c r="AA409" i="26"/>
  <c r="AB408" i="26"/>
  <c r="AD404" i="26"/>
  <c r="AC404" i="26"/>
  <c r="AG405" i="26"/>
  <c r="AI405" i="26"/>
  <c r="AL406" i="26"/>
  <c r="AD300" i="26"/>
  <c r="AC300" i="26"/>
  <c r="AG614" i="26"/>
  <c r="AD614" i="26" s="1"/>
  <c r="E190" i="26" s="1"/>
  <c r="AC613" i="26"/>
  <c r="D189" i="26" s="1"/>
  <c r="AE300" i="26"/>
  <c r="AF300" i="26" s="1"/>
  <c r="AM302" i="26"/>
  <c r="AI301" i="26"/>
  <c r="AG301" i="26"/>
  <c r="AC610" i="22"/>
  <c r="AG611" i="22"/>
  <c r="AE611" i="22" s="1"/>
  <c r="AF611" i="22" s="1"/>
  <c r="AD610" i="22"/>
  <c r="AA509" i="22"/>
  <c r="AB508" i="22"/>
  <c r="AC508" i="22" s="1"/>
  <c r="AB298" i="22"/>
  <c r="AA299" i="22"/>
  <c r="AB400" i="22"/>
  <c r="AA401" i="22"/>
  <c r="AB617" i="22"/>
  <c r="AA618" i="22"/>
  <c r="AB717" i="22"/>
  <c r="AA718" i="22"/>
  <c r="B190" i="22"/>
  <c r="C189" i="22"/>
  <c r="AK617" i="22"/>
  <c r="AK716" i="22"/>
  <c r="AB387" i="21"/>
  <c r="AD387" i="21" s="1"/>
  <c r="AA388" i="21"/>
  <c r="AL281" i="21"/>
  <c r="AI280" i="21"/>
  <c r="AE280" i="21" s="1"/>
  <c r="AF280" i="21" s="1"/>
  <c r="F177" i="21" s="1"/>
  <c r="AD281" i="21"/>
  <c r="E178" i="21" s="1"/>
  <c r="AC281" i="21"/>
  <c r="D178" i="21" s="1"/>
  <c r="AG282" i="21"/>
  <c r="AC388" i="21"/>
  <c r="AG389" i="21"/>
  <c r="B175" i="20"/>
  <c r="C174" i="20"/>
  <c r="AC280" i="20"/>
  <c r="D169" i="20" s="1"/>
  <c r="AD280" i="20"/>
  <c r="E169" i="20" s="1"/>
  <c r="AG281" i="20"/>
  <c r="AE281" i="20" s="1"/>
  <c r="AF281" i="20" s="1"/>
  <c r="F170" i="20" s="1"/>
  <c r="AA412" i="19"/>
  <c r="AB411" i="19"/>
  <c r="AE411" i="19" s="1"/>
  <c r="AB515" i="19"/>
  <c r="AA516" i="19"/>
  <c r="AA729" i="19"/>
  <c r="AD728" i="19"/>
  <c r="AE726" i="19"/>
  <c r="AC727" i="19"/>
  <c r="AB727" i="19"/>
  <c r="AB307" i="19"/>
  <c r="AA308" i="19"/>
  <c r="C196" i="19"/>
  <c r="B197" i="19"/>
  <c r="AA622" i="19"/>
  <c r="AB621" i="19"/>
  <c r="AC621" i="19" s="1"/>
  <c r="AG622" i="19"/>
  <c r="AH621" i="19"/>
  <c r="AD620" i="19"/>
  <c r="AC299" i="14"/>
  <c r="D189" i="14" s="1"/>
  <c r="AG300" i="14"/>
  <c r="AD299" i="14"/>
  <c r="E189" i="14" s="1"/>
  <c r="AE299" i="14"/>
  <c r="AF299" i="14" s="1"/>
  <c r="F189" i="14" s="1"/>
  <c r="AB380" i="25"/>
  <c r="AA381" i="25"/>
  <c r="AB589" i="25"/>
  <c r="AA590" i="25"/>
  <c r="AB273" i="25"/>
  <c r="AC273" i="25" s="1"/>
  <c r="AA274" i="25"/>
  <c r="AA484" i="25"/>
  <c r="AB483" i="25"/>
  <c r="AB693" i="25"/>
  <c r="AA694" i="25"/>
  <c r="C165" i="25"/>
  <c r="B166" i="25"/>
  <c r="AG587" i="25"/>
  <c r="AD586" i="25"/>
  <c r="E162" i="25" s="1"/>
  <c r="AE586" i="25"/>
  <c r="AF586" i="25" s="1"/>
  <c r="F162" i="25" s="1"/>
  <c r="AC586" i="25"/>
  <c r="D162" i="25" s="1"/>
  <c r="AK589" i="25"/>
  <c r="AG483" i="25"/>
  <c r="AC482" i="25"/>
  <c r="AG276" i="25"/>
  <c r="AG380" i="25"/>
  <c r="AC379" i="25"/>
  <c r="AA275" i="24"/>
  <c r="AB274" i="24"/>
  <c r="AA589" i="24"/>
  <c r="AB588" i="24"/>
  <c r="C167" i="24"/>
  <c r="B168" i="24"/>
  <c r="AK380" i="24"/>
  <c r="AC379" i="24"/>
  <c r="AG587" i="24"/>
  <c r="AE586" i="24"/>
  <c r="AF586" i="24" s="1"/>
  <c r="F162" i="24" s="1"/>
  <c r="AD586" i="24"/>
  <c r="E162" i="24" s="1"/>
  <c r="AC586" i="24"/>
  <c r="D162" i="24" s="1"/>
  <c r="C163" i="23"/>
  <c r="B164" i="23"/>
  <c r="AH379" i="24"/>
  <c r="AE379" i="24" s="1"/>
  <c r="AF379" i="24" s="1"/>
  <c r="AD378" i="24"/>
  <c r="AA376" i="23"/>
  <c r="AB375" i="23"/>
  <c r="AK487" i="25"/>
  <c r="AK411" i="19"/>
  <c r="AF411" i="19" s="1"/>
  <c r="AC410" i="19"/>
  <c r="AD410" i="19"/>
  <c r="AG693" i="25"/>
  <c r="AC692" i="25"/>
  <c r="AD692" i="25"/>
  <c r="AM401" i="22"/>
  <c r="AG400" i="22"/>
  <c r="AI400" i="22"/>
  <c r="AK407" i="14"/>
  <c r="AC406" i="14"/>
  <c r="AD406" i="14"/>
  <c r="AK388" i="21"/>
  <c r="AI387" i="21"/>
  <c r="AH379" i="25"/>
  <c r="AE379" i="25" s="1"/>
  <c r="AF379" i="25" s="1"/>
  <c r="AD378" i="25"/>
  <c r="AH285" i="27"/>
  <c r="AG374" i="23"/>
  <c r="AC373" i="23"/>
  <c r="AK284" i="20"/>
  <c r="AH374" i="23"/>
  <c r="AD373" i="23"/>
  <c r="AK721" i="26"/>
  <c r="AD720" i="26"/>
  <c r="AH274" i="25"/>
  <c r="AE297" i="22"/>
  <c r="AF297" i="22" s="1"/>
  <c r="AF410" i="19"/>
  <c r="AB285" i="12"/>
  <c r="AA286" i="12"/>
  <c r="AK274" i="24"/>
  <c r="AD273" i="24"/>
  <c r="AC273" i="24"/>
  <c r="AD399" i="22"/>
  <c r="AC399" i="22"/>
  <c r="AG721" i="26"/>
  <c r="AC720" i="26"/>
  <c r="AK695" i="25"/>
  <c r="AH479" i="23"/>
  <c r="AD478" i="23"/>
  <c r="AH484" i="24"/>
  <c r="AD483" i="24"/>
  <c r="AH483" i="25"/>
  <c r="AD482" i="25"/>
  <c r="AK590" i="24"/>
  <c r="AL388" i="27"/>
  <c r="AL615" i="26"/>
  <c r="AA393" i="12"/>
  <c r="AB392" i="12"/>
  <c r="AG483" i="23"/>
  <c r="AG415" i="19"/>
  <c r="AG413" i="14"/>
  <c r="AK377" i="23"/>
  <c r="AL408" i="22"/>
  <c r="AD297" i="22"/>
  <c r="AC297" i="22"/>
  <c r="AL299" i="22"/>
  <c r="AG298" i="22"/>
  <c r="AI298" i="22"/>
  <c r="AG383" i="24"/>
  <c r="AL396" i="21"/>
  <c r="AK485" i="23"/>
  <c r="AG282" i="24"/>
  <c r="AK389" i="12"/>
  <c r="AD388" i="12"/>
  <c r="AC388" i="12"/>
  <c r="AB276" i="2"/>
  <c r="AA277" i="2"/>
  <c r="C166" i="2"/>
  <c r="B167" i="2"/>
  <c r="F187" i="26"/>
  <c r="AE388" i="12"/>
  <c r="AF388" i="12" s="1"/>
  <c r="AI389" i="12"/>
  <c r="AE273" i="24"/>
  <c r="AF273" i="24" s="1"/>
  <c r="AI274" i="24"/>
  <c r="AE482" i="25"/>
  <c r="AF482" i="25" s="1"/>
  <c r="AI483" i="25"/>
  <c r="AI380" i="24"/>
  <c r="AI718" i="26"/>
  <c r="AE717" i="26"/>
  <c r="AF717" i="26" s="1"/>
  <c r="AE406" i="14"/>
  <c r="AF406" i="14" s="1"/>
  <c r="AI407" i="14"/>
  <c r="AI302" i="14"/>
  <c r="AE692" i="25"/>
  <c r="AF692" i="25" s="1"/>
  <c r="AI693" i="25"/>
  <c r="AI478" i="23"/>
  <c r="AE477" i="23"/>
  <c r="AF477" i="23" s="1"/>
  <c r="F158" i="23"/>
  <c r="AH284" i="12"/>
  <c r="AI591" i="24"/>
  <c r="AI413" i="19"/>
  <c r="AI380" i="25"/>
  <c r="AI484" i="24"/>
  <c r="AE483" i="24"/>
  <c r="AF483" i="24" s="1"/>
  <c r="AI387" i="27"/>
  <c r="AE386" i="27"/>
  <c r="AF386" i="27" s="1"/>
  <c r="AG274" i="2"/>
  <c r="AE274" i="2" s="1"/>
  <c r="AF274" i="2" s="1"/>
  <c r="F164" i="2" s="1"/>
  <c r="AC273" i="2"/>
  <c r="D163" i="2" s="1"/>
  <c r="AD273" i="2"/>
  <c r="E163" i="2" s="1"/>
  <c r="AI613" i="26"/>
  <c r="AE612" i="26"/>
  <c r="AF612" i="26" s="1"/>
  <c r="AI285" i="12"/>
  <c r="AH276" i="2"/>
  <c r="AE273" i="2"/>
  <c r="AF273" i="2" s="1"/>
  <c r="F163" i="2" s="1"/>
  <c r="AI269" i="23"/>
  <c r="AI589" i="25"/>
  <c r="AE372" i="23"/>
  <c r="AF372" i="23" s="1"/>
  <c r="AI373" i="23"/>
  <c r="AI275" i="2"/>
  <c r="AI516" i="19"/>
  <c r="AI277" i="25"/>
  <c r="AI282" i="20"/>
  <c r="AI612" i="22"/>
  <c r="AI305" i="19"/>
  <c r="AE304" i="19"/>
  <c r="AF304" i="19" s="1"/>
  <c r="AE490" i="27"/>
  <c r="AF490" i="27" s="1"/>
  <c r="AI491" i="27"/>
  <c r="AE619" i="19"/>
  <c r="AF619" i="19" s="1"/>
  <c r="AI620" i="19"/>
  <c r="AI716" i="22"/>
  <c r="AC282" i="12"/>
  <c r="D170" i="12" s="1"/>
  <c r="AG283" i="12"/>
  <c r="AE282" i="12"/>
  <c r="AF282" i="12" s="1"/>
  <c r="F170" i="12" s="1"/>
  <c r="AI282" i="27"/>
  <c r="AG715" i="22" l="1"/>
  <c r="AC714" i="22"/>
  <c r="D187" i="22" s="1"/>
  <c r="AE714" i="22"/>
  <c r="AF714" i="22" s="1"/>
  <c r="F187" i="22" s="1"/>
  <c r="AD714" i="22"/>
  <c r="E187" i="22" s="1"/>
  <c r="AA283" i="21"/>
  <c r="AB282" i="21"/>
  <c r="AD304" i="19"/>
  <c r="AC304" i="19"/>
  <c r="AG305" i="19"/>
  <c r="AE273" i="25"/>
  <c r="AF273" i="25" s="1"/>
  <c r="AB269" i="23"/>
  <c r="AA270" i="23"/>
  <c r="B176" i="12"/>
  <c r="C175" i="12"/>
  <c r="C178" i="21"/>
  <c r="B179" i="21"/>
  <c r="AB480" i="23"/>
  <c r="AC480" i="23" s="1"/>
  <c r="AA481" i="23"/>
  <c r="AB617" i="26"/>
  <c r="AA618" i="26"/>
  <c r="AA489" i="24"/>
  <c r="AB488" i="24"/>
  <c r="AB509" i="26"/>
  <c r="AC509" i="26" s="1"/>
  <c r="AA510" i="26"/>
  <c r="AA286" i="20"/>
  <c r="AB285" i="20"/>
  <c r="AB407" i="14"/>
  <c r="AA408" i="14"/>
  <c r="AA382" i="24"/>
  <c r="AB381" i="24"/>
  <c r="AB492" i="27"/>
  <c r="AC492" i="27" s="1"/>
  <c r="AA493" i="27"/>
  <c r="AC267" i="23"/>
  <c r="D159" i="23" s="1"/>
  <c r="AG268" i="23"/>
  <c r="AD267" i="23"/>
  <c r="E159" i="23" s="1"/>
  <c r="AE267" i="23"/>
  <c r="AF267" i="23" s="1"/>
  <c r="AB305" i="14"/>
  <c r="AA306" i="14"/>
  <c r="AB515" i="14"/>
  <c r="AC515" i="14" s="1"/>
  <c r="AA516" i="14"/>
  <c r="B194" i="14"/>
  <c r="C193" i="14"/>
  <c r="AC484" i="24"/>
  <c r="AG485" i="24"/>
  <c r="AD273" i="25"/>
  <c r="AE387" i="21"/>
  <c r="AF387" i="21" s="1"/>
  <c r="AC514" i="19"/>
  <c r="D193" i="19" s="1"/>
  <c r="AG515" i="19"/>
  <c r="AD514" i="19"/>
  <c r="AE514" i="19"/>
  <c r="AF514" i="19" s="1"/>
  <c r="F193" i="19" s="1"/>
  <c r="AB390" i="27"/>
  <c r="AA391" i="27"/>
  <c r="C172" i="27"/>
  <c r="B173" i="27"/>
  <c r="AB285" i="27"/>
  <c r="AA286" i="27"/>
  <c r="AD280" i="27"/>
  <c r="E168" i="27" s="1"/>
  <c r="AG281" i="27"/>
  <c r="AC280" i="27"/>
  <c r="D168" i="27" s="1"/>
  <c r="AE280" i="27"/>
  <c r="AF280" i="27" s="1"/>
  <c r="AK493" i="27"/>
  <c r="AD492" i="27"/>
  <c r="F168" i="27"/>
  <c r="AG388" i="27"/>
  <c r="AC387" i="27"/>
  <c r="AG495" i="27"/>
  <c r="AE405" i="26"/>
  <c r="AF405" i="26" s="1"/>
  <c r="B192" i="26"/>
  <c r="C191" i="26"/>
  <c r="AB301" i="26"/>
  <c r="AC301" i="26" s="1"/>
  <c r="AA302" i="26"/>
  <c r="AA410" i="26"/>
  <c r="AB409" i="26"/>
  <c r="AA724" i="26"/>
  <c r="AB723" i="26"/>
  <c r="AL407" i="26"/>
  <c r="AG406" i="26"/>
  <c r="AI406" i="26"/>
  <c r="AC405" i="26"/>
  <c r="AD405" i="26"/>
  <c r="AI302" i="26"/>
  <c r="AG302" i="26"/>
  <c r="AM303" i="26"/>
  <c r="AG615" i="26"/>
  <c r="AD615" i="26" s="1"/>
  <c r="E191" i="26" s="1"/>
  <c r="AC614" i="26"/>
  <c r="D190" i="26" s="1"/>
  <c r="AB401" i="22"/>
  <c r="AA402" i="22"/>
  <c r="AA300" i="22"/>
  <c r="AB299" i="22"/>
  <c r="AA510" i="22"/>
  <c r="AB509" i="22"/>
  <c r="AC509" i="22" s="1"/>
  <c r="AC611" i="22"/>
  <c r="AG612" i="22"/>
  <c r="AD611" i="22"/>
  <c r="AB718" i="22"/>
  <c r="AA719" i="22"/>
  <c r="AB618" i="22"/>
  <c r="AA619" i="22"/>
  <c r="AE400" i="22"/>
  <c r="AF400" i="22" s="1"/>
  <c r="B191" i="22"/>
  <c r="C190" i="22"/>
  <c r="AK717" i="22"/>
  <c r="AK618" i="22"/>
  <c r="AA389" i="21"/>
  <c r="AB388" i="21"/>
  <c r="AD388" i="21" s="1"/>
  <c r="AL282" i="21"/>
  <c r="AI281" i="21"/>
  <c r="AE281" i="21" s="1"/>
  <c r="AF281" i="21" s="1"/>
  <c r="F178" i="21" s="1"/>
  <c r="AG390" i="21"/>
  <c r="AC389" i="21"/>
  <c r="AD282" i="21"/>
  <c r="E179" i="21" s="1"/>
  <c r="AG283" i="21"/>
  <c r="AC282" i="21"/>
  <c r="D179" i="21" s="1"/>
  <c r="B176" i="20"/>
  <c r="C175" i="20"/>
  <c r="AD281" i="20"/>
  <c r="E170" i="20" s="1"/>
  <c r="AC281" i="20"/>
  <c r="D170" i="20" s="1"/>
  <c r="AG282" i="20"/>
  <c r="AA413" i="19"/>
  <c r="AB412" i="19"/>
  <c r="AE412" i="19" s="1"/>
  <c r="AA517" i="19"/>
  <c r="AB516" i="19"/>
  <c r="AB308" i="19"/>
  <c r="AA309" i="19"/>
  <c r="AA730" i="19"/>
  <c r="AD729" i="19"/>
  <c r="AE727" i="19"/>
  <c r="AC728" i="19"/>
  <c r="AB728" i="19"/>
  <c r="AA623" i="19"/>
  <c r="AB622" i="19"/>
  <c r="AC622" i="19" s="1"/>
  <c r="B198" i="19"/>
  <c r="C197" i="19"/>
  <c r="AG623" i="19"/>
  <c r="AH622" i="19"/>
  <c r="AD621" i="19"/>
  <c r="AC300" i="14"/>
  <c r="D190" i="14" s="1"/>
  <c r="AG301" i="14"/>
  <c r="AD300" i="14"/>
  <c r="E190" i="14" s="1"/>
  <c r="AE300" i="14"/>
  <c r="AF300" i="14" s="1"/>
  <c r="F190" i="14" s="1"/>
  <c r="AB590" i="25"/>
  <c r="AA591" i="25"/>
  <c r="AB381" i="25"/>
  <c r="AA382" i="25"/>
  <c r="AA485" i="25"/>
  <c r="AB484" i="25"/>
  <c r="AB694" i="25"/>
  <c r="AA695" i="25"/>
  <c r="AA275" i="25"/>
  <c r="AB274" i="25"/>
  <c r="AC274" i="25" s="1"/>
  <c r="B167" i="25"/>
  <c r="C166" i="25"/>
  <c r="AG588" i="25"/>
  <c r="AC587" i="25"/>
  <c r="D163" i="25" s="1"/>
  <c r="AE587" i="25"/>
  <c r="AF587" i="25" s="1"/>
  <c r="F163" i="25" s="1"/>
  <c r="AD587" i="25"/>
  <c r="E163" i="25" s="1"/>
  <c r="AK590" i="25"/>
  <c r="AG484" i="25"/>
  <c r="AC483" i="25"/>
  <c r="AC380" i="25"/>
  <c r="AG381" i="25"/>
  <c r="AG277" i="25"/>
  <c r="AB589" i="24"/>
  <c r="AA590" i="24"/>
  <c r="AA276" i="24"/>
  <c r="AB275" i="24"/>
  <c r="C168" i="24"/>
  <c r="B169" i="24"/>
  <c r="AK381" i="24"/>
  <c r="AC380" i="24"/>
  <c r="AG588" i="24"/>
  <c r="AE587" i="24"/>
  <c r="AF587" i="24" s="1"/>
  <c r="F163" i="24" s="1"/>
  <c r="AC587" i="24"/>
  <c r="D163" i="24" s="1"/>
  <c r="AD587" i="24"/>
  <c r="E163" i="24" s="1"/>
  <c r="C164" i="23"/>
  <c r="B165" i="23"/>
  <c r="AH380" i="24"/>
  <c r="AD379" i="24"/>
  <c r="AB376" i="23"/>
  <c r="AA377" i="23"/>
  <c r="AK696" i="25"/>
  <c r="AC721" i="26"/>
  <c r="AG722" i="26"/>
  <c r="AA287" i="12"/>
  <c r="AB286" i="12"/>
  <c r="AH275" i="25"/>
  <c r="AK722" i="26"/>
  <c r="AD721" i="26"/>
  <c r="AH375" i="23"/>
  <c r="AD374" i="23"/>
  <c r="AK285" i="20"/>
  <c r="AG375" i="23"/>
  <c r="AC374" i="23"/>
  <c r="AH286" i="27"/>
  <c r="AH380" i="25"/>
  <c r="AE380" i="25" s="1"/>
  <c r="AF380" i="25" s="1"/>
  <c r="AD379" i="25"/>
  <c r="AI401" i="22"/>
  <c r="AM402" i="22"/>
  <c r="AG401" i="22"/>
  <c r="AK412" i="19"/>
  <c r="AC411" i="19"/>
  <c r="AD411" i="19"/>
  <c r="AK488" i="25"/>
  <c r="AK591" i="24"/>
  <c r="AH484" i="25"/>
  <c r="AD483" i="25"/>
  <c r="AH485" i="24"/>
  <c r="AD484" i="24"/>
  <c r="AH480" i="23"/>
  <c r="AD479" i="23"/>
  <c r="AK275" i="24"/>
  <c r="AD274" i="24"/>
  <c r="AC274" i="24"/>
  <c r="AK389" i="21"/>
  <c r="AI388" i="21"/>
  <c r="AK408" i="14"/>
  <c r="AD407" i="14"/>
  <c r="AC407" i="14"/>
  <c r="AC400" i="22"/>
  <c r="AD400" i="22"/>
  <c r="AG694" i="25"/>
  <c r="AD693" i="25"/>
  <c r="AC693" i="25"/>
  <c r="AK486" i="23"/>
  <c r="AL397" i="21"/>
  <c r="AG384" i="24"/>
  <c r="AD298" i="22"/>
  <c r="AC298" i="22"/>
  <c r="AG416" i="19"/>
  <c r="AG484" i="23"/>
  <c r="AA394" i="12"/>
  <c r="AB393" i="12"/>
  <c r="AL616" i="26"/>
  <c r="AL389" i="27"/>
  <c r="AD388" i="27"/>
  <c r="AG283" i="24"/>
  <c r="AL300" i="22"/>
  <c r="AG299" i="22"/>
  <c r="AI299" i="22"/>
  <c r="AL409" i="22"/>
  <c r="AK378" i="23"/>
  <c r="AG414" i="14"/>
  <c r="AE298" i="22"/>
  <c r="AF298" i="22" s="1"/>
  <c r="AK390" i="12"/>
  <c r="AD389" i="12"/>
  <c r="AC389" i="12"/>
  <c r="AB277" i="2"/>
  <c r="AA278" i="2"/>
  <c r="B168" i="2"/>
  <c r="C167" i="2"/>
  <c r="F159" i="23"/>
  <c r="AI390" i="12"/>
  <c r="AE389" i="12"/>
  <c r="AF389" i="12" s="1"/>
  <c r="AE380" i="24"/>
  <c r="AF380" i="24" s="1"/>
  <c r="AI381" i="24"/>
  <c r="AI484" i="25"/>
  <c r="AE483" i="25"/>
  <c r="AF483" i="25" s="1"/>
  <c r="AE693" i="25"/>
  <c r="AF693" i="25" s="1"/>
  <c r="AI694" i="25"/>
  <c r="AI303" i="14"/>
  <c r="AI479" i="23"/>
  <c r="AE478" i="23"/>
  <c r="AF478" i="23" s="1"/>
  <c r="AE718" i="26"/>
  <c r="AF718" i="26" s="1"/>
  <c r="AI719" i="26"/>
  <c r="AI408" i="14"/>
  <c r="AE407" i="14"/>
  <c r="AF407" i="14" s="1"/>
  <c r="AE274" i="24"/>
  <c r="AF274" i="24" s="1"/>
  <c r="AI275" i="24"/>
  <c r="F188" i="26"/>
  <c r="AG284" i="12"/>
  <c r="AD284" i="12" s="1"/>
  <c r="E172" i="12" s="1"/>
  <c r="AC283" i="12"/>
  <c r="D171" i="12" s="1"/>
  <c r="AI621" i="19"/>
  <c r="AE620" i="19"/>
  <c r="AF620" i="19" s="1"/>
  <c r="AI306" i="19"/>
  <c r="AE305" i="19"/>
  <c r="AF305" i="19" s="1"/>
  <c r="AI283" i="20"/>
  <c r="AE282" i="20"/>
  <c r="AF282" i="20" s="1"/>
  <c r="F171" i="20" s="1"/>
  <c r="AI374" i="23"/>
  <c r="AE373" i="23"/>
  <c r="AF373" i="23" s="1"/>
  <c r="AH277" i="2"/>
  <c r="AE283" i="12"/>
  <c r="AF283" i="12" s="1"/>
  <c r="F171" i="12" s="1"/>
  <c r="AG275" i="2"/>
  <c r="AE275" i="2" s="1"/>
  <c r="AF275" i="2" s="1"/>
  <c r="F165" i="2" s="1"/>
  <c r="AC274" i="2"/>
  <c r="D164" i="2" s="1"/>
  <c r="AD274" i="2"/>
  <c r="E164" i="2" s="1"/>
  <c r="AD283" i="12"/>
  <c r="E171" i="12" s="1"/>
  <c r="AI283" i="27"/>
  <c r="AI270" i="23"/>
  <c r="AE387" i="27"/>
  <c r="AF387" i="27" s="1"/>
  <c r="AI388" i="27"/>
  <c r="AH285" i="12"/>
  <c r="AI278" i="25"/>
  <c r="AE491" i="27"/>
  <c r="AF491" i="27" s="1"/>
  <c r="AI492" i="27"/>
  <c r="AI517" i="19"/>
  <c r="AI485" i="24"/>
  <c r="AE484" i="24"/>
  <c r="AF484" i="24" s="1"/>
  <c r="AI592" i="24"/>
  <c r="AI717" i="22"/>
  <c r="AI613" i="22"/>
  <c r="AE612" i="22"/>
  <c r="AF612" i="22" s="1"/>
  <c r="AI590" i="25"/>
  <c r="AI286" i="12"/>
  <c r="AI381" i="25"/>
  <c r="AI276" i="2"/>
  <c r="AI614" i="26"/>
  <c r="AE613" i="26"/>
  <c r="AF613" i="26" s="1"/>
  <c r="AI414" i="19"/>
  <c r="AG716" i="22" l="1"/>
  <c r="AD715" i="22"/>
  <c r="E188" i="22" s="1"/>
  <c r="AE715" i="22"/>
  <c r="AF715" i="22" s="1"/>
  <c r="F188" i="22" s="1"/>
  <c r="AC715" i="22"/>
  <c r="D188" i="22" s="1"/>
  <c r="AE388" i="21"/>
  <c r="AF388" i="21" s="1"/>
  <c r="AF412" i="19"/>
  <c r="AD274" i="25"/>
  <c r="AE301" i="26"/>
  <c r="AF301" i="26" s="1"/>
  <c r="AD301" i="26"/>
  <c r="AA482" i="23"/>
  <c r="AB481" i="23"/>
  <c r="AC481" i="23" s="1"/>
  <c r="AA271" i="23"/>
  <c r="AB270" i="23"/>
  <c r="C179" i="21"/>
  <c r="B180" i="21"/>
  <c r="AA284" i="21"/>
  <c r="AB283" i="21"/>
  <c r="B177" i="12"/>
  <c r="C176" i="12"/>
  <c r="E193" i="19"/>
  <c r="AG306" i="19"/>
  <c r="AC305" i="19"/>
  <c r="AD305" i="19"/>
  <c r="AA494" i="27"/>
  <c r="AB493" i="27"/>
  <c r="AA409" i="14"/>
  <c r="AB408" i="14"/>
  <c r="AB510" i="26"/>
  <c r="AC510" i="26" s="1"/>
  <c r="AA511" i="26"/>
  <c r="AB618" i="26"/>
  <c r="AA619" i="26"/>
  <c r="AB382" i="24"/>
  <c r="AA383" i="24"/>
  <c r="AA287" i="20"/>
  <c r="AB286" i="20"/>
  <c r="AB489" i="24"/>
  <c r="AA490" i="24"/>
  <c r="AG269" i="23"/>
  <c r="AC268" i="23"/>
  <c r="D160" i="23" s="1"/>
  <c r="AD268" i="23"/>
  <c r="E160" i="23" s="1"/>
  <c r="AE268" i="23"/>
  <c r="AF268" i="23" s="1"/>
  <c r="AE274" i="25"/>
  <c r="AF274" i="25" s="1"/>
  <c r="B195" i="14"/>
  <c r="C194" i="14"/>
  <c r="AB516" i="14"/>
  <c r="AC516" i="14" s="1"/>
  <c r="AA517" i="14"/>
  <c r="AB306" i="14"/>
  <c r="AA307" i="14"/>
  <c r="AC485" i="24"/>
  <c r="AG486" i="24"/>
  <c r="AE515" i="19"/>
  <c r="AF515" i="19" s="1"/>
  <c r="F194" i="19" s="1"/>
  <c r="AC515" i="19"/>
  <c r="D194" i="19" s="1"/>
  <c r="AG516" i="19"/>
  <c r="AC516" i="19" s="1"/>
  <c r="AD515" i="19"/>
  <c r="AA392" i="27"/>
  <c r="AB391" i="27"/>
  <c r="B174" i="27"/>
  <c r="C173" i="27"/>
  <c r="AA287" i="27"/>
  <c r="AB286" i="27"/>
  <c r="AK494" i="27"/>
  <c r="AC493" i="27"/>
  <c r="AD493" i="27"/>
  <c r="AD281" i="27"/>
  <c r="E169" i="27" s="1"/>
  <c r="AG282" i="27"/>
  <c r="AC281" i="27"/>
  <c r="D169" i="27" s="1"/>
  <c r="AE281" i="27"/>
  <c r="AF281" i="27" s="1"/>
  <c r="F169" i="27" s="1"/>
  <c r="AG496" i="27"/>
  <c r="AC388" i="27"/>
  <c r="AG389" i="27"/>
  <c r="C192" i="26"/>
  <c r="B193" i="26"/>
  <c r="AB724" i="26"/>
  <c r="AA725" i="26"/>
  <c r="AA411" i="26"/>
  <c r="AB410" i="26"/>
  <c r="AA303" i="26"/>
  <c r="AB302" i="26"/>
  <c r="AD302" i="26" s="1"/>
  <c r="AE406" i="26"/>
  <c r="AF406" i="26" s="1"/>
  <c r="AG407" i="26"/>
  <c r="AL408" i="26"/>
  <c r="AI407" i="26"/>
  <c r="AE407" i="26" s="1"/>
  <c r="AF407" i="26" s="1"/>
  <c r="AC406" i="26"/>
  <c r="AD406" i="26"/>
  <c r="AG303" i="26"/>
  <c r="AM304" i="26"/>
  <c r="AI303" i="26"/>
  <c r="AC615" i="26"/>
  <c r="D191" i="26" s="1"/>
  <c r="AG616" i="26"/>
  <c r="AC302" i="26"/>
  <c r="AA511" i="22"/>
  <c r="AB510" i="22"/>
  <c r="AC510" i="22" s="1"/>
  <c r="AB300" i="22"/>
  <c r="AA301" i="22"/>
  <c r="AC612" i="22"/>
  <c r="AG613" i="22"/>
  <c r="AE613" i="22" s="1"/>
  <c r="AF613" i="22" s="1"/>
  <c r="AD612" i="22"/>
  <c r="AA403" i="22"/>
  <c r="AB402" i="22"/>
  <c r="AB619" i="22"/>
  <c r="AA620" i="22"/>
  <c r="AA720" i="22"/>
  <c r="AB719" i="22"/>
  <c r="B192" i="22"/>
  <c r="C191" i="22"/>
  <c r="AK619" i="22"/>
  <c r="AK718" i="22"/>
  <c r="AB389" i="21"/>
  <c r="AA390" i="21"/>
  <c r="AL283" i="21"/>
  <c r="AI282" i="21"/>
  <c r="AE282" i="21" s="1"/>
  <c r="AF282" i="21" s="1"/>
  <c r="F179" i="21" s="1"/>
  <c r="AG284" i="21"/>
  <c r="AC283" i="21"/>
  <c r="D180" i="21" s="1"/>
  <c r="AC390" i="21"/>
  <c r="AG391" i="21"/>
  <c r="C176" i="20"/>
  <c r="B177" i="20"/>
  <c r="AG283" i="20"/>
  <c r="AC282" i="20"/>
  <c r="D171" i="20" s="1"/>
  <c r="AD282" i="20"/>
  <c r="E171" i="20" s="1"/>
  <c r="AB517" i="19"/>
  <c r="AA518" i="19"/>
  <c r="AB413" i="19"/>
  <c r="AE413" i="19" s="1"/>
  <c r="AA414" i="19"/>
  <c r="AA731" i="19"/>
  <c r="AD730" i="19"/>
  <c r="AE728" i="19"/>
  <c r="AC729" i="19"/>
  <c r="AB729" i="19"/>
  <c r="AB309" i="19"/>
  <c r="AA310" i="19"/>
  <c r="B199" i="19"/>
  <c r="C198" i="19"/>
  <c r="AA624" i="19"/>
  <c r="AB623" i="19"/>
  <c r="AG624" i="19"/>
  <c r="AC623" i="19"/>
  <c r="AH623" i="19"/>
  <c r="AD622" i="19"/>
  <c r="AD301" i="14"/>
  <c r="E191" i="14" s="1"/>
  <c r="AC301" i="14"/>
  <c r="D191" i="14" s="1"/>
  <c r="AG302" i="14"/>
  <c r="AE301" i="14"/>
  <c r="AF301" i="14" s="1"/>
  <c r="F191" i="14" s="1"/>
  <c r="AA383" i="25"/>
  <c r="AB382" i="25"/>
  <c r="AA592" i="25"/>
  <c r="AB591" i="25"/>
  <c r="AB275" i="25"/>
  <c r="AC275" i="25" s="1"/>
  <c r="AA276" i="25"/>
  <c r="AB485" i="25"/>
  <c r="AA486" i="25"/>
  <c r="AB695" i="25"/>
  <c r="AA696" i="25"/>
  <c r="C167" i="25"/>
  <c r="B168" i="25"/>
  <c r="AG589" i="25"/>
  <c r="AC588" i="25"/>
  <c r="D164" i="25" s="1"/>
  <c r="AD588" i="25"/>
  <c r="AE588" i="25"/>
  <c r="AF588" i="25" s="1"/>
  <c r="F164" i="25" s="1"/>
  <c r="AK591" i="25"/>
  <c r="E164" i="25"/>
  <c r="AG485" i="25"/>
  <c r="AC484" i="25"/>
  <c r="AG278" i="25"/>
  <c r="AC381" i="25"/>
  <c r="AG382" i="25"/>
  <c r="AB276" i="24"/>
  <c r="AA277" i="24"/>
  <c r="AB590" i="24"/>
  <c r="AA591" i="24"/>
  <c r="B170" i="24"/>
  <c r="C169" i="24"/>
  <c r="AK382" i="24"/>
  <c r="AC381" i="24"/>
  <c r="AG589" i="24"/>
  <c r="AE588" i="24"/>
  <c r="AF588" i="24" s="1"/>
  <c r="F164" i="24" s="1"/>
  <c r="AD588" i="24"/>
  <c r="E164" i="24" s="1"/>
  <c r="AC588" i="24"/>
  <c r="D164" i="24" s="1"/>
  <c r="C165" i="23"/>
  <c r="B166" i="23"/>
  <c r="AH381" i="24"/>
  <c r="AE381" i="24" s="1"/>
  <c r="AF381" i="24" s="1"/>
  <c r="AD380" i="24"/>
  <c r="AA378" i="23"/>
  <c r="AB377" i="23"/>
  <c r="AG695" i="25"/>
  <c r="AC694" i="25"/>
  <c r="AD694" i="25"/>
  <c r="AK390" i="21"/>
  <c r="AI389" i="21"/>
  <c r="AE389" i="21" s="1"/>
  <c r="AF389" i="21" s="1"/>
  <c r="AD389" i="21"/>
  <c r="AK592" i="24"/>
  <c r="AK413" i="19"/>
  <c r="AC412" i="19"/>
  <c r="AD412" i="19"/>
  <c r="AG402" i="22"/>
  <c r="AM403" i="22"/>
  <c r="AI402" i="22"/>
  <c r="AE402" i="22" s="1"/>
  <c r="AF402" i="22" s="1"/>
  <c r="AH381" i="25"/>
  <c r="AD380" i="25"/>
  <c r="AH287" i="27"/>
  <c r="AG376" i="23"/>
  <c r="AC375" i="23"/>
  <c r="AK286" i="20"/>
  <c r="AH376" i="23"/>
  <c r="AD375" i="23"/>
  <c r="AK723" i="26"/>
  <c r="AD722" i="26"/>
  <c r="AG723" i="26"/>
  <c r="AC722" i="26"/>
  <c r="AK697" i="25"/>
  <c r="AE299" i="22"/>
  <c r="AF299" i="22" s="1"/>
  <c r="AK409" i="14"/>
  <c r="AD408" i="14"/>
  <c r="AC408" i="14"/>
  <c r="AK276" i="24"/>
  <c r="AC275" i="24"/>
  <c r="AD275" i="24"/>
  <c r="AH481" i="23"/>
  <c r="AD480" i="23"/>
  <c r="AH486" i="24"/>
  <c r="AD485" i="24"/>
  <c r="AH485" i="25"/>
  <c r="AD484" i="25"/>
  <c r="AK489" i="25"/>
  <c r="AD401" i="22"/>
  <c r="AC401" i="22"/>
  <c r="AH276" i="25"/>
  <c r="AD275" i="25"/>
  <c r="AE275" i="25"/>
  <c r="AF275" i="25" s="1"/>
  <c r="AA288" i="12"/>
  <c r="AB287" i="12"/>
  <c r="AE401" i="22"/>
  <c r="AF401" i="22" s="1"/>
  <c r="AG415" i="14"/>
  <c r="AC299" i="22"/>
  <c r="AD299" i="22"/>
  <c r="AL390" i="27"/>
  <c r="AD389" i="27"/>
  <c r="AL617" i="26"/>
  <c r="AD616" i="26"/>
  <c r="E192" i="26" s="1"/>
  <c r="AG485" i="23"/>
  <c r="AG417" i="19"/>
  <c r="AG385" i="24"/>
  <c r="AL398" i="21"/>
  <c r="AK379" i="23"/>
  <c r="AL410" i="22"/>
  <c r="AL301" i="22"/>
  <c r="AI300" i="22"/>
  <c r="AG300" i="22"/>
  <c r="AG284" i="24"/>
  <c r="AA395" i="12"/>
  <c r="AB394" i="12"/>
  <c r="AK487" i="23"/>
  <c r="AK391" i="12"/>
  <c r="AD390" i="12"/>
  <c r="AC390" i="12"/>
  <c r="AB278" i="2"/>
  <c r="AA279" i="2"/>
  <c r="C168" i="2"/>
  <c r="B169" i="2"/>
  <c r="F160" i="23"/>
  <c r="F189" i="26"/>
  <c r="AE390" i="12"/>
  <c r="AF390" i="12" s="1"/>
  <c r="AI391" i="12"/>
  <c r="AI409" i="14"/>
  <c r="AE408" i="14"/>
  <c r="AF408" i="14" s="1"/>
  <c r="AE694" i="25"/>
  <c r="AF694" i="25" s="1"/>
  <c r="AI695" i="25"/>
  <c r="AI720" i="26"/>
  <c r="AE719" i="26"/>
  <c r="AF719" i="26" s="1"/>
  <c r="AE479" i="23"/>
  <c r="AF479" i="23" s="1"/>
  <c r="AI480" i="23"/>
  <c r="AE484" i="25"/>
  <c r="AF484" i="25" s="1"/>
  <c r="AI485" i="25"/>
  <c r="AE275" i="24"/>
  <c r="AF275" i="24" s="1"/>
  <c r="AI276" i="24"/>
  <c r="AI304" i="14"/>
  <c r="AI382" i="24"/>
  <c r="AI593" i="24"/>
  <c r="AI307" i="19"/>
  <c r="AE306" i="19"/>
  <c r="AF306" i="19" s="1"/>
  <c r="AI279" i="25"/>
  <c r="AI591" i="25"/>
  <c r="AI486" i="24"/>
  <c r="AE485" i="24"/>
  <c r="AF485" i="24" s="1"/>
  <c r="AI614" i="22"/>
  <c r="AI518" i="19"/>
  <c r="AH286" i="12"/>
  <c r="AI284" i="27"/>
  <c r="AE374" i="23"/>
  <c r="AF374" i="23" s="1"/>
  <c r="AI375" i="23"/>
  <c r="AC284" i="12"/>
  <c r="D172" i="12" s="1"/>
  <c r="AG285" i="12"/>
  <c r="AD285" i="12" s="1"/>
  <c r="AE284" i="12"/>
  <c r="AF284" i="12" s="1"/>
  <c r="F172" i="12" s="1"/>
  <c r="AI287" i="12"/>
  <c r="AI271" i="23"/>
  <c r="AG276" i="2"/>
  <c r="AE276" i="2" s="1"/>
  <c r="AF276" i="2" s="1"/>
  <c r="F166" i="2" s="1"/>
  <c r="AC275" i="2"/>
  <c r="D165" i="2" s="1"/>
  <c r="AD275" i="2"/>
  <c r="E165" i="2" s="1"/>
  <c r="AE614" i="26"/>
  <c r="AF614" i="26" s="1"/>
  <c r="AI615" i="26"/>
  <c r="AE621" i="19"/>
  <c r="AF621" i="19" s="1"/>
  <c r="AI622" i="19"/>
  <c r="AI277" i="2"/>
  <c r="AH278" i="2"/>
  <c r="AI718" i="22"/>
  <c r="AI415" i="19"/>
  <c r="AE381" i="25"/>
  <c r="AF381" i="25" s="1"/>
  <c r="AI382" i="25"/>
  <c r="AE492" i="27"/>
  <c r="AF492" i="27" s="1"/>
  <c r="AI493" i="27"/>
  <c r="AI389" i="27"/>
  <c r="AE388" i="27"/>
  <c r="AF388" i="27" s="1"/>
  <c r="AE283" i="20"/>
  <c r="AF283" i="20" s="1"/>
  <c r="F172" i="20" s="1"/>
  <c r="AI284" i="20"/>
  <c r="AG717" i="22" l="1"/>
  <c r="AE716" i="22"/>
  <c r="AF716" i="22" s="1"/>
  <c r="F189" i="22" s="1"/>
  <c r="AD716" i="22"/>
  <c r="E189" i="22" s="1"/>
  <c r="AC716" i="22"/>
  <c r="D189" i="22" s="1"/>
  <c r="E194" i="19"/>
  <c r="D195" i="19"/>
  <c r="AD283" i="21"/>
  <c r="E180" i="21" s="1"/>
  <c r="AE302" i="26"/>
  <c r="AF302" i="26" s="1"/>
  <c r="C177" i="12"/>
  <c r="B178" i="12"/>
  <c r="AA272" i="23"/>
  <c r="AB271" i="23"/>
  <c r="AA285" i="21"/>
  <c r="AB284" i="21"/>
  <c r="AB482" i="23"/>
  <c r="AC482" i="23" s="1"/>
  <c r="AA483" i="23"/>
  <c r="AD306" i="19"/>
  <c r="AG307" i="19"/>
  <c r="AC306" i="19"/>
  <c r="B181" i="21"/>
  <c r="C180" i="21"/>
  <c r="AA491" i="24"/>
  <c r="AB490" i="24"/>
  <c r="AA384" i="24"/>
  <c r="AB383" i="24"/>
  <c r="AB619" i="26"/>
  <c r="AA620" i="26"/>
  <c r="AA512" i="26"/>
  <c r="AB511" i="26"/>
  <c r="AC511" i="26" s="1"/>
  <c r="AA288" i="20"/>
  <c r="AB287" i="20"/>
  <c r="AB409" i="14"/>
  <c r="AA410" i="14"/>
  <c r="AB494" i="27"/>
  <c r="AD494" i="27" s="1"/>
  <c r="AA495" i="27"/>
  <c r="AD269" i="23"/>
  <c r="E161" i="23" s="1"/>
  <c r="AC269" i="23"/>
  <c r="D161" i="23" s="1"/>
  <c r="AG270" i="23"/>
  <c r="AE269" i="23"/>
  <c r="AF269" i="23" s="1"/>
  <c r="B196" i="14"/>
  <c r="C195" i="14"/>
  <c r="AB307" i="14"/>
  <c r="AA308" i="14"/>
  <c r="AB517" i="14"/>
  <c r="AC517" i="14" s="1"/>
  <c r="AA518" i="14"/>
  <c r="AF413" i="19"/>
  <c r="AC486" i="24"/>
  <c r="AG487" i="24"/>
  <c r="AD516" i="19"/>
  <c r="E195" i="19" s="1"/>
  <c r="AE516" i="19"/>
  <c r="AF516" i="19" s="1"/>
  <c r="AG517" i="19"/>
  <c r="AD517" i="19" s="1"/>
  <c r="AA393" i="27"/>
  <c r="AB392" i="27"/>
  <c r="B175" i="27"/>
  <c r="C174" i="27"/>
  <c r="AB287" i="27"/>
  <c r="AA288" i="27"/>
  <c r="AK495" i="27"/>
  <c r="AD282" i="27"/>
  <c r="E170" i="27" s="1"/>
  <c r="AC282" i="27"/>
  <c r="D170" i="27" s="1"/>
  <c r="AG283" i="27"/>
  <c r="AE282" i="27"/>
  <c r="AF282" i="27" s="1"/>
  <c r="F170" i="27" s="1"/>
  <c r="AC389" i="27"/>
  <c r="AG390" i="27"/>
  <c r="AG497" i="27"/>
  <c r="B194" i="26"/>
  <c r="C193" i="26"/>
  <c r="AA304" i="26"/>
  <c r="AB303" i="26"/>
  <c r="AE303" i="26" s="1"/>
  <c r="AF303" i="26" s="1"/>
  <c r="AA412" i="26"/>
  <c r="AB411" i="26"/>
  <c r="AB725" i="26"/>
  <c r="AA726" i="26"/>
  <c r="AC407" i="26"/>
  <c r="AD407" i="26"/>
  <c r="AI408" i="26"/>
  <c r="AL409" i="26"/>
  <c r="AG408" i="26"/>
  <c r="AD303" i="26"/>
  <c r="AC303" i="26"/>
  <c r="AC616" i="26"/>
  <c r="D192" i="26" s="1"/>
  <c r="AG617" i="26"/>
  <c r="AG304" i="26"/>
  <c r="AI304" i="26"/>
  <c r="AM305" i="26"/>
  <c r="AA512" i="22"/>
  <c r="AB511" i="22"/>
  <c r="AC511" i="22" s="1"/>
  <c r="AA404" i="22"/>
  <c r="AB403" i="22"/>
  <c r="AC613" i="22"/>
  <c r="AG614" i="22"/>
  <c r="AD613" i="22"/>
  <c r="AA302" i="22"/>
  <c r="AB301" i="22"/>
  <c r="AB720" i="22"/>
  <c r="AA721" i="22"/>
  <c r="AB620" i="22"/>
  <c r="AA621" i="22"/>
  <c r="B193" i="22"/>
  <c r="C192" i="22"/>
  <c r="AK719" i="22"/>
  <c r="AK620" i="22"/>
  <c r="AE300" i="22"/>
  <c r="AF300" i="22" s="1"/>
  <c r="AA391" i="21"/>
  <c r="AB390" i="21"/>
  <c r="AI283" i="21"/>
  <c r="AE283" i="21" s="1"/>
  <c r="AF283" i="21" s="1"/>
  <c r="F180" i="21" s="1"/>
  <c r="AL284" i="21"/>
  <c r="AD284" i="21" s="1"/>
  <c r="E181" i="21" s="1"/>
  <c r="AG285" i="21"/>
  <c r="AC284" i="21"/>
  <c r="D181" i="21" s="1"/>
  <c r="AG392" i="21"/>
  <c r="AC391" i="21"/>
  <c r="B178" i="20"/>
  <c r="C177" i="20"/>
  <c r="AD283" i="20"/>
  <c r="E172" i="20" s="1"/>
  <c r="AG284" i="20"/>
  <c r="AC283" i="20"/>
  <c r="D172" i="20" s="1"/>
  <c r="AA415" i="19"/>
  <c r="AB414" i="19"/>
  <c r="AE414" i="19" s="1"/>
  <c r="AB518" i="19"/>
  <c r="AA519" i="19"/>
  <c r="AB310" i="19"/>
  <c r="AA311" i="19"/>
  <c r="AA732" i="19"/>
  <c r="AD731" i="19"/>
  <c r="AE729" i="19"/>
  <c r="AB730" i="19"/>
  <c r="AC730" i="19"/>
  <c r="AA625" i="19"/>
  <c r="AB624" i="19"/>
  <c r="B200" i="19"/>
  <c r="C199" i="19"/>
  <c r="AG625" i="19"/>
  <c r="AC624" i="19"/>
  <c r="AH624" i="19"/>
  <c r="AD623" i="19"/>
  <c r="AC302" i="14"/>
  <c r="D192" i="14" s="1"/>
  <c r="AD302" i="14"/>
  <c r="E192" i="14" s="1"/>
  <c r="AG303" i="14"/>
  <c r="AE302" i="14"/>
  <c r="AF302" i="14" s="1"/>
  <c r="F192" i="14" s="1"/>
  <c r="AA593" i="25"/>
  <c r="AB592" i="25"/>
  <c r="AB383" i="25"/>
  <c r="AA384" i="25"/>
  <c r="AA697" i="25"/>
  <c r="AB696" i="25"/>
  <c r="AB486" i="25"/>
  <c r="AA487" i="25"/>
  <c r="AA277" i="25"/>
  <c r="AB276" i="25"/>
  <c r="AC276" i="25" s="1"/>
  <c r="B169" i="25"/>
  <c r="C168" i="25"/>
  <c r="AG590" i="25"/>
  <c r="AD589" i="25"/>
  <c r="E165" i="25" s="1"/>
  <c r="AE589" i="25"/>
  <c r="AF589" i="25" s="1"/>
  <c r="AC589" i="25"/>
  <c r="D165" i="25" s="1"/>
  <c r="AK592" i="25"/>
  <c r="AG486" i="25"/>
  <c r="AC485" i="25"/>
  <c r="AC382" i="25"/>
  <c r="AG383" i="25"/>
  <c r="AG279" i="25"/>
  <c r="AB591" i="24"/>
  <c r="AA592" i="24"/>
  <c r="AB277" i="24"/>
  <c r="AA278" i="24"/>
  <c r="C170" i="24"/>
  <c r="B171" i="24"/>
  <c r="AK383" i="24"/>
  <c r="AC382" i="24"/>
  <c r="AG590" i="24"/>
  <c r="AE589" i="24"/>
  <c r="AF589" i="24" s="1"/>
  <c r="F165" i="24" s="1"/>
  <c r="AD589" i="24"/>
  <c r="E165" i="24" s="1"/>
  <c r="AC589" i="24"/>
  <c r="D165" i="24" s="1"/>
  <c r="B167" i="23"/>
  <c r="C166" i="23"/>
  <c r="AH382" i="24"/>
  <c r="AE382" i="24" s="1"/>
  <c r="AF382" i="24" s="1"/>
  <c r="AD381" i="24"/>
  <c r="AB378" i="23"/>
  <c r="AA379" i="23"/>
  <c r="AH277" i="25"/>
  <c r="AK277" i="24"/>
  <c r="AD276" i="24"/>
  <c r="AC276" i="24"/>
  <c r="AK698" i="25"/>
  <c r="AC723" i="26"/>
  <c r="AG724" i="26"/>
  <c r="AK724" i="26"/>
  <c r="AD723" i="26"/>
  <c r="AH377" i="23"/>
  <c r="AD376" i="23"/>
  <c r="AK287" i="20"/>
  <c r="AG377" i="23"/>
  <c r="AC376" i="23"/>
  <c r="AH288" i="27"/>
  <c r="AH382" i="25"/>
  <c r="AD381" i="25"/>
  <c r="AC402" i="22"/>
  <c r="AD402" i="22"/>
  <c r="AK593" i="24"/>
  <c r="AG696" i="25"/>
  <c r="AC695" i="25"/>
  <c r="AD695" i="25"/>
  <c r="AA289" i="12"/>
  <c r="AB288" i="12"/>
  <c r="AK490" i="25"/>
  <c r="AH486" i="25"/>
  <c r="AD485" i="25"/>
  <c r="AH487" i="24"/>
  <c r="AD486" i="24"/>
  <c r="AH482" i="23"/>
  <c r="AD481" i="23"/>
  <c r="AK410" i="14"/>
  <c r="AD409" i="14"/>
  <c r="AC409" i="14"/>
  <c r="AG403" i="22"/>
  <c r="AM404" i="22"/>
  <c r="AI403" i="22"/>
  <c r="AK414" i="19"/>
  <c r="AD413" i="19"/>
  <c r="AC413" i="19"/>
  <c r="AK391" i="21"/>
  <c r="AI390" i="21"/>
  <c r="AD390" i="21"/>
  <c r="AK488" i="23"/>
  <c r="AB395" i="12"/>
  <c r="AA396" i="12"/>
  <c r="AK380" i="23"/>
  <c r="AL399" i="21"/>
  <c r="AG386" i="24"/>
  <c r="AG418" i="19"/>
  <c r="AG416" i="14"/>
  <c r="AG285" i="24"/>
  <c r="AD300" i="22"/>
  <c r="AC300" i="22"/>
  <c r="AL302" i="22"/>
  <c r="AG301" i="22"/>
  <c r="AI301" i="22"/>
  <c r="AL411" i="22"/>
  <c r="AG486" i="23"/>
  <c r="AL618" i="26"/>
  <c r="AD617" i="26"/>
  <c r="E193" i="26" s="1"/>
  <c r="AL391" i="27"/>
  <c r="AD390" i="27"/>
  <c r="E173" i="12"/>
  <c r="AK392" i="12"/>
  <c r="AC391" i="12"/>
  <c r="AD391" i="12"/>
  <c r="AB279" i="2"/>
  <c r="AA280" i="2"/>
  <c r="B170" i="2"/>
  <c r="C169" i="2"/>
  <c r="F165" i="25"/>
  <c r="F161" i="23"/>
  <c r="AE391" i="12"/>
  <c r="AF391" i="12" s="1"/>
  <c r="AI392" i="12"/>
  <c r="AI481" i="23"/>
  <c r="AE480" i="23"/>
  <c r="AF480" i="23" s="1"/>
  <c r="AI305" i="14"/>
  <c r="AI383" i="24"/>
  <c r="AE409" i="14"/>
  <c r="AF409" i="14" s="1"/>
  <c r="AI410" i="14"/>
  <c r="F190" i="26"/>
  <c r="AE276" i="24"/>
  <c r="AF276" i="24" s="1"/>
  <c r="AI277" i="24"/>
  <c r="AI696" i="25"/>
  <c r="AE695" i="25"/>
  <c r="AF695" i="25" s="1"/>
  <c r="AI721" i="26"/>
  <c r="AE720" i="26"/>
  <c r="AF720" i="26" s="1"/>
  <c r="AI486" i="25"/>
  <c r="AE485" i="25"/>
  <c r="AF485" i="25" s="1"/>
  <c r="AI616" i="26"/>
  <c r="AE615" i="26"/>
  <c r="AF615" i="26" s="1"/>
  <c r="AI288" i="12"/>
  <c r="AI416" i="19"/>
  <c r="AI285" i="27"/>
  <c r="AI280" i="25"/>
  <c r="AE389" i="27"/>
  <c r="AF389" i="27" s="1"/>
  <c r="AI390" i="27"/>
  <c r="AH287" i="12"/>
  <c r="AI487" i="24"/>
  <c r="AE486" i="24"/>
  <c r="AF486" i="24" s="1"/>
  <c r="AE493" i="27"/>
  <c r="AF493" i="27" s="1"/>
  <c r="AI494" i="27"/>
  <c r="AG277" i="2"/>
  <c r="AE277" i="2" s="1"/>
  <c r="AF277" i="2" s="1"/>
  <c r="F167" i="2" s="1"/>
  <c r="AC276" i="2"/>
  <c r="D166" i="2" s="1"/>
  <c r="AD276" i="2"/>
  <c r="E166" i="2" s="1"/>
  <c r="AG286" i="12"/>
  <c r="AD286" i="12" s="1"/>
  <c r="E174" i="12" s="1"/>
  <c r="AC285" i="12"/>
  <c r="D173" i="12" s="1"/>
  <c r="AE285" i="12"/>
  <c r="AF285" i="12" s="1"/>
  <c r="F173" i="12" s="1"/>
  <c r="AI519" i="19"/>
  <c r="AE307" i="19"/>
  <c r="AF307" i="19" s="1"/>
  <c r="AI308" i="19"/>
  <c r="AH279" i="2"/>
  <c r="AI592" i="25"/>
  <c r="AI615" i="22"/>
  <c r="AE614" i="22"/>
  <c r="AF614" i="22" s="1"/>
  <c r="AI719" i="22"/>
  <c r="F195" i="19"/>
  <c r="AI278" i="2"/>
  <c r="AI285" i="20"/>
  <c r="AE284" i="20"/>
  <c r="AF284" i="20" s="1"/>
  <c r="F173" i="20" s="1"/>
  <c r="AI383" i="25"/>
  <c r="AE382" i="25"/>
  <c r="AF382" i="25" s="1"/>
  <c r="AE622" i="19"/>
  <c r="AF622" i="19" s="1"/>
  <c r="AI623" i="19"/>
  <c r="AI272" i="23"/>
  <c r="AE375" i="23"/>
  <c r="AF375" i="23" s="1"/>
  <c r="AI376" i="23"/>
  <c r="AI594" i="24"/>
  <c r="AE403" i="22" l="1"/>
  <c r="AF403" i="22" s="1"/>
  <c r="AG718" i="22"/>
  <c r="AE717" i="22"/>
  <c r="AF717" i="22" s="1"/>
  <c r="F190" i="22" s="1"/>
  <c r="AD717" i="22"/>
  <c r="E190" i="22" s="1"/>
  <c r="AC717" i="22"/>
  <c r="D190" i="22" s="1"/>
  <c r="AA484" i="23"/>
  <c r="AB483" i="23"/>
  <c r="AC483" i="23" s="1"/>
  <c r="B179" i="12"/>
  <c r="C178" i="12"/>
  <c r="AE390" i="21"/>
  <c r="AF390" i="21" s="1"/>
  <c r="AE276" i="25"/>
  <c r="AF276" i="25" s="1"/>
  <c r="AC494" i="27"/>
  <c r="B182" i="21"/>
  <c r="C181" i="21"/>
  <c r="AD276" i="25"/>
  <c r="AA286" i="21"/>
  <c r="AB285" i="21"/>
  <c r="AG308" i="19"/>
  <c r="AC307" i="19"/>
  <c r="AD307" i="19"/>
  <c r="E196" i="19"/>
  <c r="AB272" i="23"/>
  <c r="AA273" i="23"/>
  <c r="AB495" i="27"/>
  <c r="AC495" i="27" s="1"/>
  <c r="AA496" i="27"/>
  <c r="AB410" i="14"/>
  <c r="AA411" i="14"/>
  <c r="AA621" i="26"/>
  <c r="AB620" i="26"/>
  <c r="AB288" i="20"/>
  <c r="AA289" i="20"/>
  <c r="AB512" i="26"/>
  <c r="AC512" i="26" s="1"/>
  <c r="AA513" i="26"/>
  <c r="AB384" i="24"/>
  <c r="AA385" i="24"/>
  <c r="AB491" i="24"/>
  <c r="AA492" i="24"/>
  <c r="AD270" i="23"/>
  <c r="E162" i="23" s="1"/>
  <c r="AG271" i="23"/>
  <c r="AC270" i="23"/>
  <c r="D162" i="23" s="1"/>
  <c r="AE270" i="23"/>
  <c r="AF270" i="23" s="1"/>
  <c r="C196" i="14"/>
  <c r="B197" i="14"/>
  <c r="AB518" i="14"/>
  <c r="AC518" i="14" s="1"/>
  <c r="AA519" i="14"/>
  <c r="AA309" i="14"/>
  <c r="AB308" i="14"/>
  <c r="AC487" i="24"/>
  <c r="AG488" i="24"/>
  <c r="AG518" i="19"/>
  <c r="AC517" i="19"/>
  <c r="D196" i="19" s="1"/>
  <c r="AE517" i="19"/>
  <c r="AF517" i="19" s="1"/>
  <c r="AB393" i="27"/>
  <c r="AA394" i="27"/>
  <c r="B176" i="27"/>
  <c r="C175" i="27"/>
  <c r="AA289" i="27"/>
  <c r="AB288" i="27"/>
  <c r="AK496" i="27"/>
  <c r="AD495" i="27"/>
  <c r="AG284" i="27"/>
  <c r="AD283" i="27"/>
  <c r="E171" i="27" s="1"/>
  <c r="AC283" i="27"/>
  <c r="D171" i="27" s="1"/>
  <c r="AE283" i="27"/>
  <c r="AF283" i="27" s="1"/>
  <c r="F171" i="27" s="1"/>
  <c r="AG498" i="27"/>
  <c r="AC390" i="27"/>
  <c r="AG391" i="27"/>
  <c r="C194" i="26"/>
  <c r="B195" i="26"/>
  <c r="AB726" i="26"/>
  <c r="AA727" i="26"/>
  <c r="AA413" i="26"/>
  <c r="AB412" i="26"/>
  <c r="AA305" i="26"/>
  <c r="AB304" i="26"/>
  <c r="AE304" i="26" s="1"/>
  <c r="AF304" i="26" s="1"/>
  <c r="AD408" i="26"/>
  <c r="AC408" i="26"/>
  <c r="AE408" i="26"/>
  <c r="AF408" i="26" s="1"/>
  <c r="AI409" i="26"/>
  <c r="AG409" i="26"/>
  <c r="AL410" i="26"/>
  <c r="AG305" i="26"/>
  <c r="AM306" i="26"/>
  <c r="AI305" i="26"/>
  <c r="AC304" i="26"/>
  <c r="AG618" i="26"/>
  <c r="AD618" i="26" s="1"/>
  <c r="E194" i="26" s="1"/>
  <c r="AC617" i="26"/>
  <c r="D193" i="26" s="1"/>
  <c r="AA405" i="22"/>
  <c r="AB404" i="22"/>
  <c r="AA513" i="22"/>
  <c r="AB512" i="22"/>
  <c r="AC512" i="22" s="1"/>
  <c r="AB302" i="22"/>
  <c r="AA303" i="22"/>
  <c r="AC614" i="22"/>
  <c r="AG615" i="22"/>
  <c r="AE615" i="22" s="1"/>
  <c r="AF615" i="22" s="1"/>
  <c r="AD614" i="22"/>
  <c r="AA622" i="22"/>
  <c r="AB621" i="22"/>
  <c r="AA722" i="22"/>
  <c r="AB721" i="22"/>
  <c r="C193" i="22"/>
  <c r="B194" i="22"/>
  <c r="AK621" i="22"/>
  <c r="AK720" i="22"/>
  <c r="AB391" i="21"/>
  <c r="AA392" i="21"/>
  <c r="AI284" i="21"/>
  <c r="AE284" i="21" s="1"/>
  <c r="AF284" i="21" s="1"/>
  <c r="F181" i="21" s="1"/>
  <c r="AL285" i="21"/>
  <c r="AD285" i="21" s="1"/>
  <c r="E182" i="21" s="1"/>
  <c r="AG393" i="21"/>
  <c r="AC392" i="21"/>
  <c r="AG286" i="21"/>
  <c r="AC285" i="21"/>
  <c r="D182" i="21" s="1"/>
  <c r="C178" i="20"/>
  <c r="B179" i="20"/>
  <c r="AC284" i="20"/>
  <c r="D173" i="20" s="1"/>
  <c r="AD284" i="20"/>
  <c r="E173" i="20" s="1"/>
  <c r="AG285" i="20"/>
  <c r="AA416" i="19"/>
  <c r="AB415" i="19"/>
  <c r="AE415" i="19" s="1"/>
  <c r="AA520" i="19"/>
  <c r="AB519" i="19"/>
  <c r="AD732" i="19"/>
  <c r="AA733" i="19"/>
  <c r="AC731" i="19"/>
  <c r="AB731" i="19"/>
  <c r="AB311" i="19"/>
  <c r="AA312" i="19"/>
  <c r="AE730" i="19"/>
  <c r="B201" i="19"/>
  <c r="C200" i="19"/>
  <c r="AA626" i="19"/>
  <c r="AB625" i="19"/>
  <c r="AC625" i="19" s="1"/>
  <c r="AG626" i="19"/>
  <c r="AH625" i="19"/>
  <c r="AD624" i="19"/>
  <c r="AC303" i="14"/>
  <c r="D193" i="14" s="1"/>
  <c r="AG304" i="14"/>
  <c r="AD303" i="14"/>
  <c r="E193" i="14" s="1"/>
  <c r="AE303" i="14"/>
  <c r="AF303" i="14" s="1"/>
  <c r="F193" i="14" s="1"/>
  <c r="AA594" i="25"/>
  <c r="AB593" i="25"/>
  <c r="AB384" i="25"/>
  <c r="AA385" i="25"/>
  <c r="AB277" i="25"/>
  <c r="AC277" i="25" s="1"/>
  <c r="AA278" i="25"/>
  <c r="AB697" i="25"/>
  <c r="AA698" i="25"/>
  <c r="AA488" i="25"/>
  <c r="AB487" i="25"/>
  <c r="B170" i="25"/>
  <c r="C169" i="25"/>
  <c r="AG591" i="25"/>
  <c r="AC590" i="25"/>
  <c r="D166" i="25" s="1"/>
  <c r="AE590" i="25"/>
  <c r="AF590" i="25" s="1"/>
  <c r="AD590" i="25"/>
  <c r="E166" i="25" s="1"/>
  <c r="AK593" i="25"/>
  <c r="AG487" i="25"/>
  <c r="AC486" i="25"/>
  <c r="AG280" i="25"/>
  <c r="AC383" i="25"/>
  <c r="AG384" i="25"/>
  <c r="AA279" i="24"/>
  <c r="AB278" i="24"/>
  <c r="AA593" i="24"/>
  <c r="AB592" i="24"/>
  <c r="C171" i="24"/>
  <c r="B172" i="24"/>
  <c r="AK384" i="24"/>
  <c r="AC383" i="24"/>
  <c r="AG591" i="24"/>
  <c r="AE590" i="24"/>
  <c r="AF590" i="24" s="1"/>
  <c r="F166" i="24" s="1"/>
  <c r="AC590" i="24"/>
  <c r="D166" i="24" s="1"/>
  <c r="AD590" i="24"/>
  <c r="E166" i="24" s="1"/>
  <c r="B168" i="23"/>
  <c r="C167" i="23"/>
  <c r="AH383" i="24"/>
  <c r="AE383" i="24" s="1"/>
  <c r="AF383" i="24" s="1"/>
  <c r="AD382" i="24"/>
  <c r="AA380" i="23"/>
  <c r="AB379" i="23"/>
  <c r="AK415" i="19"/>
  <c r="AF415" i="19" s="1"/>
  <c r="AD414" i="19"/>
  <c r="AC414" i="19"/>
  <c r="AM405" i="22"/>
  <c r="AG404" i="22"/>
  <c r="AI404" i="22"/>
  <c r="AK491" i="25"/>
  <c r="AB289" i="12"/>
  <c r="AA290" i="12"/>
  <c r="AK594" i="24"/>
  <c r="AH383" i="25"/>
  <c r="AD382" i="25"/>
  <c r="AH289" i="27"/>
  <c r="AG378" i="23"/>
  <c r="AC377" i="23"/>
  <c r="AK288" i="20"/>
  <c r="AH378" i="23"/>
  <c r="AD377" i="23"/>
  <c r="AK725" i="26"/>
  <c r="AD724" i="26"/>
  <c r="AH278" i="25"/>
  <c r="AD277" i="25"/>
  <c r="AE277" i="25"/>
  <c r="AF277" i="25" s="1"/>
  <c r="AF414" i="19"/>
  <c r="AK392" i="21"/>
  <c r="AI391" i="21"/>
  <c r="AE391" i="21" s="1"/>
  <c r="AF391" i="21" s="1"/>
  <c r="AD391" i="21"/>
  <c r="AD403" i="22"/>
  <c r="AC403" i="22"/>
  <c r="AK411" i="14"/>
  <c r="AC410" i="14"/>
  <c r="AD410" i="14"/>
  <c r="AH483" i="23"/>
  <c r="AD482" i="23"/>
  <c r="AH488" i="24"/>
  <c r="AD487" i="24"/>
  <c r="AH487" i="25"/>
  <c r="AD486" i="25"/>
  <c r="AG697" i="25"/>
  <c r="AD696" i="25"/>
  <c r="AC696" i="25"/>
  <c r="AC724" i="26"/>
  <c r="AG725" i="26"/>
  <c r="AK699" i="25"/>
  <c r="AK278" i="24"/>
  <c r="AD277" i="24"/>
  <c r="AC277" i="24"/>
  <c r="AL392" i="27"/>
  <c r="AD391" i="27"/>
  <c r="AL619" i="26"/>
  <c r="AD301" i="22"/>
  <c r="AC301" i="22"/>
  <c r="AG387" i="24"/>
  <c r="AA397" i="12"/>
  <c r="AB396" i="12"/>
  <c r="AK489" i="23"/>
  <c r="AG487" i="23"/>
  <c r="AL412" i="22"/>
  <c r="AL303" i="22"/>
  <c r="AG302" i="22"/>
  <c r="AI302" i="22"/>
  <c r="AG286" i="24"/>
  <c r="AG417" i="14"/>
  <c r="AG419" i="19"/>
  <c r="AL400" i="21"/>
  <c r="AK381" i="23"/>
  <c r="AE301" i="22"/>
  <c r="AF301" i="22" s="1"/>
  <c r="AK393" i="12"/>
  <c r="AC392" i="12"/>
  <c r="AD392" i="12"/>
  <c r="AB280" i="2"/>
  <c r="AA281" i="2"/>
  <c r="B171" i="2"/>
  <c r="C170" i="2"/>
  <c r="F162" i="23"/>
  <c r="AE392" i="12"/>
  <c r="AF392" i="12" s="1"/>
  <c r="AI393" i="12"/>
  <c r="F196" i="19"/>
  <c r="AI278" i="24"/>
  <c r="AE277" i="24"/>
  <c r="AF277" i="24" s="1"/>
  <c r="AI306" i="14"/>
  <c r="AI487" i="25"/>
  <c r="AE486" i="25"/>
  <c r="AF486" i="25" s="1"/>
  <c r="AE410" i="14"/>
  <c r="AF410" i="14" s="1"/>
  <c r="AI411" i="14"/>
  <c r="F191" i="26"/>
  <c r="AE721" i="26"/>
  <c r="AF721" i="26" s="1"/>
  <c r="AI722" i="26"/>
  <c r="AI384" i="24"/>
  <c r="AI697" i="25"/>
  <c r="AE696" i="25"/>
  <c r="AF696" i="25" s="1"/>
  <c r="F166" i="25"/>
  <c r="AE481" i="23"/>
  <c r="AF481" i="23" s="1"/>
  <c r="AI482" i="23"/>
  <c r="AI281" i="25"/>
  <c r="AG287" i="12"/>
  <c r="AD287" i="12" s="1"/>
  <c r="AC286" i="12"/>
  <c r="D174" i="12" s="1"/>
  <c r="AE286" i="12"/>
  <c r="AF286" i="12" s="1"/>
  <c r="F174" i="12" s="1"/>
  <c r="AE376" i="23"/>
  <c r="AF376" i="23" s="1"/>
  <c r="AI377" i="23"/>
  <c r="AI593" i="25"/>
  <c r="AE487" i="24"/>
  <c r="AF487" i="24" s="1"/>
  <c r="AI488" i="24"/>
  <c r="AI289" i="12"/>
  <c r="AI384" i="25"/>
  <c r="AE383" i="25"/>
  <c r="AF383" i="25" s="1"/>
  <c r="AI286" i="20"/>
  <c r="AE285" i="20"/>
  <c r="AF285" i="20" s="1"/>
  <c r="F174" i="20" s="1"/>
  <c r="AG278" i="2"/>
  <c r="AE278" i="2" s="1"/>
  <c r="AF278" i="2" s="1"/>
  <c r="F168" i="2" s="1"/>
  <c r="AC277" i="2"/>
  <c r="D167" i="2" s="1"/>
  <c r="AD277" i="2"/>
  <c r="E167" i="2" s="1"/>
  <c r="AI279" i="2"/>
  <c r="AE494" i="27"/>
  <c r="AF494" i="27" s="1"/>
  <c r="AI495" i="27"/>
  <c r="AI391" i="27"/>
  <c r="AE390" i="27"/>
  <c r="AF390" i="27" s="1"/>
  <c r="AE616" i="26"/>
  <c r="AF616" i="26" s="1"/>
  <c r="AI617" i="26"/>
  <c r="AI616" i="22"/>
  <c r="AI720" i="22"/>
  <c r="AI309" i="19"/>
  <c r="AE308" i="19"/>
  <c r="AF308" i="19" s="1"/>
  <c r="AI595" i="24"/>
  <c r="AI624" i="19"/>
  <c r="AE623" i="19"/>
  <c r="AF623" i="19" s="1"/>
  <c r="AH280" i="2"/>
  <c r="AI520" i="19"/>
  <c r="AI286" i="27"/>
  <c r="AI273" i="23"/>
  <c r="AH288" i="12"/>
  <c r="AI417" i="19"/>
  <c r="AG719" i="22" l="1"/>
  <c r="AE718" i="22"/>
  <c r="AF718" i="22" s="1"/>
  <c r="F191" i="22" s="1"/>
  <c r="AD718" i="22"/>
  <c r="E191" i="22" s="1"/>
  <c r="AC718" i="22"/>
  <c r="D191" i="22" s="1"/>
  <c r="AA287" i="21"/>
  <c r="AB286" i="21"/>
  <c r="C179" i="12"/>
  <c r="B180" i="12"/>
  <c r="AG309" i="19"/>
  <c r="AC308" i="19"/>
  <c r="AD308" i="19"/>
  <c r="C182" i="21"/>
  <c r="B183" i="21"/>
  <c r="AA274" i="23"/>
  <c r="AB273" i="23"/>
  <c r="AB484" i="23"/>
  <c r="AC484" i="23" s="1"/>
  <c r="AA485" i="23"/>
  <c r="AD304" i="26"/>
  <c r="AB492" i="24"/>
  <c r="AA493" i="24"/>
  <c r="AB385" i="24"/>
  <c r="AA386" i="24"/>
  <c r="AA514" i="26"/>
  <c r="AB513" i="26"/>
  <c r="AC513" i="26" s="1"/>
  <c r="AB289" i="20"/>
  <c r="AA290" i="20"/>
  <c r="AB411" i="14"/>
  <c r="AA412" i="14"/>
  <c r="AB496" i="27"/>
  <c r="AA497" i="27"/>
  <c r="AB621" i="26"/>
  <c r="AA622" i="26"/>
  <c r="AD271" i="23"/>
  <c r="E163" i="23" s="1"/>
  <c r="AC271" i="23"/>
  <c r="D163" i="23" s="1"/>
  <c r="AG272" i="23"/>
  <c r="AE271" i="23"/>
  <c r="AF271" i="23" s="1"/>
  <c r="AB309" i="14"/>
  <c r="AA310" i="14"/>
  <c r="AB519" i="14"/>
  <c r="AC519" i="14" s="1"/>
  <c r="AA520" i="14"/>
  <c r="B198" i="14"/>
  <c r="C197" i="14"/>
  <c r="AG489" i="24"/>
  <c r="AC488" i="24"/>
  <c r="AE404" i="22"/>
  <c r="AF404" i="22" s="1"/>
  <c r="AC518" i="19"/>
  <c r="AD518" i="19"/>
  <c r="E197" i="19" s="1"/>
  <c r="AG519" i="19"/>
  <c r="AE518" i="19"/>
  <c r="AF518" i="19" s="1"/>
  <c r="AB394" i="27"/>
  <c r="AA395" i="27"/>
  <c r="C176" i="27"/>
  <c r="B177" i="27"/>
  <c r="AB289" i="27"/>
  <c r="AA290" i="27"/>
  <c r="AK497" i="27"/>
  <c r="AC496" i="27"/>
  <c r="AD496" i="27"/>
  <c r="AG285" i="27"/>
  <c r="AD284" i="27"/>
  <c r="E172" i="27" s="1"/>
  <c r="AC284" i="27"/>
  <c r="D172" i="27" s="1"/>
  <c r="AE284" i="27"/>
  <c r="AF284" i="27" s="1"/>
  <c r="F172" i="27" s="1"/>
  <c r="AC391" i="27"/>
  <c r="AG392" i="27"/>
  <c r="AG499" i="27"/>
  <c r="C195" i="26"/>
  <c r="B196" i="26"/>
  <c r="AB305" i="26"/>
  <c r="AC305" i="26" s="1"/>
  <c r="AA306" i="26"/>
  <c r="AB413" i="26"/>
  <c r="AA414" i="26"/>
  <c r="AB727" i="26"/>
  <c r="AA728" i="26"/>
  <c r="AE409" i="26"/>
  <c r="AF409" i="26" s="1"/>
  <c r="AD409" i="26"/>
  <c r="AC409" i="26"/>
  <c r="AL411" i="26"/>
  <c r="AG410" i="26"/>
  <c r="AI410" i="26"/>
  <c r="AC618" i="26"/>
  <c r="D194" i="26" s="1"/>
  <c r="AG619" i="26"/>
  <c r="AG306" i="26"/>
  <c r="AI306" i="26"/>
  <c r="AM307" i="26"/>
  <c r="AA514" i="22"/>
  <c r="AB513" i="22"/>
  <c r="AC513" i="22" s="1"/>
  <c r="AB405" i="22"/>
  <c r="AA406" i="22"/>
  <c r="AC615" i="22"/>
  <c r="AG616" i="22"/>
  <c r="AE616" i="22" s="1"/>
  <c r="AF616" i="22" s="1"/>
  <c r="AD615" i="22"/>
  <c r="AA304" i="22"/>
  <c r="AB303" i="22"/>
  <c r="AA723" i="22"/>
  <c r="AB722" i="22"/>
  <c r="AA623" i="22"/>
  <c r="AB622" i="22"/>
  <c r="B195" i="22"/>
  <c r="C194" i="22"/>
  <c r="AK721" i="22"/>
  <c r="AK622" i="22"/>
  <c r="AB392" i="21"/>
  <c r="AA393" i="21"/>
  <c r="AI285" i="21"/>
  <c r="AE285" i="21" s="1"/>
  <c r="AF285" i="21" s="1"/>
  <c r="F182" i="21" s="1"/>
  <c r="AL286" i="21"/>
  <c r="AG394" i="21"/>
  <c r="AC393" i="21"/>
  <c r="AG287" i="21"/>
  <c r="AD286" i="21"/>
  <c r="E183" i="21" s="1"/>
  <c r="AC286" i="21"/>
  <c r="D183" i="21" s="1"/>
  <c r="B180" i="20"/>
  <c r="C179" i="20"/>
  <c r="AD285" i="20"/>
  <c r="E174" i="20" s="1"/>
  <c r="AG286" i="20"/>
  <c r="AE286" i="20" s="1"/>
  <c r="AF286" i="20" s="1"/>
  <c r="F175" i="20" s="1"/>
  <c r="AC285" i="20"/>
  <c r="D174" i="20" s="1"/>
  <c r="AB520" i="19"/>
  <c r="AA521" i="19"/>
  <c r="AA417" i="19"/>
  <c r="AB416" i="19"/>
  <c r="AE416" i="19" s="1"/>
  <c r="AE731" i="19"/>
  <c r="AC732" i="19"/>
  <c r="AB732" i="19"/>
  <c r="AB312" i="19"/>
  <c r="AA313" i="19"/>
  <c r="AD733" i="19"/>
  <c r="AA734" i="19"/>
  <c r="AA627" i="19"/>
  <c r="AB626" i="19"/>
  <c r="AC626" i="19" s="1"/>
  <c r="C201" i="19"/>
  <c r="B202" i="19"/>
  <c r="AG627" i="19"/>
  <c r="AH626" i="19"/>
  <c r="AD625" i="19"/>
  <c r="AD304" i="14"/>
  <c r="E194" i="14" s="1"/>
  <c r="AG305" i="14"/>
  <c r="AC304" i="14"/>
  <c r="D194" i="14" s="1"/>
  <c r="AE304" i="14"/>
  <c r="AF304" i="14" s="1"/>
  <c r="F194" i="14" s="1"/>
  <c r="AB594" i="25"/>
  <c r="AA595" i="25"/>
  <c r="AB385" i="25"/>
  <c r="AA386" i="25"/>
  <c r="AA489" i="25"/>
  <c r="AB488" i="25"/>
  <c r="AA699" i="25"/>
  <c r="AB698" i="25"/>
  <c r="AB278" i="25"/>
  <c r="AC278" i="25" s="1"/>
  <c r="AA279" i="25"/>
  <c r="C170" i="25"/>
  <c r="B171" i="25"/>
  <c r="AG592" i="25"/>
  <c r="AD591" i="25"/>
  <c r="E167" i="25" s="1"/>
  <c r="AE591" i="25"/>
  <c r="AF591" i="25" s="1"/>
  <c r="AC591" i="25"/>
  <c r="D167" i="25" s="1"/>
  <c r="AK594" i="25"/>
  <c r="AG488" i="25"/>
  <c r="AC487" i="25"/>
  <c r="AG281" i="25"/>
  <c r="AC384" i="25"/>
  <c r="AG385" i="25"/>
  <c r="AB593" i="24"/>
  <c r="AA594" i="24"/>
  <c r="AB279" i="24"/>
  <c r="AA280" i="24"/>
  <c r="B173" i="24"/>
  <c r="C172" i="24"/>
  <c r="AK385" i="24"/>
  <c r="AC384" i="24"/>
  <c r="AG592" i="24"/>
  <c r="AE591" i="24"/>
  <c r="AF591" i="24" s="1"/>
  <c r="F167" i="24" s="1"/>
  <c r="AD591" i="24"/>
  <c r="E167" i="24" s="1"/>
  <c r="AC591" i="24"/>
  <c r="D167" i="24" s="1"/>
  <c r="C168" i="23"/>
  <c r="B169" i="23"/>
  <c r="AH384" i="24"/>
  <c r="AD383" i="24"/>
  <c r="AB380" i="23"/>
  <c r="AA381" i="23"/>
  <c r="AK279" i="24"/>
  <c r="AD278" i="24"/>
  <c r="AC278" i="24"/>
  <c r="AK700" i="25"/>
  <c r="AK412" i="14"/>
  <c r="AC411" i="14"/>
  <c r="AD411" i="14"/>
  <c r="AK595" i="24"/>
  <c r="AC404" i="22"/>
  <c r="AD404" i="22"/>
  <c r="AK416" i="19"/>
  <c r="AD415" i="19"/>
  <c r="AC415" i="19"/>
  <c r="AE302" i="22"/>
  <c r="AF302" i="22" s="1"/>
  <c r="AC725" i="26"/>
  <c r="AG726" i="26"/>
  <c r="AG698" i="25"/>
  <c r="AC697" i="25"/>
  <c r="AD697" i="25"/>
  <c r="AH488" i="25"/>
  <c r="AD487" i="25"/>
  <c r="AH489" i="24"/>
  <c r="AD488" i="24"/>
  <c r="AH484" i="23"/>
  <c r="AD483" i="23"/>
  <c r="AK393" i="21"/>
  <c r="AI392" i="21"/>
  <c r="AE392" i="21" s="1"/>
  <c r="AF392" i="21" s="1"/>
  <c r="AD392" i="21"/>
  <c r="AH279" i="25"/>
  <c r="AD278" i="25"/>
  <c r="AE278" i="25"/>
  <c r="AF278" i="25" s="1"/>
  <c r="AK726" i="26"/>
  <c r="AD725" i="26"/>
  <c r="AH379" i="23"/>
  <c r="AD378" i="23"/>
  <c r="AK289" i="20"/>
  <c r="AG379" i="23"/>
  <c r="AC378" i="23"/>
  <c r="AH290" i="27"/>
  <c r="AH384" i="25"/>
  <c r="AE384" i="25" s="1"/>
  <c r="AF384" i="25" s="1"/>
  <c r="AD383" i="25"/>
  <c r="AB290" i="12"/>
  <c r="AA291" i="12"/>
  <c r="AK492" i="25"/>
  <c r="AI405" i="22"/>
  <c r="AM406" i="22"/>
  <c r="AG405" i="22"/>
  <c r="AK382" i="23"/>
  <c r="AG418" i="14"/>
  <c r="AG287" i="24"/>
  <c r="AL304" i="22"/>
  <c r="AI303" i="22"/>
  <c r="AG303" i="22"/>
  <c r="AL413" i="22"/>
  <c r="AG488" i="23"/>
  <c r="AB397" i="12"/>
  <c r="AA398" i="12"/>
  <c r="AG388" i="24"/>
  <c r="AL620" i="26"/>
  <c r="AD619" i="26"/>
  <c r="E195" i="26" s="1"/>
  <c r="AL393" i="27"/>
  <c r="AD392" i="27"/>
  <c r="AL401" i="21"/>
  <c r="AG420" i="19"/>
  <c r="AC302" i="22"/>
  <c r="AD302" i="22"/>
  <c r="AK490" i="23"/>
  <c r="E175" i="12"/>
  <c r="AK394" i="12"/>
  <c r="AD393" i="12"/>
  <c r="AC393" i="12"/>
  <c r="AA282" i="2"/>
  <c r="AB281" i="2"/>
  <c r="C171" i="2"/>
  <c r="B172" i="2"/>
  <c r="F163" i="23"/>
  <c r="F167" i="25"/>
  <c r="AE393" i="12"/>
  <c r="AF393" i="12" s="1"/>
  <c r="AI394" i="12"/>
  <c r="AI307" i="14"/>
  <c r="AE482" i="23"/>
  <c r="AF482" i="23" s="1"/>
  <c r="AI483" i="23"/>
  <c r="AE278" i="24"/>
  <c r="AF278" i="24" s="1"/>
  <c r="AI279" i="24"/>
  <c r="AE697" i="25"/>
  <c r="AF697" i="25" s="1"/>
  <c r="AI698" i="25"/>
  <c r="AI385" i="24"/>
  <c r="AE384" i="24"/>
  <c r="AF384" i="24" s="1"/>
  <c r="F192" i="26"/>
  <c r="AE411" i="14"/>
  <c r="AF411" i="14" s="1"/>
  <c r="AI412" i="14"/>
  <c r="AE487" i="25"/>
  <c r="AF487" i="25" s="1"/>
  <c r="AI488" i="25"/>
  <c r="AI723" i="26"/>
  <c r="AE722" i="26"/>
  <c r="AF722" i="26" s="1"/>
  <c r="F197" i="19"/>
  <c r="AI385" i="25"/>
  <c r="AE377" i="23"/>
  <c r="AF377" i="23" s="1"/>
  <c r="AI378" i="23"/>
  <c r="AH281" i="2"/>
  <c r="AE309" i="19"/>
  <c r="AF309" i="19" s="1"/>
  <c r="AI310" i="19"/>
  <c r="AI282" i="25"/>
  <c r="AI618" i="26"/>
  <c r="AE617" i="26"/>
  <c r="AF617" i="26" s="1"/>
  <c r="AI280" i="2"/>
  <c r="AI274" i="23"/>
  <c r="AI617" i="22"/>
  <c r="AI392" i="27"/>
  <c r="AE391" i="27"/>
  <c r="AF391" i="27" s="1"/>
  <c r="AC278" i="2"/>
  <c r="D168" i="2" s="1"/>
  <c r="AG279" i="2"/>
  <c r="AE279" i="2" s="1"/>
  <c r="AF279" i="2" s="1"/>
  <c r="F169" i="2" s="1"/>
  <c r="AD278" i="2"/>
  <c r="E168" i="2" s="1"/>
  <c r="AI489" i="24"/>
  <c r="AE488" i="24"/>
  <c r="AF488" i="24" s="1"/>
  <c r="AI596" i="24"/>
  <c r="AI287" i="27"/>
  <c r="AI290" i="12"/>
  <c r="AI721" i="22"/>
  <c r="AI496" i="27"/>
  <c r="AE495" i="27"/>
  <c r="AF495" i="27" s="1"/>
  <c r="AG288" i="12"/>
  <c r="AE288" i="12" s="1"/>
  <c r="AF288" i="12" s="1"/>
  <c r="AC287" i="12"/>
  <c r="D175" i="12" s="1"/>
  <c r="AE287" i="12"/>
  <c r="AF287" i="12" s="1"/>
  <c r="F175" i="12" s="1"/>
  <c r="AI625" i="19"/>
  <c r="AE624" i="19"/>
  <c r="AF624" i="19" s="1"/>
  <c r="AI418" i="19"/>
  <c r="AH289" i="12"/>
  <c r="AI521" i="19"/>
  <c r="AI287" i="20"/>
  <c r="AI594" i="25"/>
  <c r="AG720" i="22" l="1"/>
  <c r="AC719" i="22"/>
  <c r="D192" i="22" s="1"/>
  <c r="AD719" i="22"/>
  <c r="E192" i="22" s="1"/>
  <c r="AE719" i="22"/>
  <c r="AF719" i="22" s="1"/>
  <c r="F192" i="22" s="1"/>
  <c r="AG310" i="19"/>
  <c r="AD309" i="19"/>
  <c r="AC309" i="19"/>
  <c r="AA275" i="23"/>
  <c r="AB274" i="23"/>
  <c r="C180" i="12"/>
  <c r="B181" i="12"/>
  <c r="AE305" i="26"/>
  <c r="AF305" i="26" s="1"/>
  <c r="C183" i="21"/>
  <c r="B184" i="21"/>
  <c r="D197" i="19"/>
  <c r="AD305" i="26"/>
  <c r="AB485" i="23"/>
  <c r="AC485" i="23" s="1"/>
  <c r="AA486" i="23"/>
  <c r="AA288" i="21"/>
  <c r="AB287" i="21"/>
  <c r="AA515" i="26"/>
  <c r="AB514" i="26"/>
  <c r="AC514" i="26" s="1"/>
  <c r="AB622" i="26"/>
  <c r="AA623" i="26"/>
  <c r="AB497" i="27"/>
  <c r="AA498" i="27"/>
  <c r="AB412" i="14"/>
  <c r="AA413" i="14"/>
  <c r="AB290" i="20"/>
  <c r="AA291" i="20"/>
  <c r="AB386" i="24"/>
  <c r="AA387" i="24"/>
  <c r="AA494" i="24"/>
  <c r="AB493" i="24"/>
  <c r="AF416" i="19"/>
  <c r="AC272" i="23"/>
  <c r="D164" i="23" s="1"/>
  <c r="AD272" i="23"/>
  <c r="E164" i="23" s="1"/>
  <c r="AG273" i="23"/>
  <c r="AE272" i="23"/>
  <c r="AF272" i="23" s="1"/>
  <c r="C198" i="14"/>
  <c r="B199" i="14"/>
  <c r="AB520" i="14"/>
  <c r="AC520" i="14" s="1"/>
  <c r="AA521" i="14"/>
  <c r="AB310" i="14"/>
  <c r="AA311" i="14"/>
  <c r="AC489" i="24"/>
  <c r="AG490" i="24"/>
  <c r="AD288" i="12"/>
  <c r="E176" i="12" s="1"/>
  <c r="AC519" i="19"/>
  <c r="D198" i="19" s="1"/>
  <c r="AD519" i="19"/>
  <c r="E198" i="19" s="1"/>
  <c r="AE519" i="19"/>
  <c r="AF519" i="19" s="1"/>
  <c r="AG520" i="19"/>
  <c r="AD520" i="19" s="1"/>
  <c r="AB395" i="27"/>
  <c r="AA396" i="27"/>
  <c r="C177" i="27"/>
  <c r="B178" i="27"/>
  <c r="AB290" i="27"/>
  <c r="AA291" i="27"/>
  <c r="AK498" i="27"/>
  <c r="AC497" i="27"/>
  <c r="AD497" i="27"/>
  <c r="AD285" i="27"/>
  <c r="E173" i="27" s="1"/>
  <c r="AC285" i="27"/>
  <c r="D173" i="27" s="1"/>
  <c r="AG286" i="27"/>
  <c r="AE285" i="27"/>
  <c r="AF285" i="27" s="1"/>
  <c r="F173" i="27" s="1"/>
  <c r="AG500" i="27"/>
  <c r="AC392" i="27"/>
  <c r="AG393" i="27"/>
  <c r="AD393" i="27" s="1"/>
  <c r="B197" i="26"/>
  <c r="C196" i="26"/>
  <c r="AA729" i="26"/>
  <c r="AB728" i="26"/>
  <c r="AA415" i="26"/>
  <c r="AB414" i="26"/>
  <c r="AA307" i="26"/>
  <c r="AB306" i="26"/>
  <c r="AE306" i="26" s="1"/>
  <c r="AF306" i="26" s="1"/>
  <c r="AI411" i="26"/>
  <c r="AL412" i="26"/>
  <c r="AG411" i="26"/>
  <c r="AE410" i="26"/>
  <c r="AF410" i="26" s="1"/>
  <c r="AC410" i="26"/>
  <c r="AD410" i="26"/>
  <c r="AM308" i="26"/>
  <c r="AI307" i="26"/>
  <c r="AG307" i="26"/>
  <c r="AD306" i="26"/>
  <c r="AC619" i="26"/>
  <c r="D195" i="26" s="1"/>
  <c r="AG620" i="26"/>
  <c r="AB514" i="22"/>
  <c r="AC514" i="22" s="1"/>
  <c r="AA515" i="22"/>
  <c r="AB304" i="22"/>
  <c r="AA305" i="22"/>
  <c r="AG617" i="22"/>
  <c r="AE617" i="22" s="1"/>
  <c r="AF617" i="22" s="1"/>
  <c r="AD616" i="22"/>
  <c r="AC616" i="22"/>
  <c r="AA407" i="22"/>
  <c r="AB406" i="22"/>
  <c r="AA624" i="22"/>
  <c r="AB623" i="22"/>
  <c r="AB723" i="22"/>
  <c r="AA724" i="22"/>
  <c r="B196" i="22"/>
  <c r="C195" i="22"/>
  <c r="AK623" i="22"/>
  <c r="AK722" i="22"/>
  <c r="AB393" i="21"/>
  <c r="AA394" i="21"/>
  <c r="AI286" i="21"/>
  <c r="AE286" i="21" s="1"/>
  <c r="AF286" i="21" s="1"/>
  <c r="F183" i="21" s="1"/>
  <c r="AL287" i="21"/>
  <c r="AD287" i="21" s="1"/>
  <c r="E184" i="21" s="1"/>
  <c r="AG395" i="21"/>
  <c r="AC394" i="21"/>
  <c r="AG288" i="21"/>
  <c r="AC287" i="21"/>
  <c r="D184" i="21" s="1"/>
  <c r="B181" i="20"/>
  <c r="C180" i="20"/>
  <c r="AC286" i="20"/>
  <c r="D175" i="20" s="1"/>
  <c r="AG287" i="20"/>
  <c r="AD286" i="20"/>
  <c r="E175" i="20" s="1"/>
  <c r="AB417" i="19"/>
  <c r="AE417" i="19" s="1"/>
  <c r="AA418" i="19"/>
  <c r="AA522" i="19"/>
  <c r="AB521" i="19"/>
  <c r="AB733" i="19"/>
  <c r="AC733" i="19"/>
  <c r="AA735" i="19"/>
  <c r="AD734" i="19"/>
  <c r="AA314" i="19"/>
  <c r="AB313" i="19"/>
  <c r="AE732" i="19"/>
  <c r="AA628" i="19"/>
  <c r="AB627" i="19"/>
  <c r="AC627" i="19" s="1"/>
  <c r="C202" i="19"/>
  <c r="B203" i="19"/>
  <c r="AG628" i="19"/>
  <c r="AH627" i="19"/>
  <c r="AD626" i="19"/>
  <c r="AG306" i="14"/>
  <c r="AC305" i="14"/>
  <c r="D195" i="14" s="1"/>
  <c r="AD305" i="14"/>
  <c r="E195" i="14" s="1"/>
  <c r="AE305" i="14"/>
  <c r="AF305" i="14" s="1"/>
  <c r="F195" i="14" s="1"/>
  <c r="AB386" i="25"/>
  <c r="AA387" i="25"/>
  <c r="AA596" i="25"/>
  <c r="AB595" i="25"/>
  <c r="AB699" i="25"/>
  <c r="AA700" i="25"/>
  <c r="AB489" i="25"/>
  <c r="AA490" i="25"/>
  <c r="AB279" i="25"/>
  <c r="AC279" i="25" s="1"/>
  <c r="AA280" i="25"/>
  <c r="C171" i="25"/>
  <c r="B172" i="25"/>
  <c r="AG593" i="25"/>
  <c r="AE592" i="25"/>
  <c r="AF592" i="25" s="1"/>
  <c r="AC592" i="25"/>
  <c r="D168" i="25" s="1"/>
  <c r="AD592" i="25"/>
  <c r="E168" i="25" s="1"/>
  <c r="AK595" i="25"/>
  <c r="AG489" i="25"/>
  <c r="AC488" i="25"/>
  <c r="AC385" i="25"/>
  <c r="AG386" i="25"/>
  <c r="AG282" i="25"/>
  <c r="AB280" i="24"/>
  <c r="AA281" i="24"/>
  <c r="AA595" i="24"/>
  <c r="AB594" i="24"/>
  <c r="C173" i="24"/>
  <c r="B174" i="24"/>
  <c r="AK386" i="24"/>
  <c r="AC385" i="24"/>
  <c r="AG593" i="24"/>
  <c r="AE592" i="24"/>
  <c r="AF592" i="24" s="1"/>
  <c r="F168" i="24" s="1"/>
  <c r="AC592" i="24"/>
  <c r="D168" i="24" s="1"/>
  <c r="AD592" i="24"/>
  <c r="E168" i="24" s="1"/>
  <c r="B170" i="23"/>
  <c r="C169" i="23"/>
  <c r="AH385" i="24"/>
  <c r="AD384" i="24"/>
  <c r="AB381" i="23"/>
  <c r="AA382" i="23"/>
  <c r="AM407" i="22"/>
  <c r="AI406" i="22"/>
  <c r="AG406" i="22"/>
  <c r="AB291" i="12"/>
  <c r="AA292" i="12"/>
  <c r="AH280" i="25"/>
  <c r="AD279" i="25"/>
  <c r="AG699" i="25"/>
  <c r="AD698" i="25"/>
  <c r="AC698" i="25"/>
  <c r="AK596" i="24"/>
  <c r="AK701" i="25"/>
  <c r="AK280" i="24"/>
  <c r="AD279" i="24"/>
  <c r="AC279" i="24"/>
  <c r="AD405" i="22"/>
  <c r="AC405" i="22"/>
  <c r="AK493" i="25"/>
  <c r="AH385" i="25"/>
  <c r="AD384" i="25"/>
  <c r="AH291" i="27"/>
  <c r="AG380" i="23"/>
  <c r="AC379" i="23"/>
  <c r="AK290" i="20"/>
  <c r="AH380" i="23"/>
  <c r="AD379" i="23"/>
  <c r="AK727" i="26"/>
  <c r="AD726" i="26"/>
  <c r="AK394" i="21"/>
  <c r="AI393" i="21"/>
  <c r="AE393" i="21" s="1"/>
  <c r="AF393" i="21" s="1"/>
  <c r="AD393" i="21"/>
  <c r="AH485" i="23"/>
  <c r="AD484" i="23"/>
  <c r="AH490" i="24"/>
  <c r="AD489" i="24"/>
  <c r="AH489" i="25"/>
  <c r="AD488" i="25"/>
  <c r="AG727" i="26"/>
  <c r="AC726" i="26"/>
  <c r="AK417" i="19"/>
  <c r="AC416" i="19"/>
  <c r="AD416" i="19"/>
  <c r="AK413" i="14"/>
  <c r="AC412" i="14"/>
  <c r="AD412" i="14"/>
  <c r="AF417" i="19"/>
  <c r="AE303" i="22"/>
  <c r="AF303" i="22" s="1"/>
  <c r="AE405" i="22"/>
  <c r="AF405" i="22" s="1"/>
  <c r="AG421" i="19"/>
  <c r="AL402" i="21"/>
  <c r="AA399" i="12"/>
  <c r="AB398" i="12"/>
  <c r="AD303" i="22"/>
  <c r="AC303" i="22"/>
  <c r="AL305" i="22"/>
  <c r="AI304" i="22"/>
  <c r="AE304" i="22" s="1"/>
  <c r="AF304" i="22" s="1"/>
  <c r="AG304" i="22"/>
  <c r="AG419" i="14"/>
  <c r="AK383" i="23"/>
  <c r="AK491" i="23"/>
  <c r="AL394" i="27"/>
  <c r="AL621" i="26"/>
  <c r="AD620" i="26"/>
  <c r="E196" i="26" s="1"/>
  <c r="AG389" i="24"/>
  <c r="AG489" i="23"/>
  <c r="AL414" i="22"/>
  <c r="AG288" i="24"/>
  <c r="AK395" i="12"/>
  <c r="AC394" i="12"/>
  <c r="AD394" i="12"/>
  <c r="AB282" i="2"/>
  <c r="AA283" i="2"/>
  <c r="B173" i="2"/>
  <c r="C172" i="2"/>
  <c r="F176" i="12"/>
  <c r="F193" i="26"/>
  <c r="F164" i="23"/>
  <c r="AI395" i="12"/>
  <c r="AE394" i="12"/>
  <c r="AF394" i="12" s="1"/>
  <c r="F168" i="25"/>
  <c r="AI308" i="14"/>
  <c r="AE488" i="25"/>
  <c r="AF488" i="25" s="1"/>
  <c r="AI489" i="25"/>
  <c r="AI699" i="25"/>
  <c r="AE698" i="25"/>
  <c r="AF698" i="25" s="1"/>
  <c r="AE385" i="24"/>
  <c r="AF385" i="24" s="1"/>
  <c r="AI386" i="24"/>
  <c r="AI484" i="23"/>
  <c r="AE483" i="23"/>
  <c r="AF483" i="23" s="1"/>
  <c r="AE723" i="26"/>
  <c r="AF723" i="26" s="1"/>
  <c r="AI724" i="26"/>
  <c r="AI413" i="14"/>
  <c r="AE412" i="14"/>
  <c r="AF412" i="14" s="1"/>
  <c r="AI280" i="24"/>
  <c r="AE279" i="24"/>
  <c r="AF279" i="24" s="1"/>
  <c r="AE287" i="20"/>
  <c r="AF287" i="20" s="1"/>
  <c r="F176" i="20" s="1"/>
  <c r="AI288" i="20"/>
  <c r="AE625" i="19"/>
  <c r="AF625" i="19" s="1"/>
  <c r="AI626" i="19"/>
  <c r="AC288" i="12"/>
  <c r="D176" i="12" s="1"/>
  <c r="AG289" i="12"/>
  <c r="AD289" i="12" s="1"/>
  <c r="AE618" i="26"/>
  <c r="AF618" i="26" s="1"/>
  <c r="AI619" i="26"/>
  <c r="AH282" i="2"/>
  <c r="AI522" i="19"/>
  <c r="AI393" i="27"/>
  <c r="AE392" i="27"/>
  <c r="AF392" i="27" s="1"/>
  <c r="AI497" i="27"/>
  <c r="AE496" i="27"/>
  <c r="AF496" i="27" s="1"/>
  <c r="AI291" i="12"/>
  <c r="AE378" i="23"/>
  <c r="AF378" i="23" s="1"/>
  <c r="AI379" i="23"/>
  <c r="AH290" i="12"/>
  <c r="AI288" i="27"/>
  <c r="AE489" i="24"/>
  <c r="AF489" i="24" s="1"/>
  <c r="AI490" i="24"/>
  <c r="AI275" i="23"/>
  <c r="AI597" i="24"/>
  <c r="AI618" i="22"/>
  <c r="AI722" i="22"/>
  <c r="AE310" i="19"/>
  <c r="AF310" i="19" s="1"/>
  <c r="AI311" i="19"/>
  <c r="AI283" i="25"/>
  <c r="AI595" i="25"/>
  <c r="AI419" i="19"/>
  <c r="AG280" i="2"/>
  <c r="AE280" i="2" s="1"/>
  <c r="AF280" i="2" s="1"/>
  <c r="F170" i="2" s="1"/>
  <c r="AC279" i="2"/>
  <c r="D169" i="2" s="1"/>
  <c r="AD279" i="2"/>
  <c r="E169" i="2" s="1"/>
  <c r="AI281" i="2"/>
  <c r="F198" i="19"/>
  <c r="AI386" i="25"/>
  <c r="AE385" i="25"/>
  <c r="AF385" i="25" s="1"/>
  <c r="AG721" i="22" l="1"/>
  <c r="AC720" i="22"/>
  <c r="D193" i="22" s="1"/>
  <c r="AD720" i="22"/>
  <c r="AE720" i="22"/>
  <c r="AF720" i="22" s="1"/>
  <c r="F193" i="22" s="1"/>
  <c r="E193" i="22"/>
  <c r="C184" i="21"/>
  <c r="B185" i="21"/>
  <c r="AA276" i="23"/>
  <c r="AB275" i="23"/>
  <c r="AB288" i="21"/>
  <c r="AD288" i="21" s="1"/>
  <c r="E185" i="21" s="1"/>
  <c r="AA289" i="21"/>
  <c r="AB486" i="23"/>
  <c r="AC486" i="23" s="1"/>
  <c r="AA487" i="23"/>
  <c r="B182" i="12"/>
  <c r="C181" i="12"/>
  <c r="AC310" i="19"/>
  <c r="AD310" i="19"/>
  <c r="E199" i="19" s="1"/>
  <c r="AG311" i="19"/>
  <c r="AA388" i="24"/>
  <c r="AB387" i="24"/>
  <c r="AB291" i="20"/>
  <c r="AA292" i="20"/>
  <c r="AA414" i="14"/>
  <c r="AB413" i="14"/>
  <c r="AA499" i="27"/>
  <c r="AB498" i="27"/>
  <c r="AB623" i="26"/>
  <c r="AA624" i="26"/>
  <c r="AB494" i="24"/>
  <c r="AA495" i="24"/>
  <c r="AB515" i="26"/>
  <c r="AC515" i="26" s="1"/>
  <c r="AA516" i="26"/>
  <c r="AD273" i="23"/>
  <c r="E165" i="23" s="1"/>
  <c r="AC273" i="23"/>
  <c r="D165" i="23" s="1"/>
  <c r="AG274" i="23"/>
  <c r="AE273" i="23"/>
  <c r="AF273" i="23" s="1"/>
  <c r="AA312" i="14"/>
  <c r="AB311" i="14"/>
  <c r="AB521" i="14"/>
  <c r="AC521" i="14" s="1"/>
  <c r="AA522" i="14"/>
  <c r="B200" i="14"/>
  <c r="C199" i="14"/>
  <c r="AC490" i="24"/>
  <c r="AG491" i="24"/>
  <c r="AC520" i="19"/>
  <c r="AG521" i="19"/>
  <c r="AE520" i="19"/>
  <c r="AF520" i="19" s="1"/>
  <c r="E177" i="12"/>
  <c r="AE279" i="25"/>
  <c r="AF279" i="25" s="1"/>
  <c r="AA397" i="27"/>
  <c r="AB396" i="27"/>
  <c r="C178" i="27"/>
  <c r="B179" i="27"/>
  <c r="AB291" i="27"/>
  <c r="AA292" i="27"/>
  <c r="AK499" i="27"/>
  <c r="AD498" i="27"/>
  <c r="AC498" i="27"/>
  <c r="AD286" i="27"/>
  <c r="E174" i="27" s="1"/>
  <c r="AG287" i="27"/>
  <c r="AC286" i="27"/>
  <c r="D174" i="27" s="1"/>
  <c r="AE286" i="27"/>
  <c r="AF286" i="27" s="1"/>
  <c r="F174" i="27" s="1"/>
  <c r="AC393" i="27"/>
  <c r="AG394" i="27"/>
  <c r="AG501" i="27"/>
  <c r="C197" i="26"/>
  <c r="B198" i="26"/>
  <c r="AC306" i="26"/>
  <c r="AB307" i="26"/>
  <c r="AC307" i="26" s="1"/>
  <c r="AA308" i="26"/>
  <c r="AB415" i="26"/>
  <c r="AA416" i="26"/>
  <c r="AA730" i="26"/>
  <c r="AB729" i="26"/>
  <c r="AE307" i="26"/>
  <c r="AF307" i="26" s="1"/>
  <c r="AC411" i="26"/>
  <c r="AD411" i="26"/>
  <c r="AE411" i="26"/>
  <c r="AF411" i="26" s="1"/>
  <c r="AI412" i="26"/>
  <c r="AL413" i="26"/>
  <c r="AG412" i="26"/>
  <c r="AG621" i="26"/>
  <c r="AD621" i="26" s="1"/>
  <c r="AC620" i="26"/>
  <c r="D196" i="26" s="1"/>
  <c r="AG308" i="26"/>
  <c r="AM309" i="26"/>
  <c r="AI308" i="26"/>
  <c r="AC617" i="22"/>
  <c r="AG618" i="22"/>
  <c r="AE618" i="22" s="1"/>
  <c r="AF618" i="22" s="1"/>
  <c r="AD617" i="22"/>
  <c r="AB407" i="22"/>
  <c r="AA408" i="22"/>
  <c r="AB305" i="22"/>
  <c r="AA306" i="22"/>
  <c r="AB515" i="22"/>
  <c r="AC515" i="22" s="1"/>
  <c r="AA516" i="22"/>
  <c r="AB624" i="22"/>
  <c r="AA625" i="22"/>
  <c r="AB724" i="22"/>
  <c r="AA725" i="22"/>
  <c r="C196" i="22"/>
  <c r="B197" i="22"/>
  <c r="AK624" i="22"/>
  <c r="AE406" i="22"/>
  <c r="AF406" i="22" s="1"/>
  <c r="AK723" i="22"/>
  <c r="AA395" i="21"/>
  <c r="AB394" i="21"/>
  <c r="AL288" i="21"/>
  <c r="AI287" i="21"/>
  <c r="AE287" i="21" s="1"/>
  <c r="AF287" i="21" s="1"/>
  <c r="F184" i="21" s="1"/>
  <c r="AC288" i="21"/>
  <c r="D185" i="21" s="1"/>
  <c r="AG289" i="21"/>
  <c r="AC395" i="21"/>
  <c r="AG396" i="21"/>
  <c r="B182" i="20"/>
  <c r="C181" i="20"/>
  <c r="AG288" i="20"/>
  <c r="AD287" i="20"/>
  <c r="E176" i="20" s="1"/>
  <c r="AC287" i="20"/>
  <c r="D176" i="20" s="1"/>
  <c r="AA523" i="19"/>
  <c r="AB522" i="19"/>
  <c r="AA419" i="19"/>
  <c r="AB418" i="19"/>
  <c r="AE418" i="19" s="1"/>
  <c r="AA315" i="19"/>
  <c r="AB314" i="19"/>
  <c r="AD735" i="19"/>
  <c r="AA736" i="19"/>
  <c r="AE733" i="19"/>
  <c r="AC734" i="19"/>
  <c r="AB734" i="19"/>
  <c r="AB628" i="19"/>
  <c r="AC628" i="19" s="1"/>
  <c r="AA629" i="19"/>
  <c r="C203" i="19"/>
  <c r="B204" i="19"/>
  <c r="AG629" i="19"/>
  <c r="AH628" i="19"/>
  <c r="AD627" i="19"/>
  <c r="AG307" i="14"/>
  <c r="AD306" i="14"/>
  <c r="E196" i="14" s="1"/>
  <c r="AC306" i="14"/>
  <c r="D196" i="14" s="1"/>
  <c r="AE306" i="14"/>
  <c r="AF306" i="14" s="1"/>
  <c r="F196" i="14" s="1"/>
  <c r="AB596" i="25"/>
  <c r="AA597" i="25"/>
  <c r="AA388" i="25"/>
  <c r="AB387" i="25"/>
  <c r="AB280" i="25"/>
  <c r="AC280" i="25" s="1"/>
  <c r="AA281" i="25"/>
  <c r="AA491" i="25"/>
  <c r="AB490" i="25"/>
  <c r="AA701" i="25"/>
  <c r="AB700" i="25"/>
  <c r="C172" i="25"/>
  <c r="B173" i="25"/>
  <c r="AG594" i="25"/>
  <c r="AD593" i="25"/>
  <c r="AC593" i="25"/>
  <c r="D169" i="25" s="1"/>
  <c r="AE593" i="25"/>
  <c r="AF593" i="25" s="1"/>
  <c r="F169" i="25" s="1"/>
  <c r="AK596" i="25"/>
  <c r="E169" i="25"/>
  <c r="AG490" i="25"/>
  <c r="AC489" i="25"/>
  <c r="AG283" i="25"/>
  <c r="AC386" i="25"/>
  <c r="AG387" i="25"/>
  <c r="AB595" i="24"/>
  <c r="AA596" i="24"/>
  <c r="AB281" i="24"/>
  <c r="AA282" i="24"/>
  <c r="C174" i="24"/>
  <c r="B175" i="24"/>
  <c r="AK387" i="24"/>
  <c r="AC386" i="24"/>
  <c r="AG594" i="24"/>
  <c r="AE593" i="24"/>
  <c r="AF593" i="24" s="1"/>
  <c r="F169" i="24" s="1"/>
  <c r="AC593" i="24"/>
  <c r="D169" i="24" s="1"/>
  <c r="AD593" i="24"/>
  <c r="E169" i="24" s="1"/>
  <c r="C170" i="23"/>
  <c r="B171" i="23"/>
  <c r="AH386" i="24"/>
  <c r="AD385" i="24"/>
  <c r="AB382" i="23"/>
  <c r="AA383" i="23"/>
  <c r="AK418" i="19"/>
  <c r="AD417" i="19"/>
  <c r="AC417" i="19"/>
  <c r="AG728" i="26"/>
  <c r="AC727" i="26"/>
  <c r="AH490" i="25"/>
  <c r="AD489" i="25"/>
  <c r="AH491" i="24"/>
  <c r="AD490" i="24"/>
  <c r="AH486" i="23"/>
  <c r="AD485" i="23"/>
  <c r="AK494" i="25"/>
  <c r="AK702" i="25"/>
  <c r="AG700" i="25"/>
  <c r="AD699" i="25"/>
  <c r="AC699" i="25"/>
  <c r="AB292" i="12"/>
  <c r="AA293" i="12"/>
  <c r="AC406" i="22"/>
  <c r="AD406" i="22"/>
  <c r="AM408" i="22"/>
  <c r="AG407" i="22"/>
  <c r="AI407" i="22"/>
  <c r="AK414" i="14"/>
  <c r="AC413" i="14"/>
  <c r="AD413" i="14"/>
  <c r="AD394" i="21"/>
  <c r="AK395" i="21"/>
  <c r="AI394" i="21"/>
  <c r="AE394" i="21" s="1"/>
  <c r="AF394" i="21" s="1"/>
  <c r="AK728" i="26"/>
  <c r="AD727" i="26"/>
  <c r="AH381" i="23"/>
  <c r="AD380" i="23"/>
  <c r="AK291" i="20"/>
  <c r="AG381" i="23"/>
  <c r="AC380" i="23"/>
  <c r="AH292" i="27"/>
  <c r="AH386" i="25"/>
  <c r="AE386" i="25" s="1"/>
  <c r="AF386" i="25" s="1"/>
  <c r="AD385" i="25"/>
  <c r="AK281" i="24"/>
  <c r="AD280" i="24"/>
  <c r="AC280" i="24"/>
  <c r="AK597" i="24"/>
  <c r="AH281" i="25"/>
  <c r="AD280" i="25"/>
  <c r="AE280" i="25"/>
  <c r="AF280" i="25" s="1"/>
  <c r="AG289" i="24"/>
  <c r="AL415" i="22"/>
  <c r="AG390" i="24"/>
  <c r="AK492" i="23"/>
  <c r="AK384" i="23"/>
  <c r="AC304" i="22"/>
  <c r="AD304" i="22"/>
  <c r="AL306" i="22"/>
  <c r="AI305" i="22"/>
  <c r="AG305" i="22"/>
  <c r="AL403" i="21"/>
  <c r="AG490" i="23"/>
  <c r="AL622" i="26"/>
  <c r="AL395" i="27"/>
  <c r="AD394" i="27"/>
  <c r="AG420" i="14"/>
  <c r="AB399" i="12"/>
  <c r="AA400" i="12"/>
  <c r="AG422" i="19"/>
  <c r="AK396" i="12"/>
  <c r="AC395" i="12"/>
  <c r="AD395" i="12"/>
  <c r="AB283" i="2"/>
  <c r="AA284" i="2"/>
  <c r="C173" i="2"/>
  <c r="B174" i="2"/>
  <c r="F165" i="23"/>
  <c r="F199" i="19"/>
  <c r="AI396" i="12"/>
  <c r="AE395" i="12"/>
  <c r="AF395" i="12" s="1"/>
  <c r="F194" i="26"/>
  <c r="AE386" i="24"/>
  <c r="AF386" i="24" s="1"/>
  <c r="AI387" i="24"/>
  <c r="AI414" i="14"/>
  <c r="AE413" i="14"/>
  <c r="AF413" i="14" s="1"/>
  <c r="AI725" i="26"/>
  <c r="AE724" i="26"/>
  <c r="AF724" i="26" s="1"/>
  <c r="AI490" i="25"/>
  <c r="AE489" i="25"/>
  <c r="AF489" i="25" s="1"/>
  <c r="AE280" i="24"/>
  <c r="AF280" i="24" s="1"/>
  <c r="AI281" i="24"/>
  <c r="AI485" i="23"/>
  <c r="AE484" i="23"/>
  <c r="AF484" i="23" s="1"/>
  <c r="AE699" i="25"/>
  <c r="AF699" i="25" s="1"/>
  <c r="AI700" i="25"/>
  <c r="AI309" i="14"/>
  <c r="AI282" i="2"/>
  <c r="AI284" i="25"/>
  <c r="AI723" i="22"/>
  <c r="AI598" i="24"/>
  <c r="AE490" i="24"/>
  <c r="AF490" i="24" s="1"/>
  <c r="AI491" i="24"/>
  <c r="AI292" i="12"/>
  <c r="AI596" i="25"/>
  <c r="AI420" i="19"/>
  <c r="AI312" i="19"/>
  <c r="AE311" i="19"/>
  <c r="AF311" i="19" s="1"/>
  <c r="AI289" i="27"/>
  <c r="AH283" i="2"/>
  <c r="AE626" i="19"/>
  <c r="AF626" i="19" s="1"/>
  <c r="AI627" i="19"/>
  <c r="AI387" i="25"/>
  <c r="AE393" i="27"/>
  <c r="AF393" i="27" s="1"/>
  <c r="AI394" i="27"/>
  <c r="AE619" i="26"/>
  <c r="AF619" i="26" s="1"/>
  <c r="AI620" i="26"/>
  <c r="AI380" i="23"/>
  <c r="AE379" i="23"/>
  <c r="AF379" i="23" s="1"/>
  <c r="AI523" i="19"/>
  <c r="AC289" i="12"/>
  <c r="D177" i="12" s="1"/>
  <c r="AG290" i="12"/>
  <c r="AD290" i="12" s="1"/>
  <c r="AE289" i="12"/>
  <c r="AF289" i="12" s="1"/>
  <c r="F177" i="12" s="1"/>
  <c r="AG281" i="2"/>
  <c r="AE281" i="2" s="1"/>
  <c r="AF281" i="2" s="1"/>
  <c r="F171" i="2" s="1"/>
  <c r="AC280" i="2"/>
  <c r="D170" i="2" s="1"/>
  <c r="AD280" i="2"/>
  <c r="E170" i="2" s="1"/>
  <c r="AI619" i="22"/>
  <c r="AI276" i="23"/>
  <c r="AH291" i="12"/>
  <c r="AI498" i="27"/>
  <c r="AE497" i="27"/>
  <c r="AF497" i="27" s="1"/>
  <c r="AI289" i="20"/>
  <c r="AE288" i="20"/>
  <c r="AF288" i="20" s="1"/>
  <c r="F177" i="20" s="1"/>
  <c r="AG722" i="22" l="1"/>
  <c r="AC721" i="22"/>
  <c r="D194" i="22" s="1"/>
  <c r="AD721" i="22"/>
  <c r="E194" i="22" s="1"/>
  <c r="AE721" i="22"/>
  <c r="AF721" i="22" s="1"/>
  <c r="F194" i="22" s="1"/>
  <c r="AF418" i="19"/>
  <c r="C182" i="12"/>
  <c r="B183" i="12"/>
  <c r="AB487" i="23"/>
  <c r="AC487" i="23" s="1"/>
  <c r="AA488" i="23"/>
  <c r="AD311" i="19"/>
  <c r="AG312" i="19"/>
  <c r="AC311" i="19"/>
  <c r="AA277" i="23"/>
  <c r="AB276" i="23"/>
  <c r="D199" i="19"/>
  <c r="B186" i="21"/>
  <c r="C185" i="21"/>
  <c r="AA290" i="21"/>
  <c r="AB289" i="21"/>
  <c r="E178" i="12"/>
  <c r="AD307" i="26"/>
  <c r="AA517" i="26"/>
  <c r="AB516" i="26"/>
  <c r="AC516" i="26" s="1"/>
  <c r="AB495" i="24"/>
  <c r="AA496" i="24"/>
  <c r="AA625" i="26"/>
  <c r="AB624" i="26"/>
  <c r="AB292" i="20"/>
  <c r="AA293" i="20"/>
  <c r="AA500" i="27"/>
  <c r="AB499" i="27"/>
  <c r="AC499" i="27" s="1"/>
  <c r="AA415" i="14"/>
  <c r="AB414" i="14"/>
  <c r="AA389" i="24"/>
  <c r="AB388" i="24"/>
  <c r="AG275" i="23"/>
  <c r="AD274" i="23"/>
  <c r="E166" i="23" s="1"/>
  <c r="AC274" i="23"/>
  <c r="D166" i="23" s="1"/>
  <c r="AE274" i="23"/>
  <c r="AF274" i="23" s="1"/>
  <c r="B201" i="14"/>
  <c r="C200" i="14"/>
  <c r="AB312" i="14"/>
  <c r="AA313" i="14"/>
  <c r="AA523" i="14"/>
  <c r="AB522" i="14"/>
  <c r="AC522" i="14" s="1"/>
  <c r="AC491" i="24"/>
  <c r="AG492" i="24"/>
  <c r="E197" i="26"/>
  <c r="AG522" i="19"/>
  <c r="AD521" i="19"/>
  <c r="E200" i="19" s="1"/>
  <c r="AC521" i="19"/>
  <c r="D200" i="19" s="1"/>
  <c r="AE521" i="19"/>
  <c r="AF521" i="19" s="1"/>
  <c r="AB397" i="27"/>
  <c r="AA398" i="27"/>
  <c r="C179" i="27"/>
  <c r="B180" i="27"/>
  <c r="AB292" i="27"/>
  <c r="AA293" i="27"/>
  <c r="AC287" i="27"/>
  <c r="D175" i="27" s="1"/>
  <c r="AD287" i="27"/>
  <c r="E175" i="27" s="1"/>
  <c r="AG288" i="27"/>
  <c r="AE287" i="27"/>
  <c r="AF287" i="27" s="1"/>
  <c r="F175" i="27" s="1"/>
  <c r="AK500" i="27"/>
  <c r="AG502" i="27"/>
  <c r="AG395" i="27"/>
  <c r="AD395" i="27" s="1"/>
  <c r="AC394" i="27"/>
  <c r="C198" i="26"/>
  <c r="B199" i="26"/>
  <c r="AB730" i="26"/>
  <c r="AA731" i="26"/>
  <c r="AA417" i="26"/>
  <c r="AB416" i="26"/>
  <c r="AA309" i="26"/>
  <c r="AB308" i="26"/>
  <c r="AE308" i="26" s="1"/>
  <c r="AF308" i="26" s="1"/>
  <c r="AG413" i="26"/>
  <c r="AI413" i="26"/>
  <c r="AL414" i="26"/>
  <c r="AD412" i="26"/>
  <c r="AC412" i="26"/>
  <c r="AE412" i="26"/>
  <c r="AF412" i="26" s="1"/>
  <c r="AC621" i="26"/>
  <c r="D197" i="26" s="1"/>
  <c r="AG622" i="26"/>
  <c r="AD622" i="26" s="1"/>
  <c r="AG309" i="26"/>
  <c r="AI309" i="26"/>
  <c r="AM310" i="26"/>
  <c r="AB516" i="22"/>
  <c r="AC516" i="22" s="1"/>
  <c r="AA517" i="22"/>
  <c r="AB306" i="22"/>
  <c r="AA307" i="22"/>
  <c r="AB408" i="22"/>
  <c r="AA409" i="22"/>
  <c r="AC618" i="22"/>
  <c r="AG619" i="22"/>
  <c r="AD618" i="22"/>
  <c r="AA726" i="22"/>
  <c r="AB725" i="22"/>
  <c r="AA626" i="22"/>
  <c r="AB625" i="22"/>
  <c r="B198" i="22"/>
  <c r="C197" i="22"/>
  <c r="AE407" i="22"/>
  <c r="AF407" i="22" s="1"/>
  <c r="AK724" i="22"/>
  <c r="AK625" i="22"/>
  <c r="AA396" i="21"/>
  <c r="AB395" i="21"/>
  <c r="AD395" i="21" s="1"/>
  <c r="AL289" i="21"/>
  <c r="AI288" i="21"/>
  <c r="AE288" i="21" s="1"/>
  <c r="AF288" i="21" s="1"/>
  <c r="F185" i="21" s="1"/>
  <c r="AG397" i="21"/>
  <c r="AC396" i="21"/>
  <c r="AD289" i="21"/>
  <c r="E186" i="21" s="1"/>
  <c r="AC289" i="21"/>
  <c r="D186" i="21" s="1"/>
  <c r="AG290" i="21"/>
  <c r="B183" i="20"/>
  <c r="C182" i="20"/>
  <c r="AC288" i="20"/>
  <c r="D177" i="20" s="1"/>
  <c r="AG289" i="20"/>
  <c r="AD288" i="20"/>
  <c r="E177" i="20" s="1"/>
  <c r="AB419" i="19"/>
  <c r="AE419" i="19" s="1"/>
  <c r="AA420" i="19"/>
  <c r="AB523" i="19"/>
  <c r="AA524" i="19"/>
  <c r="AB735" i="19"/>
  <c r="AC735" i="19"/>
  <c r="AA316" i="19"/>
  <c r="AB315" i="19"/>
  <c r="AE734" i="19"/>
  <c r="AA737" i="19"/>
  <c r="AD736" i="19"/>
  <c r="B205" i="19"/>
  <c r="C204" i="19"/>
  <c r="AA630" i="19"/>
  <c r="AB629" i="19"/>
  <c r="AC629" i="19" s="1"/>
  <c r="AG630" i="19"/>
  <c r="AH629" i="19"/>
  <c r="AD628" i="19"/>
  <c r="AC307" i="14"/>
  <c r="D197" i="14" s="1"/>
  <c r="AD307" i="14"/>
  <c r="E197" i="14" s="1"/>
  <c r="AG308" i="14"/>
  <c r="AE307" i="14"/>
  <c r="AF307" i="14" s="1"/>
  <c r="F197" i="14" s="1"/>
  <c r="AB388" i="25"/>
  <c r="AA389" i="25"/>
  <c r="AB597" i="25"/>
  <c r="AA598" i="25"/>
  <c r="AB701" i="25"/>
  <c r="AA702" i="25"/>
  <c r="AB491" i="25"/>
  <c r="AA492" i="25"/>
  <c r="AB281" i="25"/>
  <c r="AC281" i="25" s="1"/>
  <c r="AA282" i="25"/>
  <c r="B174" i="25"/>
  <c r="C173" i="25"/>
  <c r="AG595" i="25"/>
  <c r="AC594" i="25"/>
  <c r="AD594" i="25"/>
  <c r="AE594" i="25"/>
  <c r="AF594" i="25" s="1"/>
  <c r="F170" i="25" s="1"/>
  <c r="AK597" i="25"/>
  <c r="D170" i="25"/>
  <c r="E170" i="25"/>
  <c r="AG491" i="25"/>
  <c r="AC490" i="25"/>
  <c r="AG284" i="25"/>
  <c r="AC387" i="25"/>
  <c r="AG388" i="25"/>
  <c r="AB282" i="24"/>
  <c r="AA283" i="24"/>
  <c r="AA597" i="24"/>
  <c r="AB596" i="24"/>
  <c r="B176" i="24"/>
  <c r="C175" i="24"/>
  <c r="AK388" i="24"/>
  <c r="AC387" i="24"/>
  <c r="AG595" i="24"/>
  <c r="AE594" i="24"/>
  <c r="AF594" i="24" s="1"/>
  <c r="F170" i="24" s="1"/>
  <c r="AD594" i="24"/>
  <c r="E170" i="24" s="1"/>
  <c r="AC594" i="24"/>
  <c r="D170" i="24" s="1"/>
  <c r="B172" i="23"/>
  <c r="C171" i="23"/>
  <c r="AH387" i="24"/>
  <c r="AD386" i="24"/>
  <c r="AB383" i="23"/>
  <c r="AA384" i="23"/>
  <c r="AK598" i="24"/>
  <c r="AH387" i="25"/>
  <c r="AD386" i="25"/>
  <c r="AH293" i="27"/>
  <c r="AG382" i="23"/>
  <c r="AC381" i="23"/>
  <c r="AK292" i="20"/>
  <c r="AH382" i="23"/>
  <c r="AD381" i="23"/>
  <c r="AK729" i="26"/>
  <c r="AD728" i="26"/>
  <c r="AK396" i="21"/>
  <c r="AI395" i="21"/>
  <c r="AE395" i="21" s="1"/>
  <c r="AF395" i="21" s="1"/>
  <c r="AK415" i="14"/>
  <c r="AC414" i="14"/>
  <c r="AD414" i="14"/>
  <c r="AC407" i="22"/>
  <c r="AD407" i="22"/>
  <c r="AA294" i="12"/>
  <c r="AB293" i="12"/>
  <c r="AG701" i="25"/>
  <c r="AC700" i="25"/>
  <c r="AD700" i="25"/>
  <c r="AK495" i="25"/>
  <c r="AH487" i="23"/>
  <c r="AD486" i="23"/>
  <c r="AH492" i="24"/>
  <c r="AD491" i="24"/>
  <c r="AH491" i="25"/>
  <c r="AD490" i="25"/>
  <c r="AG729" i="26"/>
  <c r="AC728" i="26"/>
  <c r="AH282" i="25"/>
  <c r="AD281" i="25"/>
  <c r="AE281" i="25"/>
  <c r="AF281" i="25" s="1"/>
  <c r="AK282" i="24"/>
  <c r="AD281" i="24"/>
  <c r="AC281" i="24"/>
  <c r="AI408" i="22"/>
  <c r="AM409" i="22"/>
  <c r="AG408" i="22"/>
  <c r="AK703" i="25"/>
  <c r="AK419" i="19"/>
  <c r="AD418" i="19"/>
  <c r="AC418" i="19"/>
  <c r="AB400" i="12"/>
  <c r="AA401" i="12"/>
  <c r="AG421" i="14"/>
  <c r="AL396" i="27"/>
  <c r="AL623" i="26"/>
  <c r="AD305" i="22"/>
  <c r="AC305" i="22"/>
  <c r="AL307" i="22"/>
  <c r="AI306" i="22"/>
  <c r="AG306" i="22"/>
  <c r="AG290" i="24"/>
  <c r="AG423" i="19"/>
  <c r="AG491" i="23"/>
  <c r="AL404" i="21"/>
  <c r="AK385" i="23"/>
  <c r="AK493" i="23"/>
  <c r="AG391" i="24"/>
  <c r="AL416" i="22"/>
  <c r="AE305" i="22"/>
  <c r="AF305" i="22" s="1"/>
  <c r="AK397" i="12"/>
  <c r="AD396" i="12"/>
  <c r="AC396" i="12"/>
  <c r="AB284" i="2"/>
  <c r="AA285" i="2"/>
  <c r="C174" i="2"/>
  <c r="B175" i="2"/>
  <c r="F200" i="19"/>
  <c r="F166" i="23"/>
  <c r="AI397" i="12"/>
  <c r="AE396" i="12"/>
  <c r="AF396" i="12" s="1"/>
  <c r="AI310" i="14"/>
  <c r="AI491" i="25"/>
  <c r="AE490" i="25"/>
  <c r="AF490" i="25" s="1"/>
  <c r="AI486" i="23"/>
  <c r="AE485" i="23"/>
  <c r="AF485" i="23" s="1"/>
  <c r="AI415" i="14"/>
  <c r="AE414" i="14"/>
  <c r="AF414" i="14" s="1"/>
  <c r="AI701" i="25"/>
  <c r="AE700" i="25"/>
  <c r="AF700" i="25" s="1"/>
  <c r="AE725" i="26"/>
  <c r="AF725" i="26" s="1"/>
  <c r="AI726" i="26"/>
  <c r="F195" i="26"/>
  <c r="AE281" i="24"/>
  <c r="AF281" i="24" s="1"/>
  <c r="AI282" i="24"/>
  <c r="AE387" i="24"/>
  <c r="AF387" i="24" s="1"/>
  <c r="AI388" i="24"/>
  <c r="AI599" i="24"/>
  <c r="AH292" i="12"/>
  <c r="AI620" i="22"/>
  <c r="AE619" i="22"/>
  <c r="AF619" i="22" s="1"/>
  <c r="AE312" i="19"/>
  <c r="AF312" i="19" s="1"/>
  <c r="AI313" i="19"/>
  <c r="AH284" i="2"/>
  <c r="AI597" i="25"/>
  <c r="AI381" i="23"/>
  <c r="AE380" i="23"/>
  <c r="AF380" i="23" s="1"/>
  <c r="AI293" i="12"/>
  <c r="AE627" i="19"/>
  <c r="AF627" i="19" s="1"/>
  <c r="AI628" i="19"/>
  <c r="AI724" i="22"/>
  <c r="AI421" i="19"/>
  <c r="AI285" i="25"/>
  <c r="AI492" i="24"/>
  <c r="AE491" i="24"/>
  <c r="AF491" i="24" s="1"/>
  <c r="AE498" i="27"/>
  <c r="AF498" i="27" s="1"/>
  <c r="AI499" i="27"/>
  <c r="AG291" i="12"/>
  <c r="AD291" i="12" s="1"/>
  <c r="AC290" i="12"/>
  <c r="D178" i="12" s="1"/>
  <c r="AE290" i="12"/>
  <c r="AF290" i="12" s="1"/>
  <c r="F178" i="12" s="1"/>
  <c r="AE394" i="27"/>
  <c r="AF394" i="27" s="1"/>
  <c r="AI395" i="27"/>
  <c r="AI524" i="19"/>
  <c r="AI277" i="23"/>
  <c r="AI290" i="20"/>
  <c r="AE289" i="20"/>
  <c r="AF289" i="20" s="1"/>
  <c r="F178" i="20" s="1"/>
  <c r="AC281" i="2"/>
  <c r="D171" i="2" s="1"/>
  <c r="AG282" i="2"/>
  <c r="AD281" i="2"/>
  <c r="E171" i="2" s="1"/>
  <c r="AE387" i="25"/>
  <c r="AF387" i="25" s="1"/>
  <c r="AI388" i="25"/>
  <c r="AI621" i="26"/>
  <c r="AE620" i="26"/>
  <c r="AF620" i="26" s="1"/>
  <c r="AI290" i="27"/>
  <c r="AI283" i="2"/>
  <c r="AG723" i="22" l="1"/>
  <c r="AC722" i="22"/>
  <c r="D195" i="22" s="1"/>
  <c r="AD722" i="22"/>
  <c r="E195" i="22" s="1"/>
  <c r="AE722" i="22"/>
  <c r="AF722" i="22" s="1"/>
  <c r="F195" i="22" s="1"/>
  <c r="B187" i="21"/>
  <c r="C186" i="21"/>
  <c r="AA489" i="23"/>
  <c r="AB488" i="23"/>
  <c r="AC488" i="23" s="1"/>
  <c r="AD499" i="27"/>
  <c r="AA278" i="23"/>
  <c r="AB277" i="23"/>
  <c r="B184" i="12"/>
  <c r="C183" i="12"/>
  <c r="AB290" i="21"/>
  <c r="AA291" i="21"/>
  <c r="AG313" i="19"/>
  <c r="AD312" i="19"/>
  <c r="AC312" i="19"/>
  <c r="AA294" i="20"/>
  <c r="AB293" i="20"/>
  <c r="AA497" i="24"/>
  <c r="AB496" i="24"/>
  <c r="AB389" i="24"/>
  <c r="AA390" i="24"/>
  <c r="AB415" i="14"/>
  <c r="AA416" i="14"/>
  <c r="AA501" i="27"/>
  <c r="AB500" i="27"/>
  <c r="AB625" i="26"/>
  <c r="AA626" i="26"/>
  <c r="AB517" i="26"/>
  <c r="AC517" i="26" s="1"/>
  <c r="AA518" i="26"/>
  <c r="AF419" i="19"/>
  <c r="AG276" i="23"/>
  <c r="AC275" i="23"/>
  <c r="D167" i="23" s="1"/>
  <c r="AD275" i="23"/>
  <c r="E167" i="23" s="1"/>
  <c r="AE275" i="23"/>
  <c r="AF275" i="23" s="1"/>
  <c r="AB523" i="14"/>
  <c r="AC523" i="14" s="1"/>
  <c r="AA524" i="14"/>
  <c r="B202" i="14"/>
  <c r="C201" i="14"/>
  <c r="AA314" i="14"/>
  <c r="AB313" i="14"/>
  <c r="AC492" i="24"/>
  <c r="AG493" i="24"/>
  <c r="AD522" i="19"/>
  <c r="AG523" i="19"/>
  <c r="AD523" i="19" s="1"/>
  <c r="AE522" i="19"/>
  <c r="AF522" i="19" s="1"/>
  <c r="F201" i="19" s="1"/>
  <c r="AC522" i="19"/>
  <c r="D201" i="19" s="1"/>
  <c r="AB398" i="27"/>
  <c r="AA399" i="27"/>
  <c r="C180" i="27"/>
  <c r="B181" i="27"/>
  <c r="AA294" i="27"/>
  <c r="AB293" i="27"/>
  <c r="AK501" i="27"/>
  <c r="AD500" i="27"/>
  <c r="AC500" i="27"/>
  <c r="AG289" i="27"/>
  <c r="AD288" i="27"/>
  <c r="E176" i="27" s="1"/>
  <c r="AC288" i="27"/>
  <c r="D176" i="27" s="1"/>
  <c r="AE288" i="27"/>
  <c r="AF288" i="27" s="1"/>
  <c r="F176" i="27" s="1"/>
  <c r="AG396" i="27"/>
  <c r="AD396" i="27" s="1"/>
  <c r="AC395" i="27"/>
  <c r="AG503" i="27"/>
  <c r="E198" i="26"/>
  <c r="AD308" i="26"/>
  <c r="AC308" i="26"/>
  <c r="B200" i="26"/>
  <c r="C199" i="26"/>
  <c r="AA310" i="26"/>
  <c r="AB309" i="26"/>
  <c r="AE309" i="26" s="1"/>
  <c r="AF309" i="26" s="1"/>
  <c r="AB417" i="26"/>
  <c r="AA418" i="26"/>
  <c r="AB731" i="26"/>
  <c r="AA732" i="26"/>
  <c r="AE413" i="26"/>
  <c r="AF413" i="26" s="1"/>
  <c r="AG414" i="26"/>
  <c r="AL415" i="26"/>
  <c r="AI414" i="26"/>
  <c r="AE414" i="26" s="1"/>
  <c r="AF414" i="26" s="1"/>
  <c r="AD413" i="26"/>
  <c r="AC413" i="26"/>
  <c r="AI310" i="26"/>
  <c r="AG310" i="26"/>
  <c r="AM311" i="26"/>
  <c r="AD309" i="26"/>
  <c r="AC309" i="26"/>
  <c r="AG623" i="26"/>
  <c r="AC622" i="26"/>
  <c r="D198" i="26" s="1"/>
  <c r="AC619" i="22"/>
  <c r="AG620" i="22"/>
  <c r="AD619" i="22"/>
  <c r="AB409" i="22"/>
  <c r="AA410" i="22"/>
  <c r="AB307" i="22"/>
  <c r="AA308" i="22"/>
  <c r="AB517" i="22"/>
  <c r="AC517" i="22" s="1"/>
  <c r="AA518" i="22"/>
  <c r="AB626" i="22"/>
  <c r="AA627" i="22"/>
  <c r="AA727" i="22"/>
  <c r="AB726" i="22"/>
  <c r="AE306" i="22"/>
  <c r="AF306" i="22" s="1"/>
  <c r="C198" i="22"/>
  <c r="B199" i="22"/>
  <c r="AK626" i="22"/>
  <c r="AK725" i="22"/>
  <c r="AA397" i="21"/>
  <c r="AB396" i="21"/>
  <c r="AD396" i="21" s="1"/>
  <c r="AL290" i="21"/>
  <c r="AD290" i="21" s="1"/>
  <c r="E187" i="21" s="1"/>
  <c r="AI289" i="21"/>
  <c r="AE289" i="21" s="1"/>
  <c r="AF289" i="21" s="1"/>
  <c r="F186" i="21" s="1"/>
  <c r="AC397" i="21"/>
  <c r="AG398" i="21"/>
  <c r="AG291" i="21"/>
  <c r="AC290" i="21"/>
  <c r="D187" i="21" s="1"/>
  <c r="C183" i="20"/>
  <c r="B184" i="20"/>
  <c r="AC289" i="20"/>
  <c r="D178" i="20" s="1"/>
  <c r="AD289" i="20"/>
  <c r="E178" i="20" s="1"/>
  <c r="AG290" i="20"/>
  <c r="AB524" i="19"/>
  <c r="AA525" i="19"/>
  <c r="AA421" i="19"/>
  <c r="AB420" i="19"/>
  <c r="AE420" i="19" s="1"/>
  <c r="AB736" i="19"/>
  <c r="AC736" i="19"/>
  <c r="AA317" i="19"/>
  <c r="AB316" i="19"/>
  <c r="AE735" i="19"/>
  <c r="AD737" i="19"/>
  <c r="AA738" i="19"/>
  <c r="AA631" i="19"/>
  <c r="AB630" i="19"/>
  <c r="AC630" i="19" s="1"/>
  <c r="C205" i="19"/>
  <c r="B206" i="19"/>
  <c r="AG631" i="19"/>
  <c r="AH630" i="19"/>
  <c r="AD629" i="19"/>
  <c r="AG309" i="14"/>
  <c r="AC308" i="14"/>
  <c r="D198" i="14" s="1"/>
  <c r="AD308" i="14"/>
  <c r="E198" i="14" s="1"/>
  <c r="AE308" i="14"/>
  <c r="AF308" i="14" s="1"/>
  <c r="F198" i="14" s="1"/>
  <c r="AB598" i="25"/>
  <c r="AA599" i="25"/>
  <c r="AA390" i="25"/>
  <c r="AB389" i="25"/>
  <c r="AB282" i="25"/>
  <c r="AC282" i="25" s="1"/>
  <c r="AA283" i="25"/>
  <c r="AB492" i="25"/>
  <c r="AA493" i="25"/>
  <c r="AB702" i="25"/>
  <c r="AA703" i="25"/>
  <c r="B175" i="25"/>
  <c r="C174" i="25"/>
  <c r="AG596" i="25"/>
  <c r="AD595" i="25"/>
  <c r="E171" i="25" s="1"/>
  <c r="AE595" i="25"/>
  <c r="AF595" i="25" s="1"/>
  <c r="F171" i="25" s="1"/>
  <c r="AC595" i="25"/>
  <c r="D171" i="25" s="1"/>
  <c r="AK598" i="25"/>
  <c r="AG492" i="25"/>
  <c r="AC491" i="25"/>
  <c r="AG285" i="25"/>
  <c r="AG389" i="25"/>
  <c r="AC388" i="25"/>
  <c r="AA598" i="24"/>
  <c r="AB597" i="24"/>
  <c r="AA284" i="24"/>
  <c r="AB283" i="24"/>
  <c r="B177" i="24"/>
  <c r="C176" i="24"/>
  <c r="AK389" i="24"/>
  <c r="AC388" i="24"/>
  <c r="AG596" i="24"/>
  <c r="AE595" i="24"/>
  <c r="AF595" i="24" s="1"/>
  <c r="F171" i="24" s="1"/>
  <c r="AD595" i="24"/>
  <c r="E171" i="24" s="1"/>
  <c r="AC595" i="24"/>
  <c r="D171" i="24" s="1"/>
  <c r="B173" i="23"/>
  <c r="C172" i="23"/>
  <c r="AH388" i="24"/>
  <c r="AD387" i="24"/>
  <c r="AA385" i="23"/>
  <c r="AB384" i="23"/>
  <c r="AK704" i="25"/>
  <c r="AI409" i="22"/>
  <c r="AM410" i="22"/>
  <c r="AG409" i="22"/>
  <c r="AH283" i="25"/>
  <c r="AK496" i="25"/>
  <c r="AK416" i="14"/>
  <c r="AD415" i="14"/>
  <c r="AC415" i="14"/>
  <c r="AK397" i="21"/>
  <c r="AI396" i="21"/>
  <c r="AK599" i="24"/>
  <c r="AK420" i="19"/>
  <c r="AF420" i="19" s="1"/>
  <c r="AC419" i="19"/>
  <c r="AD419" i="19"/>
  <c r="AC408" i="22"/>
  <c r="AD408" i="22"/>
  <c r="AK283" i="24"/>
  <c r="AC282" i="24"/>
  <c r="AD282" i="24"/>
  <c r="AC729" i="26"/>
  <c r="AG730" i="26"/>
  <c r="AH492" i="25"/>
  <c r="AD491" i="25"/>
  <c r="AH493" i="24"/>
  <c r="AD492" i="24"/>
  <c r="AH488" i="23"/>
  <c r="AD487" i="23"/>
  <c r="AG702" i="25"/>
  <c r="AC701" i="25"/>
  <c r="AD701" i="25"/>
  <c r="AB294" i="12"/>
  <c r="AA295" i="12"/>
  <c r="AK730" i="26"/>
  <c r="AD729" i="26"/>
  <c r="AH383" i="23"/>
  <c r="AD382" i="23"/>
  <c r="AK293" i="20"/>
  <c r="AG383" i="23"/>
  <c r="AC382" i="23"/>
  <c r="AH294" i="27"/>
  <c r="AH388" i="25"/>
  <c r="AD387" i="25"/>
  <c r="AE408" i="22"/>
  <c r="AF408" i="22" s="1"/>
  <c r="AG392" i="24"/>
  <c r="AK386" i="23"/>
  <c r="AL405" i="21"/>
  <c r="AG492" i="23"/>
  <c r="AG422" i="14"/>
  <c r="AL417" i="22"/>
  <c r="AK494" i="23"/>
  <c r="AG424" i="19"/>
  <c r="AG291" i="24"/>
  <c r="AD306" i="22"/>
  <c r="AC306" i="22"/>
  <c r="AL308" i="22"/>
  <c r="AG307" i="22"/>
  <c r="AI307" i="22"/>
  <c r="AL624" i="26"/>
  <c r="AD623" i="26"/>
  <c r="E199" i="26" s="1"/>
  <c r="AL397" i="27"/>
  <c r="AB401" i="12"/>
  <c r="AA402" i="12"/>
  <c r="E179" i="12"/>
  <c r="AK398" i="12"/>
  <c r="AD397" i="12"/>
  <c r="AC397" i="12"/>
  <c r="AB285" i="2"/>
  <c r="AA286" i="2"/>
  <c r="C175" i="2"/>
  <c r="B176" i="2"/>
  <c r="F196" i="26"/>
  <c r="AI398" i="12"/>
  <c r="AE397" i="12"/>
  <c r="AF397" i="12" s="1"/>
  <c r="AI727" i="26"/>
  <c r="AE726" i="26"/>
  <c r="AF726" i="26" s="1"/>
  <c r="F167" i="23"/>
  <c r="AE491" i="25"/>
  <c r="AF491" i="25" s="1"/>
  <c r="AI492" i="25"/>
  <c r="AE486" i="23"/>
  <c r="AF486" i="23" s="1"/>
  <c r="AI487" i="23"/>
  <c r="AI389" i="24"/>
  <c r="AE388" i="24"/>
  <c r="AF388" i="24" s="1"/>
  <c r="AI702" i="25"/>
  <c r="AE701" i="25"/>
  <c r="AF701" i="25" s="1"/>
  <c r="AI311" i="14"/>
  <c r="AE282" i="24"/>
  <c r="AF282" i="24" s="1"/>
  <c r="AI283" i="24"/>
  <c r="AI416" i="14"/>
  <c r="AE415" i="14"/>
  <c r="AF415" i="14" s="1"/>
  <c r="AE499" i="27"/>
  <c r="AF499" i="27" s="1"/>
  <c r="AI500" i="27"/>
  <c r="AI396" i="27"/>
  <c r="AE395" i="27"/>
  <c r="AF395" i="27" s="1"/>
  <c r="AI286" i="25"/>
  <c r="AE628" i="19"/>
  <c r="AF628" i="19" s="1"/>
  <c r="AI629" i="19"/>
  <c r="AI598" i="25"/>
  <c r="AI621" i="22"/>
  <c r="AE620" i="22"/>
  <c r="AF620" i="22" s="1"/>
  <c r="AE290" i="20"/>
  <c r="AF290" i="20" s="1"/>
  <c r="F179" i="20" s="1"/>
  <c r="AI291" i="20"/>
  <c r="AI422" i="19"/>
  <c r="AH285" i="2"/>
  <c r="AI284" i="2"/>
  <c r="AI622" i="26"/>
  <c r="AE621" i="26"/>
  <c r="AF621" i="26" s="1"/>
  <c r="AI493" i="24"/>
  <c r="AE492" i="24"/>
  <c r="AF492" i="24" s="1"/>
  <c r="AE381" i="23"/>
  <c r="AF381" i="23" s="1"/>
  <c r="AI382" i="23"/>
  <c r="AH293" i="12"/>
  <c r="AI294" i="12"/>
  <c r="AC282" i="2"/>
  <c r="D172" i="2" s="1"/>
  <c r="AG283" i="2"/>
  <c r="AD282" i="2"/>
  <c r="E172" i="2" s="1"/>
  <c r="AE282" i="2"/>
  <c r="AF282" i="2" s="1"/>
  <c r="F172" i="2" s="1"/>
  <c r="AE388" i="25"/>
  <c r="AF388" i="25" s="1"/>
  <c r="AI389" i="25"/>
  <c r="AI278" i="23"/>
  <c r="AC291" i="12"/>
  <c r="D179" i="12" s="1"/>
  <c r="AG292" i="12"/>
  <c r="AE291" i="12"/>
  <c r="AF291" i="12" s="1"/>
  <c r="F179" i="12" s="1"/>
  <c r="AI291" i="27"/>
  <c r="AI525" i="19"/>
  <c r="AI725" i="22"/>
  <c r="AI314" i="19"/>
  <c r="AE313" i="19"/>
  <c r="AF313" i="19" s="1"/>
  <c r="AI600" i="24"/>
  <c r="AG724" i="22" l="1"/>
  <c r="AD723" i="22"/>
  <c r="E196" i="22" s="1"/>
  <c r="AC723" i="22"/>
  <c r="D196" i="22" s="1"/>
  <c r="AE723" i="22"/>
  <c r="AF723" i="22" s="1"/>
  <c r="F196" i="22" s="1"/>
  <c r="AE396" i="21"/>
  <c r="AF396" i="21" s="1"/>
  <c r="AB291" i="21"/>
  <c r="AA292" i="21"/>
  <c r="AE282" i="25"/>
  <c r="AF282" i="25" s="1"/>
  <c r="AD282" i="25"/>
  <c r="AA490" i="23"/>
  <c r="AB489" i="23"/>
  <c r="AC489" i="23" s="1"/>
  <c r="E201" i="19"/>
  <c r="C184" i="12"/>
  <c r="B185" i="12"/>
  <c r="B188" i="21"/>
  <c r="C187" i="21"/>
  <c r="AG314" i="19"/>
  <c r="AC313" i="19"/>
  <c r="AD313" i="19"/>
  <c r="E202" i="19" s="1"/>
  <c r="AB278" i="23"/>
  <c r="AA279" i="23"/>
  <c r="AB518" i="26"/>
  <c r="AC518" i="26" s="1"/>
  <c r="AA519" i="26"/>
  <c r="AB626" i="26"/>
  <c r="AA627" i="26"/>
  <c r="AA417" i="14"/>
  <c r="AB416" i="14"/>
  <c r="AB390" i="24"/>
  <c r="AA391" i="24"/>
  <c r="AA502" i="27"/>
  <c r="AB501" i="27"/>
  <c r="AA498" i="24"/>
  <c r="AB497" i="24"/>
  <c r="AA295" i="20"/>
  <c r="AB294" i="20"/>
  <c r="AD276" i="23"/>
  <c r="E168" i="23" s="1"/>
  <c r="AC276" i="23"/>
  <c r="D168" i="23" s="1"/>
  <c r="AG277" i="23"/>
  <c r="AE276" i="23"/>
  <c r="AF276" i="23" s="1"/>
  <c r="AA315" i="14"/>
  <c r="AB314" i="14"/>
  <c r="B203" i="14"/>
  <c r="C202" i="14"/>
  <c r="AA525" i="14"/>
  <c r="AB524" i="14"/>
  <c r="AC524" i="14" s="1"/>
  <c r="AC493" i="24"/>
  <c r="AG494" i="24"/>
  <c r="AC523" i="19"/>
  <c r="AG524" i="19"/>
  <c r="AE523" i="19"/>
  <c r="AF523" i="19" s="1"/>
  <c r="AB399" i="27"/>
  <c r="AA400" i="27"/>
  <c r="C181" i="27"/>
  <c r="B182" i="27"/>
  <c r="AB294" i="27"/>
  <c r="AA295" i="27"/>
  <c r="AK502" i="27"/>
  <c r="AD501" i="27"/>
  <c r="AC501" i="27"/>
  <c r="AD289" i="27"/>
  <c r="E177" i="27" s="1"/>
  <c r="AC289" i="27"/>
  <c r="D177" i="27" s="1"/>
  <c r="AG290" i="27"/>
  <c r="AE289" i="27"/>
  <c r="AF289" i="27" s="1"/>
  <c r="F177" i="27" s="1"/>
  <c r="AG504" i="27"/>
  <c r="AC396" i="27"/>
  <c r="AG397" i="27"/>
  <c r="AD397" i="27" s="1"/>
  <c r="C200" i="26"/>
  <c r="B201" i="26"/>
  <c r="AB310" i="26"/>
  <c r="AC310" i="26" s="1"/>
  <c r="AA311" i="26"/>
  <c r="AB732" i="26"/>
  <c r="AA733" i="26"/>
  <c r="AB418" i="26"/>
  <c r="AA419" i="26"/>
  <c r="AC414" i="26"/>
  <c r="AD414" i="26"/>
  <c r="AG415" i="26"/>
  <c r="AI415" i="26"/>
  <c r="AL416" i="26"/>
  <c r="AC623" i="26"/>
  <c r="D199" i="26" s="1"/>
  <c r="AG624" i="26"/>
  <c r="AM312" i="26"/>
  <c r="AG311" i="26"/>
  <c r="AI311" i="26"/>
  <c r="AA519" i="22"/>
  <c r="AB518" i="22"/>
  <c r="AC518" i="22" s="1"/>
  <c r="AB308" i="22"/>
  <c r="AA309" i="22"/>
  <c r="AB410" i="22"/>
  <c r="AA411" i="22"/>
  <c r="AC620" i="22"/>
  <c r="AD620" i="22"/>
  <c r="AG621" i="22"/>
  <c r="AA728" i="22"/>
  <c r="AB727" i="22"/>
  <c r="AA628" i="22"/>
  <c r="AB627" i="22"/>
  <c r="C199" i="22"/>
  <c r="B200" i="22"/>
  <c r="AK726" i="22"/>
  <c r="AK627" i="22"/>
  <c r="AA398" i="21"/>
  <c r="AB397" i="21"/>
  <c r="AL291" i="21"/>
  <c r="AD291" i="21" s="1"/>
  <c r="E188" i="21" s="1"/>
  <c r="AI290" i="21"/>
  <c r="AE290" i="21" s="1"/>
  <c r="AF290" i="21" s="1"/>
  <c r="F187" i="21" s="1"/>
  <c r="AC291" i="21"/>
  <c r="D188" i="21" s="1"/>
  <c r="AG292" i="21"/>
  <c r="AG399" i="21"/>
  <c r="AC398" i="21"/>
  <c r="B185" i="20"/>
  <c r="C184" i="20"/>
  <c r="AG291" i="20"/>
  <c r="AD290" i="20"/>
  <c r="E179" i="20" s="1"/>
  <c r="AC290" i="20"/>
  <c r="D179" i="20" s="1"/>
  <c r="AA422" i="19"/>
  <c r="AB421" i="19"/>
  <c r="AE421" i="19" s="1"/>
  <c r="AB525" i="19"/>
  <c r="AA526" i="19"/>
  <c r="AA739" i="19"/>
  <c r="AD738" i="19"/>
  <c r="AA318" i="19"/>
  <c r="AB317" i="19"/>
  <c r="AE736" i="19"/>
  <c r="AB737" i="19"/>
  <c r="AC737" i="19"/>
  <c r="AA632" i="19"/>
  <c r="AB631" i="19"/>
  <c r="AC631" i="19" s="1"/>
  <c r="B207" i="19"/>
  <c r="C206" i="19"/>
  <c r="AG632" i="19"/>
  <c r="AH631" i="19"/>
  <c r="AD630" i="19"/>
  <c r="AD309" i="14"/>
  <c r="E199" i="14" s="1"/>
  <c r="AG310" i="14"/>
  <c r="AC309" i="14"/>
  <c r="D199" i="14" s="1"/>
  <c r="AE309" i="14"/>
  <c r="AF309" i="14" s="1"/>
  <c r="F199" i="14" s="1"/>
  <c r="AB390" i="25"/>
  <c r="AA391" i="25"/>
  <c r="AB599" i="25"/>
  <c r="AA600" i="25"/>
  <c r="AA704" i="25"/>
  <c r="AB703" i="25"/>
  <c r="AA494" i="25"/>
  <c r="AB493" i="25"/>
  <c r="AA284" i="25"/>
  <c r="AB283" i="25"/>
  <c r="AC283" i="25" s="1"/>
  <c r="B176" i="25"/>
  <c r="C175" i="25"/>
  <c r="AG597" i="25"/>
  <c r="AD596" i="25"/>
  <c r="E172" i="25" s="1"/>
  <c r="AC596" i="25"/>
  <c r="D172" i="25" s="1"/>
  <c r="AE596" i="25"/>
  <c r="AF596" i="25" s="1"/>
  <c r="AK599" i="25"/>
  <c r="AG493" i="25"/>
  <c r="AC492" i="25"/>
  <c r="AC389" i="25"/>
  <c r="AG390" i="25"/>
  <c r="AG286" i="25"/>
  <c r="AA285" i="24"/>
  <c r="AB284" i="24"/>
  <c r="AB598" i="24"/>
  <c r="AA599" i="24"/>
  <c r="C177" i="24"/>
  <c r="B178" i="24"/>
  <c r="AK390" i="24"/>
  <c r="AC389" i="24"/>
  <c r="AG597" i="24"/>
  <c r="AE596" i="24"/>
  <c r="AF596" i="24" s="1"/>
  <c r="F172" i="24" s="1"/>
  <c r="AC596" i="24"/>
  <c r="D172" i="24" s="1"/>
  <c r="AD596" i="24"/>
  <c r="E172" i="24" s="1"/>
  <c r="C173" i="23"/>
  <c r="B174" i="23"/>
  <c r="AH389" i="24"/>
  <c r="AE389" i="24" s="1"/>
  <c r="AF389" i="24" s="1"/>
  <c r="AD388" i="24"/>
  <c r="AA386" i="23"/>
  <c r="AB385" i="23"/>
  <c r="AA296" i="12"/>
  <c r="AB295" i="12"/>
  <c r="AG703" i="25"/>
  <c r="AC702" i="25"/>
  <c r="AD702" i="25"/>
  <c r="AH489" i="23"/>
  <c r="AD488" i="23"/>
  <c r="AH494" i="24"/>
  <c r="AD493" i="24"/>
  <c r="AH493" i="25"/>
  <c r="AD492" i="25"/>
  <c r="AK421" i="19"/>
  <c r="AC420" i="19"/>
  <c r="AD420" i="19"/>
  <c r="AK600" i="24"/>
  <c r="AD397" i="21"/>
  <c r="AK398" i="21"/>
  <c r="AI397" i="21"/>
  <c r="AE397" i="21" s="1"/>
  <c r="AF397" i="21" s="1"/>
  <c r="AK417" i="14"/>
  <c r="AD416" i="14"/>
  <c r="AC416" i="14"/>
  <c r="AI410" i="22"/>
  <c r="AM411" i="22"/>
  <c r="AG410" i="22"/>
  <c r="AK705" i="25"/>
  <c r="AH389" i="25"/>
  <c r="AD388" i="25"/>
  <c r="AH295" i="27"/>
  <c r="AG384" i="23"/>
  <c r="AC383" i="23"/>
  <c r="AK294" i="20"/>
  <c r="AH384" i="23"/>
  <c r="AD383" i="23"/>
  <c r="AK731" i="26"/>
  <c r="AD730" i="26"/>
  <c r="AG731" i="26"/>
  <c r="AC730" i="26"/>
  <c r="AK284" i="24"/>
  <c r="AC283" i="24"/>
  <c r="AD283" i="24"/>
  <c r="AK497" i="25"/>
  <c r="AH284" i="25"/>
  <c r="AD283" i="25"/>
  <c r="AD409" i="22"/>
  <c r="AC409" i="22"/>
  <c r="AF421" i="19"/>
  <c r="AE409" i="22"/>
  <c r="AF409" i="22" s="1"/>
  <c r="AA403" i="12"/>
  <c r="AB402" i="12"/>
  <c r="AC307" i="22"/>
  <c r="AD307" i="22"/>
  <c r="AG292" i="24"/>
  <c r="AL418" i="22"/>
  <c r="AG493" i="23"/>
  <c r="AL406" i="21"/>
  <c r="AL398" i="27"/>
  <c r="AL625" i="26"/>
  <c r="AD624" i="26"/>
  <c r="E200" i="26" s="1"/>
  <c r="AL309" i="22"/>
  <c r="AG308" i="22"/>
  <c r="AI308" i="22"/>
  <c r="AG425" i="19"/>
  <c r="AK495" i="23"/>
  <c r="AG423" i="14"/>
  <c r="AK387" i="23"/>
  <c r="AG393" i="24"/>
  <c r="AE307" i="22"/>
  <c r="AF307" i="22" s="1"/>
  <c r="AK399" i="12"/>
  <c r="AC398" i="12"/>
  <c r="AD398" i="12"/>
  <c r="AB286" i="2"/>
  <c r="AA287" i="2"/>
  <c r="B177" i="2"/>
  <c r="C176" i="2"/>
  <c r="F168" i="23"/>
  <c r="F172" i="25"/>
  <c r="F197" i="26"/>
  <c r="AI399" i="12"/>
  <c r="AE398" i="12"/>
  <c r="AF398" i="12" s="1"/>
  <c r="AE283" i="24"/>
  <c r="AF283" i="24" s="1"/>
  <c r="AI284" i="24"/>
  <c r="AI390" i="24"/>
  <c r="AE487" i="23"/>
  <c r="AF487" i="23" s="1"/>
  <c r="AI488" i="23"/>
  <c r="AI703" i="25"/>
  <c r="AE702" i="25"/>
  <c r="AF702" i="25" s="1"/>
  <c r="AI312" i="14"/>
  <c r="AI493" i="25"/>
  <c r="AE492" i="25"/>
  <c r="AF492" i="25" s="1"/>
  <c r="AE416" i="14"/>
  <c r="AF416" i="14" s="1"/>
  <c r="AI417" i="14"/>
  <c r="AE727" i="26"/>
  <c r="AF727" i="26" s="1"/>
  <c r="AI728" i="26"/>
  <c r="AI285" i="2"/>
  <c r="AI726" i="22"/>
  <c r="AC292" i="12"/>
  <c r="D180" i="12" s="1"/>
  <c r="AG293" i="12"/>
  <c r="AD293" i="12" s="1"/>
  <c r="AE292" i="12"/>
  <c r="AF292" i="12" s="1"/>
  <c r="F180" i="12" s="1"/>
  <c r="AG284" i="2"/>
  <c r="AE284" i="2" s="1"/>
  <c r="AF284" i="2" s="1"/>
  <c r="F174" i="2" s="1"/>
  <c r="AC283" i="2"/>
  <c r="D173" i="2" s="1"/>
  <c r="AD283" i="2"/>
  <c r="E173" i="2" s="1"/>
  <c r="AE283" i="2"/>
  <c r="AF283" i="2" s="1"/>
  <c r="F173" i="2" s="1"/>
  <c r="AI622" i="22"/>
  <c r="AE621" i="22"/>
  <c r="AF621" i="22" s="1"/>
  <c r="AI526" i="19"/>
  <c r="AI287" i="25"/>
  <c r="AI494" i="24"/>
  <c r="AE493" i="24"/>
  <c r="AF493" i="24" s="1"/>
  <c r="AI599" i="25"/>
  <c r="AI390" i="25"/>
  <c r="AE389" i="25"/>
  <c r="AF389" i="25" s="1"/>
  <c r="AD292" i="12"/>
  <c r="E180" i="12" s="1"/>
  <c r="AI423" i="19"/>
  <c r="AI279" i="23"/>
  <c r="F202" i="19"/>
  <c r="AI295" i="12"/>
  <c r="AH294" i="12"/>
  <c r="AI292" i="20"/>
  <c r="AE291" i="20"/>
  <c r="AF291" i="20" s="1"/>
  <c r="F180" i="20" s="1"/>
  <c r="AH286" i="2"/>
  <c r="AI397" i="27"/>
  <c r="AE396" i="27"/>
  <c r="AF396" i="27" s="1"/>
  <c r="AI601" i="24"/>
  <c r="AI315" i="19"/>
  <c r="AE314" i="19"/>
  <c r="AF314" i="19" s="1"/>
  <c r="AI292" i="27"/>
  <c r="AE382" i="23"/>
  <c r="AF382" i="23" s="1"/>
  <c r="AI383" i="23"/>
  <c r="AI623" i="26"/>
  <c r="AE622" i="26"/>
  <c r="AF622" i="26" s="1"/>
  <c r="AE629" i="19"/>
  <c r="AF629" i="19" s="1"/>
  <c r="AI630" i="19"/>
  <c r="AE500" i="27"/>
  <c r="AF500" i="27" s="1"/>
  <c r="AI501" i="27"/>
  <c r="AG725" i="22" l="1"/>
  <c r="AE724" i="22"/>
  <c r="AF724" i="22" s="1"/>
  <c r="F197" i="22" s="1"/>
  <c r="AC724" i="22"/>
  <c r="D197" i="22" s="1"/>
  <c r="AD724" i="22"/>
  <c r="E197" i="22" s="1"/>
  <c r="AE283" i="25"/>
  <c r="AF283" i="25" s="1"/>
  <c r="AA293" i="21"/>
  <c r="AB292" i="21"/>
  <c r="E181" i="12"/>
  <c r="AG315" i="19"/>
  <c r="AD314" i="19"/>
  <c r="AC314" i="19"/>
  <c r="AD310" i="26"/>
  <c r="AB490" i="23"/>
  <c r="AC490" i="23" s="1"/>
  <c r="AA491" i="23"/>
  <c r="AE310" i="26"/>
  <c r="AF310" i="26" s="1"/>
  <c r="AB279" i="23"/>
  <c r="AA280" i="23"/>
  <c r="C188" i="21"/>
  <c r="B189" i="21"/>
  <c r="D202" i="19"/>
  <c r="C185" i="12"/>
  <c r="B186" i="12"/>
  <c r="AB391" i="24"/>
  <c r="AA392" i="24"/>
  <c r="AB627" i="26"/>
  <c r="AA628" i="26"/>
  <c r="AA520" i="26"/>
  <c r="AB519" i="26"/>
  <c r="AC519" i="26" s="1"/>
  <c r="AA296" i="20"/>
  <c r="AB295" i="20"/>
  <c r="AB498" i="24"/>
  <c r="AA499" i="24"/>
  <c r="AB502" i="27"/>
  <c r="AD502" i="27" s="1"/>
  <c r="AA503" i="27"/>
  <c r="AA418" i="14"/>
  <c r="AB417" i="14"/>
  <c r="AG278" i="23"/>
  <c r="AD277" i="23"/>
  <c r="E169" i="23" s="1"/>
  <c r="AC277" i="23"/>
  <c r="D169" i="23" s="1"/>
  <c r="AE277" i="23"/>
  <c r="AF277" i="23" s="1"/>
  <c r="AB525" i="14"/>
  <c r="AC525" i="14" s="1"/>
  <c r="AA526" i="14"/>
  <c r="B204" i="14"/>
  <c r="C203" i="14"/>
  <c r="AA316" i="14"/>
  <c r="AB315" i="14"/>
  <c r="AC494" i="24"/>
  <c r="AG495" i="24"/>
  <c r="AG525" i="19"/>
  <c r="AC525" i="19" s="1"/>
  <c r="AD524" i="19"/>
  <c r="E203" i="19" s="1"/>
  <c r="AE524" i="19"/>
  <c r="AF524" i="19" s="1"/>
  <c r="AC524" i="19"/>
  <c r="AE737" i="19"/>
  <c r="AA401" i="27"/>
  <c r="AB400" i="27"/>
  <c r="B183" i="27"/>
  <c r="C182" i="27"/>
  <c r="AA296" i="27"/>
  <c r="AB295" i="27"/>
  <c r="AD290" i="27"/>
  <c r="E178" i="27" s="1"/>
  <c r="AC290" i="27"/>
  <c r="D178" i="27" s="1"/>
  <c r="AG291" i="27"/>
  <c r="AE290" i="27"/>
  <c r="AF290" i="27" s="1"/>
  <c r="F178" i="27" s="1"/>
  <c r="AK503" i="27"/>
  <c r="AC397" i="27"/>
  <c r="AG398" i="27"/>
  <c r="AG505" i="27"/>
  <c r="C201" i="26"/>
  <c r="B202" i="26"/>
  <c r="AA420" i="26"/>
  <c r="AB419" i="26"/>
  <c r="AA734" i="26"/>
  <c r="AB733" i="26"/>
  <c r="AB311" i="26"/>
  <c r="AC311" i="26" s="1"/>
  <c r="AA312" i="26"/>
  <c r="AE415" i="26"/>
  <c r="AF415" i="26" s="1"/>
  <c r="AG416" i="26"/>
  <c r="AL417" i="26"/>
  <c r="AI416" i="26"/>
  <c r="AC415" i="26"/>
  <c r="AD415" i="26"/>
  <c r="AG312" i="26"/>
  <c r="AM313" i="26"/>
  <c r="AI312" i="26"/>
  <c r="AD311" i="26"/>
  <c r="AC624" i="26"/>
  <c r="D200" i="26" s="1"/>
  <c r="AG625" i="26"/>
  <c r="AC621" i="22"/>
  <c r="AG622" i="22"/>
  <c r="AD621" i="22"/>
  <c r="AA520" i="22"/>
  <c r="AB519" i="22"/>
  <c r="AC519" i="22" s="1"/>
  <c r="AA412" i="22"/>
  <c r="AB411" i="22"/>
  <c r="AB309" i="22"/>
  <c r="AA310" i="22"/>
  <c r="AA629" i="22"/>
  <c r="AB628" i="22"/>
  <c r="AB728" i="22"/>
  <c r="AA729" i="22"/>
  <c r="C200" i="22"/>
  <c r="B201" i="22"/>
  <c r="AK628" i="22"/>
  <c r="AK727" i="22"/>
  <c r="AB398" i="21"/>
  <c r="AD398" i="21" s="1"/>
  <c r="AA399" i="21"/>
  <c r="AL292" i="21"/>
  <c r="AD292" i="21" s="1"/>
  <c r="E189" i="21" s="1"/>
  <c r="AI291" i="21"/>
  <c r="AE291" i="21" s="1"/>
  <c r="AF291" i="21" s="1"/>
  <c r="F188" i="21" s="1"/>
  <c r="AC292" i="21"/>
  <c r="D189" i="21" s="1"/>
  <c r="AG293" i="21"/>
  <c r="AC399" i="21"/>
  <c r="AG400" i="21"/>
  <c r="C185" i="20"/>
  <c r="B186" i="20"/>
  <c r="AC291" i="20"/>
  <c r="D180" i="20" s="1"/>
  <c r="AG292" i="20"/>
  <c r="AD291" i="20"/>
  <c r="E180" i="20" s="1"/>
  <c r="AB422" i="19"/>
  <c r="AE422" i="19" s="1"/>
  <c r="AA423" i="19"/>
  <c r="AA527" i="19"/>
  <c r="AB526" i="19"/>
  <c r="AA319" i="19"/>
  <c r="AB318" i="19"/>
  <c r="AD739" i="19"/>
  <c r="AA740" i="19"/>
  <c r="AC738" i="19"/>
  <c r="AB738" i="19"/>
  <c r="B208" i="19"/>
  <c r="C207" i="19"/>
  <c r="AA633" i="19"/>
  <c r="AB632" i="19"/>
  <c r="AC632" i="19" s="1"/>
  <c r="AG633" i="19"/>
  <c r="AH632" i="19"/>
  <c r="AD631" i="19"/>
  <c r="AC310" i="14"/>
  <c r="D200" i="14" s="1"/>
  <c r="AD310" i="14"/>
  <c r="E200" i="14" s="1"/>
  <c r="AG311" i="14"/>
  <c r="AE310" i="14"/>
  <c r="AF310" i="14" s="1"/>
  <c r="F200" i="14" s="1"/>
  <c r="AB600" i="25"/>
  <c r="AA601" i="25"/>
  <c r="AA392" i="25"/>
  <c r="AB391" i="25"/>
  <c r="AA285" i="25"/>
  <c r="AB284" i="25"/>
  <c r="AC284" i="25" s="1"/>
  <c r="AA495" i="25"/>
  <c r="AB494" i="25"/>
  <c r="AA705" i="25"/>
  <c r="AB704" i="25"/>
  <c r="C176" i="25"/>
  <c r="B177" i="25"/>
  <c r="AG598" i="25"/>
  <c r="AC597" i="25"/>
  <c r="D173" i="25" s="1"/>
  <c r="AE597" i="25"/>
  <c r="AF597" i="25" s="1"/>
  <c r="F173" i="25" s="1"/>
  <c r="AD597" i="25"/>
  <c r="E173" i="25" s="1"/>
  <c r="AK600" i="25"/>
  <c r="AG494" i="25"/>
  <c r="AC493" i="25"/>
  <c r="AG287" i="25"/>
  <c r="AC390" i="25"/>
  <c r="AG391" i="25"/>
  <c r="AB285" i="24"/>
  <c r="AA286" i="24"/>
  <c r="AB599" i="24"/>
  <c r="AA600" i="24"/>
  <c r="C178" i="24"/>
  <c r="B179" i="24"/>
  <c r="AK391" i="24"/>
  <c r="AC390" i="24"/>
  <c r="AG598" i="24"/>
  <c r="AE597" i="24"/>
  <c r="AF597" i="24" s="1"/>
  <c r="F173" i="24" s="1"/>
  <c r="AD597" i="24"/>
  <c r="E173" i="24" s="1"/>
  <c r="AC597" i="24"/>
  <c r="D173" i="24" s="1"/>
  <c r="B175" i="23"/>
  <c r="C174" i="23"/>
  <c r="AH390" i="24"/>
  <c r="AD389" i="24"/>
  <c r="AB386" i="23"/>
  <c r="AA387" i="23"/>
  <c r="AK498" i="25"/>
  <c r="AK706" i="25"/>
  <c r="AM412" i="22"/>
  <c r="AG411" i="22"/>
  <c r="AI411" i="22"/>
  <c r="AK418" i="14"/>
  <c r="AD417" i="14"/>
  <c r="AC417" i="14"/>
  <c r="AK399" i="21"/>
  <c r="AI398" i="21"/>
  <c r="AE398" i="21" s="1"/>
  <c r="AF398" i="21" s="1"/>
  <c r="AK601" i="24"/>
  <c r="AG704" i="25"/>
  <c r="AC703" i="25"/>
  <c r="AD703" i="25"/>
  <c r="AA297" i="12"/>
  <c r="AB296" i="12"/>
  <c r="AH285" i="25"/>
  <c r="AD284" i="25"/>
  <c r="AE284" i="25"/>
  <c r="AF284" i="25" s="1"/>
  <c r="AK285" i="24"/>
  <c r="AD284" i="24"/>
  <c r="AC284" i="24"/>
  <c r="AC731" i="26"/>
  <c r="AG732" i="26"/>
  <c r="AK732" i="26"/>
  <c r="AD731" i="26"/>
  <c r="AH385" i="23"/>
  <c r="AD384" i="23"/>
  <c r="AK295" i="20"/>
  <c r="AG385" i="23"/>
  <c r="AC384" i="23"/>
  <c r="AH296" i="27"/>
  <c r="AH390" i="25"/>
  <c r="AD389" i="25"/>
  <c r="AD410" i="22"/>
  <c r="AC410" i="22"/>
  <c r="AK422" i="19"/>
  <c r="AF422" i="19" s="1"/>
  <c r="AD421" i="19"/>
  <c r="AC421" i="19"/>
  <c r="AH494" i="25"/>
  <c r="AD493" i="25"/>
  <c r="AH495" i="24"/>
  <c r="AD494" i="24"/>
  <c r="AH490" i="23"/>
  <c r="AD489" i="23"/>
  <c r="AE410" i="22"/>
  <c r="AF410" i="22" s="1"/>
  <c r="AK496" i="23"/>
  <c r="AG426" i="19"/>
  <c r="AC308" i="22"/>
  <c r="AD308" i="22"/>
  <c r="AG494" i="23"/>
  <c r="AL419" i="22"/>
  <c r="AG293" i="24"/>
  <c r="AA404" i="12"/>
  <c r="AB403" i="12"/>
  <c r="AG394" i="24"/>
  <c r="AK388" i="23"/>
  <c r="AG424" i="14"/>
  <c r="AL310" i="22"/>
  <c r="AI309" i="22"/>
  <c r="AG309" i="22"/>
  <c r="AL626" i="26"/>
  <c r="AD625" i="26"/>
  <c r="E201" i="26" s="1"/>
  <c r="AL399" i="27"/>
  <c r="AD398" i="27"/>
  <c r="AE308" i="22"/>
  <c r="AF308" i="22" s="1"/>
  <c r="AK400" i="12"/>
  <c r="AD399" i="12"/>
  <c r="AC399" i="12"/>
  <c r="AA288" i="2"/>
  <c r="AB287" i="2"/>
  <c r="B178" i="2"/>
  <c r="C177" i="2"/>
  <c r="F198" i="26"/>
  <c r="AI400" i="12"/>
  <c r="AE399" i="12"/>
  <c r="AF399" i="12" s="1"/>
  <c r="AI418" i="14"/>
  <c r="AE417" i="14"/>
  <c r="AF417" i="14" s="1"/>
  <c r="AE703" i="25"/>
  <c r="AF703" i="25" s="1"/>
  <c r="AI704" i="25"/>
  <c r="AE488" i="23"/>
  <c r="AF488" i="23" s="1"/>
  <c r="AI489" i="23"/>
  <c r="AE728" i="26"/>
  <c r="AF728" i="26" s="1"/>
  <c r="AI729" i="26"/>
  <c r="AI494" i="25"/>
  <c r="AE493" i="25"/>
  <c r="AF493" i="25" s="1"/>
  <c r="AI391" i="24"/>
  <c r="AE390" i="24"/>
  <c r="AF390" i="24" s="1"/>
  <c r="F169" i="23"/>
  <c r="AI313" i="14"/>
  <c r="AE284" i="24"/>
  <c r="AF284" i="24" s="1"/>
  <c r="AI285" i="24"/>
  <c r="AI424" i="19"/>
  <c r="AI495" i="24"/>
  <c r="AE494" i="24"/>
  <c r="AF494" i="24" s="1"/>
  <c r="AE501" i="27"/>
  <c r="AF501" i="27" s="1"/>
  <c r="AI502" i="27"/>
  <c r="AE292" i="20"/>
  <c r="AF292" i="20" s="1"/>
  <c r="F181" i="20" s="1"/>
  <c r="AI293" i="20"/>
  <c r="AI316" i="19"/>
  <c r="AI280" i="23"/>
  <c r="AI391" i="25"/>
  <c r="AE390" i="25"/>
  <c r="AF390" i="25" s="1"/>
  <c r="AI288" i="25"/>
  <c r="AC284" i="2"/>
  <c r="D174" i="2" s="1"/>
  <c r="AG285" i="2"/>
  <c r="AE285" i="2" s="1"/>
  <c r="AF285" i="2" s="1"/>
  <c r="F175" i="2" s="1"/>
  <c r="AD284" i="2"/>
  <c r="E174" i="2" s="1"/>
  <c r="AI286" i="2"/>
  <c r="AI384" i="23"/>
  <c r="AE383" i="23"/>
  <c r="AF383" i="23" s="1"/>
  <c r="AH287" i="2"/>
  <c r="AI727" i="22"/>
  <c r="AE630" i="19"/>
  <c r="AF630" i="19" s="1"/>
  <c r="AI631" i="19"/>
  <c r="AI602" i="24"/>
  <c r="AH295" i="12"/>
  <c r="AI527" i="19"/>
  <c r="AI293" i="27"/>
  <c r="AI398" i="27"/>
  <c r="AE397" i="27"/>
  <c r="AF397" i="27" s="1"/>
  <c r="AI296" i="12"/>
  <c r="AI624" i="26"/>
  <c r="AE623" i="26"/>
  <c r="AF623" i="26" s="1"/>
  <c r="F203" i="19"/>
  <c r="AI600" i="25"/>
  <c r="AE622" i="22"/>
  <c r="AF622" i="22" s="1"/>
  <c r="AI623" i="22"/>
  <c r="AG294" i="12"/>
  <c r="AE294" i="12" s="1"/>
  <c r="AF294" i="12" s="1"/>
  <c r="AC293" i="12"/>
  <c r="D181" i="12" s="1"/>
  <c r="AE293" i="12"/>
  <c r="AF293" i="12" s="1"/>
  <c r="F181" i="12" s="1"/>
  <c r="AG726" i="22" l="1"/>
  <c r="AC725" i="22"/>
  <c r="AE725" i="22"/>
  <c r="AF725" i="22" s="1"/>
  <c r="F198" i="22" s="1"/>
  <c r="AD725" i="22"/>
  <c r="E198" i="22" s="1"/>
  <c r="D198" i="22"/>
  <c r="AE311" i="26"/>
  <c r="AF311" i="26" s="1"/>
  <c r="B187" i="12"/>
  <c r="C186" i="12"/>
  <c r="AC502" i="27"/>
  <c r="AB491" i="23"/>
  <c r="AC491" i="23" s="1"/>
  <c r="AA492" i="23"/>
  <c r="D204" i="19"/>
  <c r="AG316" i="19"/>
  <c r="AD315" i="19"/>
  <c r="AC315" i="19"/>
  <c r="AE315" i="19"/>
  <c r="AF315" i="19" s="1"/>
  <c r="C189" i="21"/>
  <c r="B190" i="21"/>
  <c r="D203" i="19"/>
  <c r="AA294" i="21"/>
  <c r="AB293" i="21"/>
  <c r="AE416" i="26"/>
  <c r="AF416" i="26" s="1"/>
  <c r="AA281" i="23"/>
  <c r="AB280" i="23"/>
  <c r="AA504" i="27"/>
  <c r="AB503" i="27"/>
  <c r="AA500" i="24"/>
  <c r="AB499" i="24"/>
  <c r="AB628" i="26"/>
  <c r="AA629" i="26"/>
  <c r="AB392" i="24"/>
  <c r="AA393" i="24"/>
  <c r="AA419" i="14"/>
  <c r="AB418" i="14"/>
  <c r="AA297" i="20"/>
  <c r="AB296" i="20"/>
  <c r="AB520" i="26"/>
  <c r="AC520" i="26" s="1"/>
  <c r="AA521" i="26"/>
  <c r="AC278" i="23"/>
  <c r="D170" i="23" s="1"/>
  <c r="AG279" i="23"/>
  <c r="AD278" i="23"/>
  <c r="E170" i="23" s="1"/>
  <c r="AE278" i="23"/>
  <c r="AF278" i="23" s="1"/>
  <c r="F182" i="12"/>
  <c r="AB316" i="14"/>
  <c r="AA317" i="14"/>
  <c r="C204" i="14"/>
  <c r="B205" i="14"/>
  <c r="AB526" i="14"/>
  <c r="AC526" i="14" s="1"/>
  <c r="AA527" i="14"/>
  <c r="AC495" i="24"/>
  <c r="AG496" i="24"/>
  <c r="AD525" i="19"/>
  <c r="E204" i="19" s="1"/>
  <c r="AG526" i="19"/>
  <c r="AC526" i="19" s="1"/>
  <c r="AE525" i="19"/>
  <c r="AF525" i="19" s="1"/>
  <c r="AB401" i="27"/>
  <c r="AA402" i="27"/>
  <c r="B184" i="27"/>
  <c r="C183" i="27"/>
  <c r="AB296" i="27"/>
  <c r="AA297" i="27"/>
  <c r="AK504" i="27"/>
  <c r="AC503" i="27"/>
  <c r="AD503" i="27"/>
  <c r="AC291" i="27"/>
  <c r="D179" i="27" s="1"/>
  <c r="AD291" i="27"/>
  <c r="E179" i="27" s="1"/>
  <c r="AG292" i="27"/>
  <c r="AE291" i="27"/>
  <c r="AF291" i="27" s="1"/>
  <c r="F179" i="27" s="1"/>
  <c r="AG506" i="27"/>
  <c r="AG399" i="27"/>
  <c r="AD399" i="27" s="1"/>
  <c r="AC398" i="27"/>
  <c r="C202" i="26"/>
  <c r="B203" i="26"/>
  <c r="AB734" i="26"/>
  <c r="AA735" i="26"/>
  <c r="AB420" i="26"/>
  <c r="AA421" i="26"/>
  <c r="AA313" i="26"/>
  <c r="AB312" i="26"/>
  <c r="AE312" i="26" s="1"/>
  <c r="AF312" i="26" s="1"/>
  <c r="AD416" i="26"/>
  <c r="AC416" i="26"/>
  <c r="AI417" i="26"/>
  <c r="AG417" i="26"/>
  <c r="AL418" i="26"/>
  <c r="AD312" i="26"/>
  <c r="AG626" i="26"/>
  <c r="AD626" i="26" s="1"/>
  <c r="E202" i="26" s="1"/>
  <c r="AC625" i="26"/>
  <c r="D201" i="26" s="1"/>
  <c r="AM314" i="26"/>
  <c r="AI313" i="26"/>
  <c r="AG313" i="26"/>
  <c r="AB310" i="22"/>
  <c r="AA311" i="22"/>
  <c r="AB412" i="22"/>
  <c r="AA413" i="22"/>
  <c r="AB520" i="22"/>
  <c r="AC520" i="22" s="1"/>
  <c r="AA521" i="22"/>
  <c r="AG623" i="22"/>
  <c r="AC622" i="22"/>
  <c r="AD622" i="22"/>
  <c r="AA630" i="22"/>
  <c r="AB629" i="22"/>
  <c r="AB729" i="22"/>
  <c r="AA730" i="22"/>
  <c r="C201" i="22"/>
  <c r="B202" i="22"/>
  <c r="AE411" i="22"/>
  <c r="AF411" i="22" s="1"/>
  <c r="AK629" i="22"/>
  <c r="AK728" i="22"/>
  <c r="AA400" i="21"/>
  <c r="AB399" i="21"/>
  <c r="AI292" i="21"/>
  <c r="AE292" i="21" s="1"/>
  <c r="AF292" i="21" s="1"/>
  <c r="F189" i="21" s="1"/>
  <c r="AL293" i="21"/>
  <c r="AD293" i="21" s="1"/>
  <c r="E190" i="21" s="1"/>
  <c r="AC400" i="21"/>
  <c r="AG401" i="21"/>
  <c r="AC293" i="21"/>
  <c r="D190" i="21" s="1"/>
  <c r="AG294" i="21"/>
  <c r="C186" i="20"/>
  <c r="B187" i="20"/>
  <c r="AG293" i="20"/>
  <c r="AD292" i="20"/>
  <c r="E181" i="20" s="1"/>
  <c r="AC292" i="20"/>
  <c r="D181" i="20" s="1"/>
  <c r="AA528" i="19"/>
  <c r="AB527" i="19"/>
  <c r="AB423" i="19"/>
  <c r="AE423" i="19" s="1"/>
  <c r="AA424" i="19"/>
  <c r="AC739" i="19"/>
  <c r="AB739" i="19"/>
  <c r="AA320" i="19"/>
  <c r="AB319" i="19"/>
  <c r="AA741" i="19"/>
  <c r="AD740" i="19"/>
  <c r="AE738" i="19"/>
  <c r="AB633" i="19"/>
  <c r="AC633" i="19" s="1"/>
  <c r="AA634" i="19"/>
  <c r="B209" i="19"/>
  <c r="C208" i="19"/>
  <c r="AG634" i="19"/>
  <c r="AH633" i="19"/>
  <c r="AD632" i="19"/>
  <c r="AG312" i="14"/>
  <c r="AD311" i="14"/>
  <c r="E201" i="14" s="1"/>
  <c r="AC311" i="14"/>
  <c r="D201" i="14" s="1"/>
  <c r="AE311" i="14"/>
  <c r="AF311" i="14" s="1"/>
  <c r="F201" i="14" s="1"/>
  <c r="AB392" i="25"/>
  <c r="AA393" i="25"/>
  <c r="AA602" i="25"/>
  <c r="AB601" i="25"/>
  <c r="AA706" i="25"/>
  <c r="AB705" i="25"/>
  <c r="AB495" i="25"/>
  <c r="AA496" i="25"/>
  <c r="AA286" i="25"/>
  <c r="AB285" i="25"/>
  <c r="AC285" i="25" s="1"/>
  <c r="B178" i="25"/>
  <c r="C177" i="25"/>
  <c r="AG599" i="25"/>
  <c r="AD598" i="25"/>
  <c r="AE598" i="25"/>
  <c r="AF598" i="25" s="1"/>
  <c r="AC598" i="25"/>
  <c r="D174" i="25" s="1"/>
  <c r="F174" i="25"/>
  <c r="E174" i="25"/>
  <c r="AK601" i="25"/>
  <c r="AG495" i="25"/>
  <c r="AC494" i="25"/>
  <c r="AG392" i="25"/>
  <c r="AC391" i="25"/>
  <c r="AG288" i="25"/>
  <c r="AB600" i="24"/>
  <c r="AA601" i="24"/>
  <c r="AA287" i="24"/>
  <c r="AB286" i="24"/>
  <c r="B180" i="24"/>
  <c r="C179" i="24"/>
  <c r="AK392" i="24"/>
  <c r="AC391" i="24"/>
  <c r="AG599" i="24"/>
  <c r="AE598" i="24"/>
  <c r="AF598" i="24" s="1"/>
  <c r="F174" i="24" s="1"/>
  <c r="AD598" i="24"/>
  <c r="E174" i="24" s="1"/>
  <c r="AC598" i="24"/>
  <c r="D174" i="24" s="1"/>
  <c r="B176" i="23"/>
  <c r="C175" i="23"/>
  <c r="AH391" i="24"/>
  <c r="AD390" i="24"/>
  <c r="AB387" i="23"/>
  <c r="AA388" i="23"/>
  <c r="AK423" i="19"/>
  <c r="AC422" i="19"/>
  <c r="AD422" i="19"/>
  <c r="AC732" i="26"/>
  <c r="AG733" i="26"/>
  <c r="AK286" i="24"/>
  <c r="AD285" i="24"/>
  <c r="AC285" i="24"/>
  <c r="AB297" i="12"/>
  <c r="AA298" i="12"/>
  <c r="AK602" i="24"/>
  <c r="AK400" i="21"/>
  <c r="AI399" i="21"/>
  <c r="AD399" i="21"/>
  <c r="AK419" i="14"/>
  <c r="AD418" i="14"/>
  <c r="AC418" i="14"/>
  <c r="AI412" i="22"/>
  <c r="AM413" i="22"/>
  <c r="AG412" i="22"/>
  <c r="AK499" i="25"/>
  <c r="AE309" i="22"/>
  <c r="AF309" i="22" s="1"/>
  <c r="AH491" i="23"/>
  <c r="AD490" i="23"/>
  <c r="AH496" i="24"/>
  <c r="AD495" i="24"/>
  <c r="AH495" i="25"/>
  <c r="AD494" i="25"/>
  <c r="AH391" i="25"/>
  <c r="AE391" i="25" s="1"/>
  <c r="AF391" i="25" s="1"/>
  <c r="AD390" i="25"/>
  <c r="AH297" i="27"/>
  <c r="AG386" i="23"/>
  <c r="AC385" i="23"/>
  <c r="AK296" i="20"/>
  <c r="AH386" i="23"/>
  <c r="AD385" i="23"/>
  <c r="AK733" i="26"/>
  <c r="AD732" i="26"/>
  <c r="AH286" i="25"/>
  <c r="AG705" i="25"/>
  <c r="AD704" i="25"/>
  <c r="AC704" i="25"/>
  <c r="AD411" i="22"/>
  <c r="AC411" i="22"/>
  <c r="AK707" i="25"/>
  <c r="AL400" i="27"/>
  <c r="AL627" i="26"/>
  <c r="AG425" i="14"/>
  <c r="AK389" i="23"/>
  <c r="AL420" i="22"/>
  <c r="AG495" i="23"/>
  <c r="AK497" i="23"/>
  <c r="AC309" i="22"/>
  <c r="AD309" i="22"/>
  <c r="AL311" i="22"/>
  <c r="AI310" i="22"/>
  <c r="AG310" i="22"/>
  <c r="AG395" i="24"/>
  <c r="AB404" i="12"/>
  <c r="AA405" i="12"/>
  <c r="AG294" i="24"/>
  <c r="AG427" i="19"/>
  <c r="AK401" i="12"/>
  <c r="AC400" i="12"/>
  <c r="AD400" i="12"/>
  <c r="AA289" i="2"/>
  <c r="AB288" i="2"/>
  <c r="C178" i="2"/>
  <c r="B179" i="2"/>
  <c r="F170" i="23"/>
  <c r="AI401" i="12"/>
  <c r="AE400" i="12"/>
  <c r="AF400" i="12" s="1"/>
  <c r="AI490" i="23"/>
  <c r="AE489" i="23"/>
  <c r="AF489" i="23" s="1"/>
  <c r="AI392" i="24"/>
  <c r="AE391" i="24"/>
  <c r="AF391" i="24" s="1"/>
  <c r="AE285" i="24"/>
  <c r="AF285" i="24" s="1"/>
  <c r="AI286" i="24"/>
  <c r="AI495" i="25"/>
  <c r="AE494" i="25"/>
  <c r="AF494" i="25" s="1"/>
  <c r="F199" i="26"/>
  <c r="AI705" i="25"/>
  <c r="AE704" i="25"/>
  <c r="AF704" i="25" s="1"/>
  <c r="AI314" i="14"/>
  <c r="AE729" i="26"/>
  <c r="AF729" i="26" s="1"/>
  <c r="AI730" i="26"/>
  <c r="AE418" i="14"/>
  <c r="AF418" i="14" s="1"/>
  <c r="AI419" i="14"/>
  <c r="AG295" i="12"/>
  <c r="AE295" i="12" s="1"/>
  <c r="AF295" i="12" s="1"/>
  <c r="AC294" i="12"/>
  <c r="D182" i="12" s="1"/>
  <c r="AI728" i="22"/>
  <c r="AI528" i="19"/>
  <c r="AI289" i="25"/>
  <c r="AI317" i="19"/>
  <c r="AE316" i="19"/>
  <c r="AF316" i="19" s="1"/>
  <c r="AE495" i="24"/>
  <c r="AF495" i="24" s="1"/>
  <c r="AI496" i="24"/>
  <c r="AH296" i="12"/>
  <c r="F204" i="19"/>
  <c r="AI294" i="20"/>
  <c r="AE293" i="20"/>
  <c r="AF293" i="20" s="1"/>
  <c r="F182" i="20" s="1"/>
  <c r="AE398" i="27"/>
  <c r="AF398" i="27" s="1"/>
  <c r="AI399" i="27"/>
  <c r="AI603" i="24"/>
  <c r="AI287" i="2"/>
  <c r="AI425" i="19"/>
  <c r="AI297" i="12"/>
  <c r="AH288" i="2"/>
  <c r="AE384" i="23"/>
  <c r="AF384" i="23" s="1"/>
  <c r="AI385" i="23"/>
  <c r="AI503" i="27"/>
  <c r="AE502" i="27"/>
  <c r="AF502" i="27" s="1"/>
  <c r="AI281" i="23"/>
  <c r="AE623" i="22"/>
  <c r="AF623" i="22" s="1"/>
  <c r="AI624" i="22"/>
  <c r="AD294" i="12"/>
  <c r="E182" i="12" s="1"/>
  <c r="AI601" i="25"/>
  <c r="AI392" i="25"/>
  <c r="AI625" i="26"/>
  <c r="AE624" i="26"/>
  <c r="AF624" i="26" s="1"/>
  <c r="AI294" i="27"/>
  <c r="AE631" i="19"/>
  <c r="AF631" i="19" s="1"/>
  <c r="AI632" i="19"/>
  <c r="AC285" i="2"/>
  <c r="D175" i="2" s="1"/>
  <c r="AG286" i="2"/>
  <c r="AE286" i="2" s="1"/>
  <c r="AF286" i="2" s="1"/>
  <c r="F176" i="2" s="1"/>
  <c r="AD285" i="2"/>
  <c r="E175" i="2" s="1"/>
  <c r="AG727" i="22" l="1"/>
  <c r="AD726" i="22"/>
  <c r="E199" i="22" s="1"/>
  <c r="AC726" i="22"/>
  <c r="D199" i="22" s="1"/>
  <c r="AE726" i="22"/>
  <c r="AF726" i="22" s="1"/>
  <c r="F199" i="22" s="1"/>
  <c r="AE399" i="21"/>
  <c r="AF399" i="21" s="1"/>
  <c r="AB492" i="23"/>
  <c r="AC492" i="23" s="1"/>
  <c r="AA493" i="23"/>
  <c r="AE285" i="25"/>
  <c r="AF285" i="25" s="1"/>
  <c r="AA295" i="21"/>
  <c r="AB294" i="21"/>
  <c r="AB281" i="23"/>
  <c r="AA282" i="23"/>
  <c r="AD285" i="25"/>
  <c r="D205" i="19"/>
  <c r="AG317" i="19"/>
  <c r="AC316" i="19"/>
  <c r="AD316" i="19"/>
  <c r="C187" i="12"/>
  <c r="B188" i="12"/>
  <c r="C190" i="21"/>
  <c r="B191" i="21"/>
  <c r="AA522" i="26"/>
  <c r="AB521" i="26"/>
  <c r="AC521" i="26" s="1"/>
  <c r="AA394" i="24"/>
  <c r="AB393" i="24"/>
  <c r="AA630" i="26"/>
  <c r="AB629" i="26"/>
  <c r="AB297" i="20"/>
  <c r="AA298" i="20"/>
  <c r="AA420" i="14"/>
  <c r="AB419" i="14"/>
  <c r="AA501" i="24"/>
  <c r="AB500" i="24"/>
  <c r="AB504" i="27"/>
  <c r="AA505" i="27"/>
  <c r="AF423" i="19"/>
  <c r="AG280" i="23"/>
  <c r="AD279" i="23"/>
  <c r="E171" i="23" s="1"/>
  <c r="AC279" i="23"/>
  <c r="D171" i="23" s="1"/>
  <c r="AE279" i="23"/>
  <c r="AF279" i="23" s="1"/>
  <c r="AA528" i="14"/>
  <c r="AB527" i="14"/>
  <c r="AC527" i="14" s="1"/>
  <c r="B206" i="14"/>
  <c r="C205" i="14"/>
  <c r="AB317" i="14"/>
  <c r="AA318" i="14"/>
  <c r="AG497" i="24"/>
  <c r="AC496" i="24"/>
  <c r="AG527" i="19"/>
  <c r="AE526" i="19"/>
  <c r="AF526" i="19" s="1"/>
  <c r="AD526" i="19"/>
  <c r="E205" i="19" s="1"/>
  <c r="AA403" i="27"/>
  <c r="AB402" i="27"/>
  <c r="B185" i="27"/>
  <c r="C184" i="27"/>
  <c r="AB297" i="27"/>
  <c r="AA298" i="27"/>
  <c r="AK505" i="27"/>
  <c r="AC504" i="27"/>
  <c r="AD504" i="27"/>
  <c r="AG293" i="27"/>
  <c r="AC292" i="27"/>
  <c r="D180" i="27" s="1"/>
  <c r="AD292" i="27"/>
  <c r="E180" i="27" s="1"/>
  <c r="AE292" i="27"/>
  <c r="AF292" i="27" s="1"/>
  <c r="F180" i="27" s="1"/>
  <c r="AC399" i="27"/>
  <c r="AG400" i="27"/>
  <c r="AD400" i="27" s="1"/>
  <c r="AG507" i="27"/>
  <c r="AC312" i="26"/>
  <c r="B204" i="26"/>
  <c r="C203" i="26"/>
  <c r="AA314" i="26"/>
  <c r="AB313" i="26"/>
  <c r="AE313" i="26" s="1"/>
  <c r="AF313" i="26" s="1"/>
  <c r="AB421" i="26"/>
  <c r="AA422" i="26"/>
  <c r="AB735" i="26"/>
  <c r="AA736" i="26"/>
  <c r="AI418" i="26"/>
  <c r="AL419" i="26"/>
  <c r="AG418" i="26"/>
  <c r="AE417" i="26"/>
  <c r="AF417" i="26" s="1"/>
  <c r="AD417" i="26"/>
  <c r="AC417" i="26"/>
  <c r="AM315" i="26"/>
  <c r="AG314" i="26"/>
  <c r="AI314" i="26"/>
  <c r="AC626" i="26"/>
  <c r="D202" i="26" s="1"/>
  <c r="AG627" i="26"/>
  <c r="AG624" i="22"/>
  <c r="AD623" i="22"/>
  <c r="AC623" i="22"/>
  <c r="AB521" i="22"/>
  <c r="AC521" i="22" s="1"/>
  <c r="AA522" i="22"/>
  <c r="AB413" i="22"/>
  <c r="AA414" i="22"/>
  <c r="AA312" i="22"/>
  <c r="AB311" i="22"/>
  <c r="AB630" i="22"/>
  <c r="AA631" i="22"/>
  <c r="AB631" i="22" s="1"/>
  <c r="AA731" i="22"/>
  <c r="AB730" i="22"/>
  <c r="B203" i="22"/>
  <c r="C202" i="22"/>
  <c r="AK729" i="22"/>
  <c r="AK630" i="22"/>
  <c r="AE310" i="22"/>
  <c r="AF310" i="22" s="1"/>
  <c r="AA401" i="21"/>
  <c r="AB400" i="21"/>
  <c r="AL294" i="21"/>
  <c r="AD294" i="21" s="1"/>
  <c r="E191" i="21" s="1"/>
  <c r="AI293" i="21"/>
  <c r="AE293" i="21" s="1"/>
  <c r="AF293" i="21" s="1"/>
  <c r="F190" i="21" s="1"/>
  <c r="AC294" i="21"/>
  <c r="D191" i="21" s="1"/>
  <c r="AG295" i="21"/>
  <c r="AG402" i="21"/>
  <c r="AC401" i="21"/>
  <c r="C187" i="20"/>
  <c r="B188" i="20"/>
  <c r="AC293" i="20"/>
  <c r="D182" i="20" s="1"/>
  <c r="AD293" i="20"/>
  <c r="E182" i="20" s="1"/>
  <c r="AG294" i="20"/>
  <c r="AB528" i="19"/>
  <c r="AA529" i="19"/>
  <c r="AB424" i="19"/>
  <c r="AE424" i="19" s="1"/>
  <c r="AA425" i="19"/>
  <c r="AD741" i="19"/>
  <c r="AA742" i="19"/>
  <c r="AA321" i="19"/>
  <c r="AB320" i="19"/>
  <c r="AC740" i="19"/>
  <c r="AB740" i="19"/>
  <c r="AE739" i="19"/>
  <c r="C209" i="19"/>
  <c r="B210" i="19"/>
  <c r="AA635" i="19"/>
  <c r="AB634" i="19"/>
  <c r="AC634" i="19" s="1"/>
  <c r="AG635" i="19"/>
  <c r="AH634" i="19"/>
  <c r="AD633" i="19"/>
  <c r="AD312" i="14"/>
  <c r="E202" i="14" s="1"/>
  <c r="AG313" i="14"/>
  <c r="AC312" i="14"/>
  <c r="D202" i="14" s="1"/>
  <c r="AE312" i="14"/>
  <c r="AF312" i="14" s="1"/>
  <c r="F202" i="14" s="1"/>
  <c r="AA603" i="25"/>
  <c r="AB602" i="25"/>
  <c r="AB393" i="25"/>
  <c r="AA394" i="25"/>
  <c r="AB286" i="25"/>
  <c r="AC286" i="25" s="1"/>
  <c r="AA287" i="25"/>
  <c r="AA707" i="25"/>
  <c r="AB706" i="25"/>
  <c r="AB496" i="25"/>
  <c r="AA497" i="25"/>
  <c r="C178" i="25"/>
  <c r="B179" i="25"/>
  <c r="AG600" i="25"/>
  <c r="AD599" i="25"/>
  <c r="E175" i="25" s="1"/>
  <c r="AC599" i="25"/>
  <c r="D175" i="25" s="1"/>
  <c r="AE599" i="25"/>
  <c r="AF599" i="25" s="1"/>
  <c r="AK602" i="25"/>
  <c r="AG496" i="25"/>
  <c r="AC495" i="25"/>
  <c r="AG393" i="25"/>
  <c r="AC392" i="25"/>
  <c r="AG289" i="25"/>
  <c r="AB287" i="24"/>
  <c r="AA288" i="24"/>
  <c r="AB601" i="24"/>
  <c r="AA602" i="24"/>
  <c r="C180" i="24"/>
  <c r="B181" i="24"/>
  <c r="AK393" i="24"/>
  <c r="AC392" i="24"/>
  <c r="AG600" i="24"/>
  <c r="AE599" i="24"/>
  <c r="AF599" i="24" s="1"/>
  <c r="F175" i="24" s="1"/>
  <c r="AC599" i="24"/>
  <c r="D175" i="24" s="1"/>
  <c r="AD599" i="24"/>
  <c r="E175" i="24" s="1"/>
  <c r="C176" i="23"/>
  <c r="B177" i="23"/>
  <c r="AH392" i="24"/>
  <c r="AE392" i="24" s="1"/>
  <c r="AF392" i="24" s="1"/>
  <c r="AD391" i="24"/>
  <c r="AA389" i="23"/>
  <c r="AB388" i="23"/>
  <c r="AH287" i="25"/>
  <c r="AD286" i="25"/>
  <c r="AK734" i="26"/>
  <c r="AD733" i="26"/>
  <c r="AH387" i="23"/>
  <c r="AD386" i="23"/>
  <c r="AK297" i="20"/>
  <c r="AG387" i="23"/>
  <c r="AC386" i="23"/>
  <c r="AH298" i="27"/>
  <c r="AH392" i="25"/>
  <c r="AD391" i="25"/>
  <c r="AH496" i="25"/>
  <c r="AD495" i="25"/>
  <c r="AH497" i="24"/>
  <c r="AD496" i="24"/>
  <c r="AH492" i="23"/>
  <c r="AD491" i="23"/>
  <c r="AC412" i="22"/>
  <c r="AD412" i="22"/>
  <c r="AD400" i="21"/>
  <c r="AK401" i="21"/>
  <c r="AI400" i="21"/>
  <c r="AE400" i="21" s="1"/>
  <c r="AF400" i="21" s="1"/>
  <c r="AB298" i="12"/>
  <c r="AA299" i="12"/>
  <c r="AK287" i="24"/>
  <c r="AC286" i="24"/>
  <c r="AD286" i="24"/>
  <c r="AK424" i="19"/>
  <c r="AD423" i="19"/>
  <c r="AC423" i="19"/>
  <c r="AE412" i="22"/>
  <c r="AF412" i="22" s="1"/>
  <c r="AK708" i="25"/>
  <c r="AG706" i="25"/>
  <c r="AD705" i="25"/>
  <c r="AC705" i="25"/>
  <c r="AK500" i="25"/>
  <c r="AI413" i="22"/>
  <c r="AM414" i="22"/>
  <c r="AG413" i="22"/>
  <c r="AK420" i="14"/>
  <c r="AD419" i="14"/>
  <c r="AC419" i="14"/>
  <c r="AK603" i="24"/>
  <c r="AG734" i="26"/>
  <c r="AC733" i="26"/>
  <c r="AG428" i="19"/>
  <c r="AG496" i="23"/>
  <c r="AK390" i="23"/>
  <c r="AG426" i="14"/>
  <c r="AA406" i="12"/>
  <c r="AB405" i="12"/>
  <c r="AG396" i="24"/>
  <c r="AC310" i="22"/>
  <c r="AD310" i="22"/>
  <c r="AL312" i="22"/>
  <c r="AI311" i="22"/>
  <c r="AG311" i="22"/>
  <c r="AK498" i="23"/>
  <c r="AL421" i="22"/>
  <c r="AL628" i="26"/>
  <c r="AD627" i="26"/>
  <c r="E203" i="26" s="1"/>
  <c r="AL401" i="27"/>
  <c r="AK402" i="12"/>
  <c r="AC401" i="12"/>
  <c r="AD401" i="12"/>
  <c r="F171" i="23"/>
  <c r="AB289" i="2"/>
  <c r="AA290" i="2"/>
  <c r="B180" i="2"/>
  <c r="C179" i="2"/>
  <c r="F175" i="25"/>
  <c r="F183" i="12"/>
  <c r="AD295" i="12"/>
  <c r="E183" i="12" s="1"/>
  <c r="AI402" i="12"/>
  <c r="AE401" i="12"/>
  <c r="AF401" i="12" s="1"/>
  <c r="F205" i="19"/>
  <c r="AI731" i="26"/>
  <c r="AE730" i="26"/>
  <c r="AF730" i="26" s="1"/>
  <c r="AI706" i="25"/>
  <c r="AE705" i="25"/>
  <c r="AF705" i="25" s="1"/>
  <c r="AI393" i="24"/>
  <c r="AE286" i="24"/>
  <c r="AF286" i="24" s="1"/>
  <c r="AI287" i="24"/>
  <c r="F200" i="26"/>
  <c r="AE419" i="14"/>
  <c r="AF419" i="14" s="1"/>
  <c r="AI420" i="14"/>
  <c r="AI496" i="25"/>
  <c r="AE495" i="25"/>
  <c r="AF495" i="25" s="1"/>
  <c r="AI315" i="14"/>
  <c r="AI491" i="23"/>
  <c r="AE490" i="23"/>
  <c r="AF490" i="23" s="1"/>
  <c r="AI626" i="26"/>
  <c r="AE625" i="26"/>
  <c r="AF625" i="26" s="1"/>
  <c r="AI625" i="22"/>
  <c r="AE624" i="22"/>
  <c r="AF624" i="22" s="1"/>
  <c r="AI318" i="19"/>
  <c r="AE317" i="19"/>
  <c r="AF317" i="19" s="1"/>
  <c r="AG287" i="2"/>
  <c r="AC286" i="2"/>
  <c r="D176" i="2" s="1"/>
  <c r="AD286" i="2"/>
  <c r="E176" i="2" s="1"/>
  <c r="AI504" i="27"/>
  <c r="AE503" i="27"/>
  <c r="AF503" i="27" s="1"/>
  <c r="AI604" i="24"/>
  <c r="AI282" i="23"/>
  <c r="AH289" i="2"/>
  <c r="AI295" i="20"/>
  <c r="AE294" i="20"/>
  <c r="AF294" i="20" s="1"/>
  <c r="F183" i="20" s="1"/>
  <c r="AE399" i="27"/>
  <c r="AF399" i="27" s="1"/>
  <c r="AI400" i="27"/>
  <c r="AH297" i="12"/>
  <c r="AI497" i="24"/>
  <c r="AE496" i="24"/>
  <c r="AF496" i="24" s="1"/>
  <c r="AI290" i="25"/>
  <c r="AE385" i="23"/>
  <c r="AF385" i="23" s="1"/>
  <c r="AI386" i="23"/>
  <c r="AI426" i="19"/>
  <c r="AI298" i="12"/>
  <c r="AI529" i="19"/>
  <c r="AI729" i="22"/>
  <c r="AE632" i="19"/>
  <c r="AF632" i="19" s="1"/>
  <c r="AI633" i="19"/>
  <c r="AI393" i="25"/>
  <c r="AE392" i="25"/>
  <c r="AF392" i="25" s="1"/>
  <c r="AI602" i="25"/>
  <c r="AI295" i="27"/>
  <c r="AI288" i="2"/>
  <c r="AG296" i="12"/>
  <c r="AC295" i="12"/>
  <c r="D183" i="12" s="1"/>
  <c r="AG728" i="22" l="1"/>
  <c r="AC727" i="22"/>
  <c r="D200" i="22" s="1"/>
  <c r="AD727" i="22"/>
  <c r="E200" i="22" s="1"/>
  <c r="AE727" i="22"/>
  <c r="AF727" i="22" s="1"/>
  <c r="F200" i="22" s="1"/>
  <c r="C191" i="21"/>
  <c r="B192" i="21"/>
  <c r="AD317" i="19"/>
  <c r="AG318" i="19"/>
  <c r="AC317" i="19"/>
  <c r="AB295" i="21"/>
  <c r="AA296" i="21"/>
  <c r="C188" i="12"/>
  <c r="B189" i="12"/>
  <c r="AA494" i="23"/>
  <c r="AB493" i="23"/>
  <c r="AC493" i="23" s="1"/>
  <c r="AA283" i="23"/>
  <c r="AB282" i="23"/>
  <c r="AE286" i="25"/>
  <c r="AF286" i="25" s="1"/>
  <c r="AD313" i="26"/>
  <c r="AB505" i="27"/>
  <c r="AA506" i="27"/>
  <c r="AA299" i="20"/>
  <c r="AB298" i="20"/>
  <c r="AB501" i="24"/>
  <c r="AA502" i="24"/>
  <c r="AB420" i="14"/>
  <c r="AA421" i="14"/>
  <c r="AA631" i="26"/>
  <c r="AB630" i="26"/>
  <c r="AA395" i="24"/>
  <c r="AB394" i="24"/>
  <c r="AA523" i="26"/>
  <c r="AB522" i="26"/>
  <c r="AC522" i="26" s="1"/>
  <c r="AF424" i="19"/>
  <c r="AC280" i="23"/>
  <c r="D172" i="23" s="1"/>
  <c r="AD280" i="23"/>
  <c r="E172" i="23" s="1"/>
  <c r="AG281" i="23"/>
  <c r="AE280" i="23"/>
  <c r="AF280" i="23" s="1"/>
  <c r="AC313" i="26"/>
  <c r="C206" i="14"/>
  <c r="B207" i="14"/>
  <c r="AB528" i="14"/>
  <c r="AC528" i="14" s="1"/>
  <c r="AA529" i="14"/>
  <c r="AB318" i="14"/>
  <c r="AA319" i="14"/>
  <c r="AG498" i="24"/>
  <c r="AC497" i="24"/>
  <c r="AC527" i="19"/>
  <c r="AE527" i="19"/>
  <c r="AF527" i="19" s="1"/>
  <c r="F206" i="19" s="1"/>
  <c r="AG528" i="19"/>
  <c r="AD527" i="19"/>
  <c r="E206" i="19" s="1"/>
  <c r="AB403" i="27"/>
  <c r="AA404" i="27"/>
  <c r="C185" i="27"/>
  <c r="B186" i="27"/>
  <c r="AB298" i="27"/>
  <c r="AA299" i="27"/>
  <c r="AD293" i="27"/>
  <c r="E181" i="27" s="1"/>
  <c r="AC293" i="27"/>
  <c r="D181" i="27" s="1"/>
  <c r="AG294" i="27"/>
  <c r="AE293" i="27"/>
  <c r="AF293" i="27" s="1"/>
  <c r="F181" i="27" s="1"/>
  <c r="AK506" i="27"/>
  <c r="AC505" i="27"/>
  <c r="AD505" i="27"/>
  <c r="AG508" i="27"/>
  <c r="AC400" i="27"/>
  <c r="AG401" i="27"/>
  <c r="B205" i="26"/>
  <c r="C204" i="26"/>
  <c r="AB314" i="26"/>
  <c r="AE314" i="26" s="1"/>
  <c r="AF314" i="26" s="1"/>
  <c r="AA315" i="26"/>
  <c r="AA737" i="26"/>
  <c r="AB736" i="26"/>
  <c r="AA423" i="26"/>
  <c r="AB422" i="26"/>
  <c r="AD418" i="26"/>
  <c r="AC418" i="26"/>
  <c r="AE418" i="26"/>
  <c r="AF418" i="26" s="1"/>
  <c r="AL420" i="26"/>
  <c r="AI419" i="26"/>
  <c r="AG419" i="26"/>
  <c r="AC627" i="26"/>
  <c r="D203" i="26" s="1"/>
  <c r="AG628" i="26"/>
  <c r="AG315" i="26"/>
  <c r="AM316" i="26"/>
  <c r="AI315" i="26"/>
  <c r="AA313" i="22"/>
  <c r="AB312" i="22"/>
  <c r="AA415" i="22"/>
  <c r="AB414" i="22"/>
  <c r="AA523" i="22"/>
  <c r="AB522" i="22"/>
  <c r="AC522" i="22" s="1"/>
  <c r="AG625" i="22"/>
  <c r="AD624" i="22"/>
  <c r="AC624" i="22"/>
  <c r="AA732" i="22"/>
  <c r="AB731" i="22"/>
  <c r="AE311" i="22"/>
  <c r="AF311" i="22" s="1"/>
  <c r="B204" i="22"/>
  <c r="C203" i="22"/>
  <c r="AK631" i="22"/>
  <c r="AK730" i="22"/>
  <c r="AB401" i="21"/>
  <c r="AA402" i="21"/>
  <c r="AI294" i="21"/>
  <c r="AE294" i="21" s="1"/>
  <c r="AF294" i="21" s="1"/>
  <c r="F191" i="21" s="1"/>
  <c r="AL295" i="21"/>
  <c r="AG403" i="21"/>
  <c r="AC402" i="21"/>
  <c r="AC295" i="21"/>
  <c r="D192" i="21" s="1"/>
  <c r="AD295" i="21"/>
  <c r="E192" i="21" s="1"/>
  <c r="AG296" i="21"/>
  <c r="C188" i="20"/>
  <c r="B189" i="20"/>
  <c r="AG295" i="20"/>
  <c r="AD294" i="20"/>
  <c r="E183" i="20" s="1"/>
  <c r="AC294" i="20"/>
  <c r="D183" i="20" s="1"/>
  <c r="AA426" i="19"/>
  <c r="AB425" i="19"/>
  <c r="AE425" i="19" s="1"/>
  <c r="AB529" i="19"/>
  <c r="AA530" i="19"/>
  <c r="AB321" i="19"/>
  <c r="AA322" i="19"/>
  <c r="AC741" i="19"/>
  <c r="AB741" i="19"/>
  <c r="AA743" i="19"/>
  <c r="AD742" i="19"/>
  <c r="AE740" i="19"/>
  <c r="AA636" i="19"/>
  <c r="AB635" i="19"/>
  <c r="AC635" i="19" s="1"/>
  <c r="B211" i="19"/>
  <c r="C210" i="19"/>
  <c r="AG636" i="19"/>
  <c r="AH635" i="19"/>
  <c r="AD634" i="19"/>
  <c r="AD313" i="14"/>
  <c r="E203" i="14" s="1"/>
  <c r="AG314" i="14"/>
  <c r="AC313" i="14"/>
  <c r="D203" i="14" s="1"/>
  <c r="AE313" i="14"/>
  <c r="AF313" i="14" s="1"/>
  <c r="F203" i="14" s="1"/>
  <c r="AA604" i="25"/>
  <c r="AB603" i="25"/>
  <c r="AB394" i="25"/>
  <c r="AA395" i="25"/>
  <c r="AB707" i="25"/>
  <c r="AA708" i="25"/>
  <c r="AB497" i="25"/>
  <c r="AA498" i="25"/>
  <c r="AB287" i="25"/>
  <c r="AC287" i="25" s="1"/>
  <c r="AA288" i="25"/>
  <c r="C179" i="25"/>
  <c r="B180" i="25"/>
  <c r="AG601" i="25"/>
  <c r="AC600" i="25"/>
  <c r="D176" i="25" s="1"/>
  <c r="AE600" i="25"/>
  <c r="AF600" i="25" s="1"/>
  <c r="AD600" i="25"/>
  <c r="E176" i="25" s="1"/>
  <c r="AK603" i="25"/>
  <c r="AG497" i="25"/>
  <c r="AC496" i="25"/>
  <c r="AG394" i="25"/>
  <c r="AC393" i="25"/>
  <c r="AG290" i="25"/>
  <c r="AA603" i="24"/>
  <c r="AB602" i="24"/>
  <c r="AA289" i="24"/>
  <c r="AB288" i="24"/>
  <c r="C181" i="24"/>
  <c r="B182" i="24"/>
  <c r="AK394" i="24"/>
  <c r="AC393" i="24"/>
  <c r="AG601" i="24"/>
  <c r="AE600" i="24"/>
  <c r="AF600" i="24" s="1"/>
  <c r="F176" i="24" s="1"/>
  <c r="AC600" i="24"/>
  <c r="D176" i="24" s="1"/>
  <c r="AD600" i="24"/>
  <c r="E176" i="24" s="1"/>
  <c r="C177" i="23"/>
  <c r="B178" i="23"/>
  <c r="AH393" i="24"/>
  <c r="AD392" i="24"/>
  <c r="AA390" i="23"/>
  <c r="AB389" i="23"/>
  <c r="AG735" i="26"/>
  <c r="AC734" i="26"/>
  <c r="AK421" i="14"/>
  <c r="AC420" i="14"/>
  <c r="AD420" i="14"/>
  <c r="AM415" i="22"/>
  <c r="AG414" i="22"/>
  <c r="AI414" i="22"/>
  <c r="AK501" i="25"/>
  <c r="AK709" i="25"/>
  <c r="AA300" i="12"/>
  <c r="AB299" i="12"/>
  <c r="AH493" i="23"/>
  <c r="AD492" i="23"/>
  <c r="AH498" i="24"/>
  <c r="AD497" i="24"/>
  <c r="AH497" i="25"/>
  <c r="AD496" i="25"/>
  <c r="AH393" i="25"/>
  <c r="AD392" i="25"/>
  <c r="AH299" i="27"/>
  <c r="AG388" i="23"/>
  <c r="AC387" i="23"/>
  <c r="AK298" i="20"/>
  <c r="AH388" i="23"/>
  <c r="AD387" i="23"/>
  <c r="AK735" i="26"/>
  <c r="AD734" i="26"/>
  <c r="AK604" i="24"/>
  <c r="AC413" i="22"/>
  <c r="AD413" i="22"/>
  <c r="AG707" i="25"/>
  <c r="AD706" i="25"/>
  <c r="AC706" i="25"/>
  <c r="AK425" i="19"/>
  <c r="AD424" i="19"/>
  <c r="AC424" i="19"/>
  <c r="AK288" i="24"/>
  <c r="AD287" i="24"/>
  <c r="AC287" i="24"/>
  <c r="AD401" i="21"/>
  <c r="AK402" i="21"/>
  <c r="AI401" i="21"/>
  <c r="AE401" i="21" s="1"/>
  <c r="AF401" i="21" s="1"/>
  <c r="AH288" i="25"/>
  <c r="AD287" i="25"/>
  <c r="AE287" i="25"/>
  <c r="AF287" i="25" s="1"/>
  <c r="AE413" i="22"/>
  <c r="AF413" i="22" s="1"/>
  <c r="AL402" i="27"/>
  <c r="AD401" i="27"/>
  <c r="AL629" i="26"/>
  <c r="AD628" i="26"/>
  <c r="E204" i="26" s="1"/>
  <c r="AG397" i="24"/>
  <c r="AA407" i="12"/>
  <c r="AB406" i="12"/>
  <c r="AG427" i="14"/>
  <c r="AK499" i="23"/>
  <c r="AD311" i="22"/>
  <c r="AC311" i="22"/>
  <c r="AL313" i="22"/>
  <c r="AG312" i="22"/>
  <c r="AI312" i="22"/>
  <c r="AK391" i="23"/>
  <c r="AG497" i="23"/>
  <c r="AG429" i="19"/>
  <c r="AK403" i="12"/>
  <c r="AD402" i="12"/>
  <c r="AC402" i="12"/>
  <c r="AB290" i="2"/>
  <c r="AA291" i="2"/>
  <c r="B181" i="2"/>
  <c r="C180" i="2"/>
  <c r="F176" i="25"/>
  <c r="F201" i="26"/>
  <c r="F172" i="23"/>
  <c r="AE402" i="12"/>
  <c r="AF402" i="12" s="1"/>
  <c r="AI403" i="12"/>
  <c r="AI316" i="14"/>
  <c r="AI394" i="24"/>
  <c r="AE393" i="24"/>
  <c r="AF393" i="24" s="1"/>
  <c r="AE706" i="25"/>
  <c r="AF706" i="25" s="1"/>
  <c r="AI707" i="25"/>
  <c r="AE731" i="26"/>
  <c r="AF731" i="26" s="1"/>
  <c r="AI732" i="26"/>
  <c r="AE496" i="25"/>
  <c r="AF496" i="25" s="1"/>
  <c r="AI497" i="25"/>
  <c r="AI421" i="14"/>
  <c r="AE420" i="14"/>
  <c r="AF420" i="14" s="1"/>
  <c r="AE491" i="23"/>
  <c r="AF491" i="23" s="1"/>
  <c r="AI492" i="23"/>
  <c r="AE287" i="24"/>
  <c r="AF287" i="24" s="1"/>
  <c r="AI288" i="24"/>
  <c r="AG288" i="2"/>
  <c r="AE288" i="2" s="1"/>
  <c r="AF288" i="2" s="1"/>
  <c r="F178" i="2" s="1"/>
  <c r="AC287" i="2"/>
  <c r="D177" i="2" s="1"/>
  <c r="AD287" i="2"/>
  <c r="E177" i="2" s="1"/>
  <c r="AI605" i="24"/>
  <c r="AG297" i="12"/>
  <c r="AD297" i="12" s="1"/>
  <c r="AC296" i="12"/>
  <c r="D184" i="12" s="1"/>
  <c r="AE296" i="12"/>
  <c r="AF296" i="12" s="1"/>
  <c r="F184" i="12" s="1"/>
  <c r="AI427" i="19"/>
  <c r="AE318" i="19"/>
  <c r="AF318" i="19" s="1"/>
  <c r="AI319" i="19"/>
  <c r="AI394" i="25"/>
  <c r="AE393" i="25"/>
  <c r="AF393" i="25" s="1"/>
  <c r="AI291" i="25"/>
  <c r="AI283" i="23"/>
  <c r="AI603" i="25"/>
  <c r="AI730" i="22"/>
  <c r="AH298" i="12"/>
  <c r="AI296" i="27"/>
  <c r="AE633" i="19"/>
  <c r="AF633" i="19" s="1"/>
  <c r="AI634" i="19"/>
  <c r="AI498" i="24"/>
  <c r="AE497" i="24"/>
  <c r="AF497" i="24" s="1"/>
  <c r="AI387" i="23"/>
  <c r="AE386" i="23"/>
  <c r="AF386" i="23" s="1"/>
  <c r="AD296" i="12"/>
  <c r="E184" i="12" s="1"/>
  <c r="AE295" i="20"/>
  <c r="AF295" i="20" s="1"/>
  <c r="F184" i="20" s="1"/>
  <c r="AI296" i="20"/>
  <c r="AI505" i="27"/>
  <c r="AE504" i="27"/>
  <c r="AF504" i="27" s="1"/>
  <c r="AE287" i="2"/>
  <c r="AF287" i="2" s="1"/>
  <c r="F177" i="2" s="1"/>
  <c r="AI299" i="12"/>
  <c r="AI289" i="2"/>
  <c r="AI530" i="19"/>
  <c r="AI401" i="27"/>
  <c r="AE400" i="27"/>
  <c r="AF400" i="27" s="1"/>
  <c r="AH290" i="2"/>
  <c r="AE625" i="22"/>
  <c r="AF625" i="22" s="1"/>
  <c r="AI626" i="22"/>
  <c r="AE626" i="26"/>
  <c r="AF626" i="26" s="1"/>
  <c r="AI627" i="26"/>
  <c r="AG729" i="22" l="1"/>
  <c r="AC728" i="22"/>
  <c r="D201" i="22" s="1"/>
  <c r="AE728" i="22"/>
  <c r="AF728" i="22" s="1"/>
  <c r="F201" i="22" s="1"/>
  <c r="AD728" i="22"/>
  <c r="E201" i="22" s="1"/>
  <c r="AB283" i="23"/>
  <c r="AA284" i="23"/>
  <c r="D206" i="19"/>
  <c r="AA495" i="23"/>
  <c r="AB494" i="23"/>
  <c r="AC494" i="23" s="1"/>
  <c r="AD318" i="19"/>
  <c r="AG319" i="19"/>
  <c r="AC318" i="19"/>
  <c r="B190" i="12"/>
  <c r="C189" i="12"/>
  <c r="C192" i="21"/>
  <c r="B193" i="21"/>
  <c r="AB296" i="21"/>
  <c r="AA297" i="21"/>
  <c r="AB421" i="14"/>
  <c r="AA422" i="14"/>
  <c r="AB502" i="24"/>
  <c r="AA503" i="24"/>
  <c r="AB506" i="27"/>
  <c r="AA507" i="27"/>
  <c r="AB523" i="26"/>
  <c r="AC523" i="26" s="1"/>
  <c r="AA524" i="26"/>
  <c r="AB395" i="24"/>
  <c r="AA396" i="24"/>
  <c r="AB631" i="26"/>
  <c r="AA632" i="26"/>
  <c r="AB299" i="20"/>
  <c r="AA300" i="20"/>
  <c r="AC281" i="23"/>
  <c r="D173" i="23" s="1"/>
  <c r="AD281" i="23"/>
  <c r="E173" i="23" s="1"/>
  <c r="AG282" i="23"/>
  <c r="AE281" i="23"/>
  <c r="AF281" i="23" s="1"/>
  <c r="AF425" i="19"/>
  <c r="AA320" i="14"/>
  <c r="AB319" i="14"/>
  <c r="AB529" i="14"/>
  <c r="AC529" i="14" s="1"/>
  <c r="AA530" i="14"/>
  <c r="B208" i="14"/>
  <c r="C207" i="14"/>
  <c r="AG499" i="24"/>
  <c r="AC498" i="24"/>
  <c r="AC314" i="26"/>
  <c r="AD528" i="19"/>
  <c r="AG529" i="19"/>
  <c r="AE528" i="19"/>
  <c r="AF528" i="19" s="1"/>
  <c r="AC528" i="19"/>
  <c r="D207" i="19" s="1"/>
  <c r="AD314" i="26"/>
  <c r="AA405" i="27"/>
  <c r="AB404" i="27"/>
  <c r="C186" i="27"/>
  <c r="B187" i="27"/>
  <c r="AA300" i="27"/>
  <c r="AB299" i="27"/>
  <c r="AK507" i="27"/>
  <c r="AD506" i="27"/>
  <c r="AC506" i="27"/>
  <c r="AD294" i="27"/>
  <c r="E182" i="27" s="1"/>
  <c r="AC294" i="27"/>
  <c r="D182" i="27" s="1"/>
  <c r="AG295" i="27"/>
  <c r="AE294" i="27"/>
  <c r="AF294" i="27" s="1"/>
  <c r="F182" i="27" s="1"/>
  <c r="AC401" i="27"/>
  <c r="AG402" i="27"/>
  <c r="AD402" i="27" s="1"/>
  <c r="AG509" i="27"/>
  <c r="C205" i="26"/>
  <c r="B206" i="26"/>
  <c r="AB423" i="26"/>
  <c r="AA424" i="26"/>
  <c r="AB424" i="26" s="1"/>
  <c r="AA738" i="26"/>
  <c r="AB737" i="26"/>
  <c r="AB315" i="26"/>
  <c r="AE315" i="26" s="1"/>
  <c r="AF315" i="26" s="1"/>
  <c r="AA316" i="26"/>
  <c r="AE419" i="26"/>
  <c r="AF419" i="26" s="1"/>
  <c r="AC419" i="26"/>
  <c r="AD419" i="26"/>
  <c r="AG420" i="26"/>
  <c r="AL421" i="26"/>
  <c r="AI420" i="26"/>
  <c r="AE420" i="26" s="1"/>
  <c r="AF420" i="26" s="1"/>
  <c r="AC315" i="26"/>
  <c r="AG316" i="26"/>
  <c r="AM317" i="26"/>
  <c r="AI316" i="26"/>
  <c r="AC628" i="26"/>
  <c r="D204" i="26" s="1"/>
  <c r="AG629" i="26"/>
  <c r="AD629" i="26" s="1"/>
  <c r="E205" i="26" s="1"/>
  <c r="AG626" i="22"/>
  <c r="AE626" i="22" s="1"/>
  <c r="AF626" i="22" s="1"/>
  <c r="AD625" i="22"/>
  <c r="AC625" i="22"/>
  <c r="AB523" i="22"/>
  <c r="AC523" i="22" s="1"/>
  <c r="AA524" i="22"/>
  <c r="AB415" i="22"/>
  <c r="AA416" i="22"/>
  <c r="AB313" i="22"/>
  <c r="AA314" i="22"/>
  <c r="AB732" i="22"/>
  <c r="AA733" i="22"/>
  <c r="AE414" i="22"/>
  <c r="AF414" i="22" s="1"/>
  <c r="B205" i="22"/>
  <c r="C204" i="22"/>
  <c r="AK731" i="22"/>
  <c r="AA403" i="21"/>
  <c r="AB402" i="21"/>
  <c r="AD402" i="21" s="1"/>
  <c r="AL296" i="21"/>
  <c r="AD296" i="21" s="1"/>
  <c r="E193" i="21" s="1"/>
  <c r="AI295" i="21"/>
  <c r="AE295" i="21" s="1"/>
  <c r="AF295" i="21" s="1"/>
  <c r="F192" i="21" s="1"/>
  <c r="AC296" i="21"/>
  <c r="D193" i="21" s="1"/>
  <c r="AG297" i="21"/>
  <c r="AC403" i="21"/>
  <c r="AG404" i="21"/>
  <c r="B190" i="20"/>
  <c r="C189" i="20"/>
  <c r="AG296" i="20"/>
  <c r="AD295" i="20"/>
  <c r="E184" i="20" s="1"/>
  <c r="AC295" i="20"/>
  <c r="D184" i="20" s="1"/>
  <c r="AB426" i="19"/>
  <c r="AE426" i="19" s="1"/>
  <c r="AA427" i="19"/>
  <c r="AB530" i="19"/>
  <c r="AA531" i="19"/>
  <c r="AA744" i="19"/>
  <c r="AD743" i="19"/>
  <c r="AB742" i="19"/>
  <c r="AC742" i="19"/>
  <c r="AB322" i="19"/>
  <c r="AA323" i="19"/>
  <c r="AE741" i="19"/>
  <c r="B212" i="19"/>
  <c r="C211" i="19"/>
  <c r="AB636" i="19"/>
  <c r="AC636" i="19" s="1"/>
  <c r="AA637" i="19"/>
  <c r="AG637" i="19"/>
  <c r="AH636" i="19"/>
  <c r="AD635" i="19"/>
  <c r="AC314" i="14"/>
  <c r="D204" i="14" s="1"/>
  <c r="AD314" i="14"/>
  <c r="E204" i="14" s="1"/>
  <c r="AG315" i="14"/>
  <c r="AE314" i="14"/>
  <c r="AF314" i="14" s="1"/>
  <c r="F204" i="14" s="1"/>
  <c r="AB604" i="25"/>
  <c r="AA605" i="25"/>
  <c r="AA396" i="25"/>
  <c r="AB395" i="25"/>
  <c r="AA289" i="25"/>
  <c r="AB288" i="25"/>
  <c r="AC288" i="25" s="1"/>
  <c r="AA499" i="25"/>
  <c r="AB498" i="25"/>
  <c r="AB708" i="25"/>
  <c r="AA709" i="25"/>
  <c r="B181" i="25"/>
  <c r="C180" i="25"/>
  <c r="AG602" i="25"/>
  <c r="AD601" i="25"/>
  <c r="E177" i="25" s="1"/>
  <c r="AC601" i="25"/>
  <c r="D177" i="25" s="1"/>
  <c r="AE601" i="25"/>
  <c r="AF601" i="25" s="1"/>
  <c r="F177" i="25" s="1"/>
  <c r="AK604" i="25"/>
  <c r="AG498" i="25"/>
  <c r="AC497" i="25"/>
  <c r="AG395" i="25"/>
  <c r="AC394" i="25"/>
  <c r="AG291" i="25"/>
  <c r="AA290" i="24"/>
  <c r="AB289" i="24"/>
  <c r="AA604" i="24"/>
  <c r="AB603" i="24"/>
  <c r="C182" i="24"/>
  <c r="B183" i="24"/>
  <c r="AK395" i="24"/>
  <c r="AC394" i="24"/>
  <c r="AG602" i="24"/>
  <c r="AE601" i="24"/>
  <c r="AF601" i="24" s="1"/>
  <c r="F177" i="24" s="1"/>
  <c r="AD601" i="24"/>
  <c r="E177" i="24" s="1"/>
  <c r="AC601" i="24"/>
  <c r="D177" i="24" s="1"/>
  <c r="C178" i="23"/>
  <c r="B179" i="23"/>
  <c r="AH394" i="24"/>
  <c r="AD393" i="24"/>
  <c r="AB390" i="23"/>
  <c r="AA391" i="23"/>
  <c r="AK426" i="19"/>
  <c r="AC425" i="19"/>
  <c r="AD425" i="19"/>
  <c r="AK605" i="24"/>
  <c r="AK502" i="25"/>
  <c r="AC414" i="22"/>
  <c r="AD414" i="22"/>
  <c r="AK422" i="14"/>
  <c r="AD421" i="14"/>
  <c r="AC421" i="14"/>
  <c r="AC735" i="26"/>
  <c r="AG736" i="26"/>
  <c r="AH289" i="25"/>
  <c r="AE288" i="25"/>
  <c r="AF288" i="25" s="1"/>
  <c r="AK403" i="21"/>
  <c r="AI402" i="21"/>
  <c r="AK289" i="24"/>
  <c r="AD288" i="24"/>
  <c r="AC288" i="24"/>
  <c r="AG708" i="25"/>
  <c r="AD707" i="25"/>
  <c r="AC707" i="25"/>
  <c r="AK736" i="26"/>
  <c r="AD735" i="26"/>
  <c r="AH389" i="23"/>
  <c r="AD388" i="23"/>
  <c r="AK299" i="20"/>
  <c r="AG389" i="23"/>
  <c r="AC388" i="23"/>
  <c r="AH300" i="27"/>
  <c r="AH394" i="25"/>
  <c r="AE394" i="25" s="1"/>
  <c r="AF394" i="25" s="1"/>
  <c r="AD393" i="25"/>
  <c r="AH498" i="25"/>
  <c r="AD497" i="25"/>
  <c r="AH499" i="24"/>
  <c r="AD498" i="24"/>
  <c r="AH494" i="23"/>
  <c r="AD493" i="23"/>
  <c r="AA301" i="12"/>
  <c r="AB300" i="12"/>
  <c r="AK710" i="25"/>
  <c r="AG415" i="22"/>
  <c r="AM416" i="22"/>
  <c r="AI415" i="22"/>
  <c r="AG430" i="19"/>
  <c r="AG498" i="23"/>
  <c r="AC312" i="22"/>
  <c r="AD312" i="22"/>
  <c r="AG398" i="24"/>
  <c r="AK392" i="23"/>
  <c r="AL314" i="22"/>
  <c r="AG313" i="22"/>
  <c r="AI313" i="22"/>
  <c r="AB407" i="12"/>
  <c r="AA408" i="12"/>
  <c r="AL630" i="26"/>
  <c r="AL403" i="27"/>
  <c r="AE312" i="22"/>
  <c r="AF312" i="22" s="1"/>
  <c r="AK404" i="12"/>
  <c r="AC403" i="12"/>
  <c r="AD403" i="12"/>
  <c r="E185" i="12"/>
  <c r="AB291" i="2"/>
  <c r="AA292" i="2"/>
  <c r="B182" i="2"/>
  <c r="C181" i="2"/>
  <c r="F202" i="26"/>
  <c r="AE403" i="12"/>
  <c r="AF403" i="12" s="1"/>
  <c r="AI404" i="12"/>
  <c r="AI708" i="25"/>
  <c r="AE707" i="25"/>
  <c r="AF707" i="25" s="1"/>
  <c r="F173" i="23"/>
  <c r="AE492" i="23"/>
  <c r="AF492" i="23" s="1"/>
  <c r="AI493" i="23"/>
  <c r="AI395" i="24"/>
  <c r="AE394" i="24"/>
  <c r="AF394" i="24" s="1"/>
  <c r="AE497" i="25"/>
  <c r="AF497" i="25" s="1"/>
  <c r="AI498" i="25"/>
  <c r="AI289" i="24"/>
  <c r="AE288" i="24"/>
  <c r="AF288" i="24" s="1"/>
  <c r="AE732" i="26"/>
  <c r="AF732" i="26" s="1"/>
  <c r="AI733" i="26"/>
  <c r="AE421" i="14"/>
  <c r="AF421" i="14" s="1"/>
  <c r="AI422" i="14"/>
  <c r="AI317" i="14"/>
  <c r="AE627" i="26"/>
  <c r="AF627" i="26" s="1"/>
  <c r="AI628" i="26"/>
  <c r="AH291" i="2"/>
  <c r="AI320" i="19"/>
  <c r="AE319" i="19"/>
  <c r="AF319" i="19" s="1"/>
  <c r="AI402" i="27"/>
  <c r="AE401" i="27"/>
  <c r="AF401" i="27" s="1"/>
  <c r="AI290" i="2"/>
  <c r="AI499" i="24"/>
  <c r="AE498" i="24"/>
  <c r="AF498" i="24" s="1"/>
  <c r="AH299" i="12"/>
  <c r="F207" i="19"/>
  <c r="AI731" i="22"/>
  <c r="AI297" i="27"/>
  <c r="AC297" i="12"/>
  <c r="D185" i="12" s="1"/>
  <c r="AG298" i="12"/>
  <c r="AI388" i="23"/>
  <c r="AE387" i="23"/>
  <c r="AF387" i="23" s="1"/>
  <c r="AI604" i="25"/>
  <c r="AI395" i="25"/>
  <c r="AI606" i="24"/>
  <c r="AI506" i="27"/>
  <c r="AE505" i="27"/>
  <c r="AF505" i="27" s="1"/>
  <c r="AI635" i="19"/>
  <c r="AE634" i="19"/>
  <c r="AF634" i="19" s="1"/>
  <c r="AI284" i="23"/>
  <c r="AI531" i="19"/>
  <c r="AI300" i="12"/>
  <c r="AI297" i="20"/>
  <c r="AE296" i="20"/>
  <c r="AF296" i="20" s="1"/>
  <c r="F185" i="20" s="1"/>
  <c r="AI428" i="19"/>
  <c r="AI627" i="22"/>
  <c r="AE297" i="12"/>
  <c r="AF297" i="12" s="1"/>
  <c r="F185" i="12" s="1"/>
  <c r="AI292" i="25"/>
  <c r="AC288" i="2"/>
  <c r="D178" i="2" s="1"/>
  <c r="AG289" i="2"/>
  <c r="AE289" i="2" s="1"/>
  <c r="AF289" i="2" s="1"/>
  <c r="F179" i="2" s="1"/>
  <c r="AD288" i="2"/>
  <c r="E178" i="2" s="1"/>
  <c r="AG730" i="22" l="1"/>
  <c r="AE729" i="22"/>
  <c r="AF729" i="22" s="1"/>
  <c r="F202" i="22" s="1"/>
  <c r="AD729" i="22"/>
  <c r="AC729" i="22"/>
  <c r="D202" i="22" s="1"/>
  <c r="E202" i="22"/>
  <c r="AF426" i="19"/>
  <c r="AA496" i="23"/>
  <c r="AB495" i="23"/>
  <c r="AC495" i="23" s="1"/>
  <c r="C190" i="12"/>
  <c r="B191" i="12"/>
  <c r="AE402" i="21"/>
  <c r="AF402" i="21" s="1"/>
  <c r="AA298" i="21"/>
  <c r="AB297" i="21"/>
  <c r="AA285" i="23"/>
  <c r="AB284" i="23"/>
  <c r="B194" i="21"/>
  <c r="C193" i="21"/>
  <c r="AE415" i="22"/>
  <c r="AF415" i="22" s="1"/>
  <c r="E207" i="19"/>
  <c r="AC319" i="19"/>
  <c r="AG320" i="19"/>
  <c r="AE320" i="19" s="1"/>
  <c r="AF320" i="19" s="1"/>
  <c r="AD319" i="19"/>
  <c r="AA301" i="20"/>
  <c r="AB300" i="20"/>
  <c r="AB632" i="26"/>
  <c r="AA633" i="26"/>
  <c r="AA397" i="24"/>
  <c r="AB396" i="24"/>
  <c r="AA525" i="26"/>
  <c r="AB524" i="26"/>
  <c r="AC524" i="26" s="1"/>
  <c r="AB507" i="27"/>
  <c r="AA508" i="27"/>
  <c r="AA504" i="24"/>
  <c r="AB504" i="24" s="1"/>
  <c r="AB503" i="24"/>
  <c r="AB422" i="14"/>
  <c r="AA423" i="14"/>
  <c r="AG283" i="23"/>
  <c r="AD282" i="23"/>
  <c r="E174" i="23" s="1"/>
  <c r="AC282" i="23"/>
  <c r="D174" i="23" s="1"/>
  <c r="AE282" i="23"/>
  <c r="AF282" i="23" s="1"/>
  <c r="F174" i="23" s="1"/>
  <c r="B209" i="14"/>
  <c r="C208" i="14"/>
  <c r="AA321" i="14"/>
  <c r="AB320" i="14"/>
  <c r="AA531" i="14"/>
  <c r="AB530" i="14"/>
  <c r="AC530" i="14" s="1"/>
  <c r="AC499" i="24"/>
  <c r="AG500" i="24"/>
  <c r="AD529" i="19"/>
  <c r="AG530" i="19"/>
  <c r="AE529" i="19"/>
  <c r="AF529" i="19" s="1"/>
  <c r="F208" i="19" s="1"/>
  <c r="AD315" i="26"/>
  <c r="AC529" i="19"/>
  <c r="D208" i="19" s="1"/>
  <c r="AB405" i="27"/>
  <c r="AA406" i="27"/>
  <c r="C187" i="27"/>
  <c r="B188" i="27"/>
  <c r="AA301" i="27"/>
  <c r="AB300" i="27"/>
  <c r="AK508" i="27"/>
  <c r="AD507" i="27"/>
  <c r="AC507" i="27"/>
  <c r="AG296" i="27"/>
  <c r="AD295" i="27"/>
  <c r="E183" i="27" s="1"/>
  <c r="AC295" i="27"/>
  <c r="D183" i="27" s="1"/>
  <c r="AE295" i="27"/>
  <c r="AF295" i="27" s="1"/>
  <c r="F183" i="27" s="1"/>
  <c r="AG510" i="27"/>
  <c r="AC402" i="27"/>
  <c r="AG403" i="27"/>
  <c r="AD403" i="27" s="1"/>
  <c r="C206" i="26"/>
  <c r="B207" i="26"/>
  <c r="AA317" i="26"/>
  <c r="AB316" i="26"/>
  <c r="AE316" i="26" s="1"/>
  <c r="AF316" i="26" s="1"/>
  <c r="AA739" i="26"/>
  <c r="AB739" i="26" s="1"/>
  <c r="AB738" i="26"/>
  <c r="AC420" i="26"/>
  <c r="AD420" i="26"/>
  <c r="AL422" i="26"/>
  <c r="AG421" i="26"/>
  <c r="AI421" i="26"/>
  <c r="AC629" i="26"/>
  <c r="D205" i="26" s="1"/>
  <c r="AG630" i="26"/>
  <c r="AD630" i="26" s="1"/>
  <c r="E206" i="26" s="1"/>
  <c r="AC316" i="26"/>
  <c r="AI317" i="26"/>
  <c r="AM318" i="26"/>
  <c r="AG317" i="26"/>
  <c r="AA315" i="22"/>
  <c r="AB314" i="22"/>
  <c r="AB416" i="22"/>
  <c r="AA417" i="22"/>
  <c r="AB524" i="22"/>
  <c r="AC524" i="22" s="1"/>
  <c r="AA525" i="22"/>
  <c r="AG627" i="22"/>
  <c r="AE627" i="22" s="1"/>
  <c r="AF627" i="22" s="1"/>
  <c r="AC626" i="22"/>
  <c r="AD626" i="22"/>
  <c r="AB733" i="22"/>
  <c r="AA734" i="22"/>
  <c r="C205" i="22"/>
  <c r="B206" i="22"/>
  <c r="AK732" i="22"/>
  <c r="AB403" i="21"/>
  <c r="AA404" i="21"/>
  <c r="AL297" i="21"/>
  <c r="AI296" i="21"/>
  <c r="AE296" i="21" s="1"/>
  <c r="AF296" i="21" s="1"/>
  <c r="F193" i="21" s="1"/>
  <c r="AD297" i="21"/>
  <c r="E194" i="21" s="1"/>
  <c r="AG298" i="21"/>
  <c r="AC297" i="21"/>
  <c r="D194" i="21" s="1"/>
  <c r="AG405" i="21"/>
  <c r="AC404" i="21"/>
  <c r="B191" i="20"/>
  <c r="C190" i="20"/>
  <c r="AD296" i="20"/>
  <c r="E185" i="20" s="1"/>
  <c r="AC296" i="20"/>
  <c r="D185" i="20" s="1"/>
  <c r="AG297" i="20"/>
  <c r="AB531" i="19"/>
  <c r="AA532" i="19"/>
  <c r="AB427" i="19"/>
  <c r="AE427" i="19" s="1"/>
  <c r="AA428" i="19"/>
  <c r="AA745" i="19"/>
  <c r="AD744" i="19"/>
  <c r="AE742" i="19"/>
  <c r="AA324" i="19"/>
  <c r="AB323" i="19"/>
  <c r="AB743" i="19"/>
  <c r="AC743" i="19"/>
  <c r="C212" i="19"/>
  <c r="B213" i="19"/>
  <c r="AB637" i="19"/>
  <c r="AC637" i="19" s="1"/>
  <c r="AA638" i="19"/>
  <c r="AG638" i="19"/>
  <c r="AH637" i="19"/>
  <c r="AD636" i="19"/>
  <c r="AC315" i="14"/>
  <c r="D205" i="14" s="1"/>
  <c r="AD315" i="14"/>
  <c r="E205" i="14" s="1"/>
  <c r="AG316" i="14"/>
  <c r="AE315" i="14"/>
  <c r="AF315" i="14" s="1"/>
  <c r="F205" i="14" s="1"/>
  <c r="AB396" i="25"/>
  <c r="AA397" i="25"/>
  <c r="AD288" i="25"/>
  <c r="AB605" i="25"/>
  <c r="AA606" i="25"/>
  <c r="AB499" i="25"/>
  <c r="AA500" i="25"/>
  <c r="AA290" i="25"/>
  <c r="AB289" i="25"/>
  <c r="AC289" i="25" s="1"/>
  <c r="AB709" i="25"/>
  <c r="AA710" i="25"/>
  <c r="B182" i="25"/>
  <c r="C181" i="25"/>
  <c r="AG603" i="25"/>
  <c r="AC602" i="25"/>
  <c r="D178" i="25" s="1"/>
  <c r="AD602" i="25"/>
  <c r="E178" i="25" s="1"/>
  <c r="AE602" i="25"/>
  <c r="AF602" i="25" s="1"/>
  <c r="AK605" i="25"/>
  <c r="AG499" i="25"/>
  <c r="AC498" i="25"/>
  <c r="AG292" i="25"/>
  <c r="AG396" i="25"/>
  <c r="AC395" i="25"/>
  <c r="AB604" i="24"/>
  <c r="AA605" i="24"/>
  <c r="AB290" i="24"/>
  <c r="AA291" i="24"/>
  <c r="C183" i="24"/>
  <c r="B184" i="24"/>
  <c r="AK396" i="24"/>
  <c r="AC395" i="24"/>
  <c r="AG603" i="24"/>
  <c r="AE602" i="24"/>
  <c r="AF602" i="24" s="1"/>
  <c r="F178" i="24" s="1"/>
  <c r="AD602" i="24"/>
  <c r="E178" i="24" s="1"/>
  <c r="AC602" i="24"/>
  <c r="D178" i="24" s="1"/>
  <c r="C179" i="23"/>
  <c r="B180" i="23"/>
  <c r="AH395" i="24"/>
  <c r="AE395" i="24" s="1"/>
  <c r="AF395" i="24" s="1"/>
  <c r="AD394" i="24"/>
  <c r="AB391" i="23"/>
  <c r="AA392" i="23"/>
  <c r="AC415" i="22"/>
  <c r="AD415" i="22"/>
  <c r="AA302" i="12"/>
  <c r="AB301" i="12"/>
  <c r="AH495" i="23"/>
  <c r="AD494" i="23"/>
  <c r="AH500" i="24"/>
  <c r="AD499" i="24"/>
  <c r="AH499" i="25"/>
  <c r="AD498" i="25"/>
  <c r="AH395" i="25"/>
  <c r="AD394" i="25"/>
  <c r="AH301" i="27"/>
  <c r="AG390" i="23"/>
  <c r="AC389" i="23"/>
  <c r="AK300" i="20"/>
  <c r="AH390" i="23"/>
  <c r="AD389" i="23"/>
  <c r="AK737" i="26"/>
  <c r="AD736" i="26"/>
  <c r="AK290" i="24"/>
  <c r="AC289" i="24"/>
  <c r="AD289" i="24"/>
  <c r="AH290" i="25"/>
  <c r="AK503" i="25"/>
  <c r="AK427" i="19"/>
  <c r="AC426" i="19"/>
  <c r="AD426" i="19"/>
  <c r="AI416" i="22"/>
  <c r="AM417" i="22"/>
  <c r="AG416" i="22"/>
  <c r="AK711" i="25"/>
  <c r="AG709" i="25"/>
  <c r="AC708" i="25"/>
  <c r="AD708" i="25"/>
  <c r="AK404" i="21"/>
  <c r="AI403" i="21"/>
  <c r="AE403" i="21" s="1"/>
  <c r="AF403" i="21" s="1"/>
  <c r="AD403" i="21"/>
  <c r="AG737" i="26"/>
  <c r="AC736" i="26"/>
  <c r="AK423" i="14"/>
  <c r="AD422" i="14"/>
  <c r="AC422" i="14"/>
  <c r="AK606" i="24"/>
  <c r="AA409" i="12"/>
  <c r="AB409" i="12" s="1"/>
  <c r="AB408" i="12"/>
  <c r="AD313" i="22"/>
  <c r="AC313" i="22"/>
  <c r="AK393" i="23"/>
  <c r="AG399" i="24"/>
  <c r="AG431" i="19"/>
  <c r="AL404" i="27"/>
  <c r="AL631" i="26"/>
  <c r="AL315" i="22"/>
  <c r="AG314" i="22"/>
  <c r="AI314" i="22"/>
  <c r="AG499" i="23"/>
  <c r="AE313" i="22"/>
  <c r="AF313" i="22" s="1"/>
  <c r="AK405" i="12"/>
  <c r="AC404" i="12"/>
  <c r="AD404" i="12"/>
  <c r="AA293" i="2"/>
  <c r="AB292" i="2"/>
  <c r="B183" i="2"/>
  <c r="C182" i="2"/>
  <c r="F178" i="25"/>
  <c r="AE404" i="12"/>
  <c r="AF404" i="12" s="1"/>
  <c r="AI405" i="12"/>
  <c r="AE422" i="14"/>
  <c r="AF422" i="14" s="1"/>
  <c r="AI423" i="14"/>
  <c r="AE708" i="25"/>
  <c r="AF708" i="25" s="1"/>
  <c r="AI709" i="25"/>
  <c r="AI734" i="26"/>
  <c r="AE733" i="26"/>
  <c r="AF733" i="26" s="1"/>
  <c r="AI499" i="25"/>
  <c r="AE498" i="25"/>
  <c r="AF498" i="25" s="1"/>
  <c r="AI396" i="24"/>
  <c r="F203" i="26"/>
  <c r="AI494" i="23"/>
  <c r="AE493" i="23"/>
  <c r="AF493" i="23" s="1"/>
  <c r="AI318" i="14"/>
  <c r="AI290" i="24"/>
  <c r="AE289" i="24"/>
  <c r="AF289" i="24" s="1"/>
  <c r="AI605" i="25"/>
  <c r="AI732" i="22"/>
  <c r="AI291" i="2"/>
  <c r="AI429" i="19"/>
  <c r="AI607" i="24"/>
  <c r="AI500" i="24"/>
  <c r="AE499" i="24"/>
  <c r="AF499" i="24" s="1"/>
  <c r="AI636" i="19"/>
  <c r="AE635" i="19"/>
  <c r="AF635" i="19" s="1"/>
  <c r="AE388" i="23"/>
  <c r="AF388" i="23" s="1"/>
  <c r="AI389" i="23"/>
  <c r="AC298" i="12"/>
  <c r="D186" i="12" s="1"/>
  <c r="AG299" i="12"/>
  <c r="AD299" i="12" s="1"/>
  <c r="E187" i="12" s="1"/>
  <c r="AH292" i="2"/>
  <c r="AI298" i="20"/>
  <c r="AE297" i="20"/>
  <c r="AF297" i="20" s="1"/>
  <c r="F186" i="20" s="1"/>
  <c r="AI507" i="27"/>
  <c r="AE506" i="27"/>
  <c r="AF506" i="27" s="1"/>
  <c r="AD298" i="12"/>
  <c r="E186" i="12" s="1"/>
  <c r="AE628" i="26"/>
  <c r="AF628" i="26" s="1"/>
  <c r="AI629" i="26"/>
  <c r="AI321" i="19"/>
  <c r="AI293" i="25"/>
  <c r="AI532" i="19"/>
  <c r="AI403" i="27"/>
  <c r="AE402" i="27"/>
  <c r="AF402" i="27" s="1"/>
  <c r="AE298" i="12"/>
  <c r="AF298" i="12" s="1"/>
  <c r="F186" i="12" s="1"/>
  <c r="AI396" i="25"/>
  <c r="AE395" i="25"/>
  <c r="AF395" i="25" s="1"/>
  <c r="AH300" i="12"/>
  <c r="AC289" i="2"/>
  <c r="D179" i="2" s="1"/>
  <c r="AG290" i="2"/>
  <c r="AE290" i="2" s="1"/>
  <c r="AF290" i="2" s="1"/>
  <c r="F180" i="2" s="1"/>
  <c r="AD289" i="2"/>
  <c r="E179" i="2" s="1"/>
  <c r="AI628" i="22"/>
  <c r="AI301" i="12"/>
  <c r="AI285" i="23"/>
  <c r="AI298" i="27"/>
  <c r="AG731" i="22" l="1"/>
  <c r="AC730" i="22"/>
  <c r="D203" i="22" s="1"/>
  <c r="AD730" i="22"/>
  <c r="E203" i="22" s="1"/>
  <c r="AE730" i="22"/>
  <c r="AF730" i="22" s="1"/>
  <c r="F203" i="22" s="1"/>
  <c r="C191" i="12"/>
  <c r="B192" i="12"/>
  <c r="C192" i="12" s="1"/>
  <c r="B195" i="21"/>
  <c r="C194" i="21"/>
  <c r="AD289" i="25"/>
  <c r="E208" i="19"/>
  <c r="AB285" i="23"/>
  <c r="AA286" i="23"/>
  <c r="AB496" i="23"/>
  <c r="AC496" i="23" s="1"/>
  <c r="AA497" i="23"/>
  <c r="AD320" i="19"/>
  <c r="AC320" i="19"/>
  <c r="AG321" i="19"/>
  <c r="AA299" i="21"/>
  <c r="AB298" i="21"/>
  <c r="AA424" i="14"/>
  <c r="AB423" i="14"/>
  <c r="AC423" i="14" s="1"/>
  <c r="AA509" i="27"/>
  <c r="AB508" i="27"/>
  <c r="AB633" i="26"/>
  <c r="AA634" i="26"/>
  <c r="AB634" i="26" s="1"/>
  <c r="AA526" i="26"/>
  <c r="AB525" i="26"/>
  <c r="AC525" i="26" s="1"/>
  <c r="AB397" i="24"/>
  <c r="AA398" i="24"/>
  <c r="AB301" i="20"/>
  <c r="AA302" i="20"/>
  <c r="AC283" i="23"/>
  <c r="D175" i="23" s="1"/>
  <c r="AG284" i="23"/>
  <c r="AD283" i="23"/>
  <c r="E175" i="23" s="1"/>
  <c r="AE283" i="23"/>
  <c r="AF283" i="23" s="1"/>
  <c r="AA532" i="14"/>
  <c r="AB531" i="14"/>
  <c r="AC531" i="14" s="1"/>
  <c r="AB321" i="14"/>
  <c r="AA322" i="14"/>
  <c r="AB322" i="14" s="1"/>
  <c r="B210" i="14"/>
  <c r="C209" i="14"/>
  <c r="AG501" i="24"/>
  <c r="AC500" i="24"/>
  <c r="AC530" i="19"/>
  <c r="D209" i="19" s="1"/>
  <c r="AG531" i="19"/>
  <c r="AE530" i="19"/>
  <c r="AF530" i="19" s="1"/>
  <c r="AD530" i="19"/>
  <c r="AA407" i="27"/>
  <c r="AB407" i="27" s="1"/>
  <c r="AB406" i="27"/>
  <c r="C188" i="27"/>
  <c r="B189" i="27"/>
  <c r="AA302" i="27"/>
  <c r="AB302" i="27" s="1"/>
  <c r="AB301" i="27"/>
  <c r="AK509" i="27"/>
  <c r="AC508" i="27"/>
  <c r="AD508" i="27"/>
  <c r="AD296" i="27"/>
  <c r="E184" i="27" s="1"/>
  <c r="AG297" i="27"/>
  <c r="AC296" i="27"/>
  <c r="D184" i="27" s="1"/>
  <c r="AE296" i="27"/>
  <c r="AF296" i="27" s="1"/>
  <c r="F184" i="27" s="1"/>
  <c r="AG404" i="27"/>
  <c r="AC403" i="27"/>
  <c r="AG511" i="27"/>
  <c r="AD316" i="26"/>
  <c r="C207" i="26"/>
  <c r="B208" i="26"/>
  <c r="AB317" i="26"/>
  <c r="AA318" i="26"/>
  <c r="AI422" i="26"/>
  <c r="AL423" i="26"/>
  <c r="AG422" i="26"/>
  <c r="AE421" i="26"/>
  <c r="AF421" i="26" s="1"/>
  <c r="AC421" i="26"/>
  <c r="AD421" i="26"/>
  <c r="AC317" i="26"/>
  <c r="AD317" i="26"/>
  <c r="AE317" i="26"/>
  <c r="AF317" i="26" s="1"/>
  <c r="AG318" i="26"/>
  <c r="AM319" i="26"/>
  <c r="AI318" i="26"/>
  <c r="AC630" i="26"/>
  <c r="D206" i="26" s="1"/>
  <c r="AG631" i="26"/>
  <c r="AD631" i="26" s="1"/>
  <c r="E207" i="26" s="1"/>
  <c r="AG628" i="22"/>
  <c r="AE628" i="22" s="1"/>
  <c r="AF628" i="22" s="1"/>
  <c r="AC627" i="22"/>
  <c r="AD627" i="22"/>
  <c r="AA316" i="22"/>
  <c r="AB316" i="22" s="1"/>
  <c r="AB315" i="22"/>
  <c r="AA526" i="22"/>
  <c r="AB526" i="22" s="1"/>
  <c r="AC526" i="22" s="1"/>
  <c r="AB525" i="22"/>
  <c r="AC525" i="22" s="1"/>
  <c r="AA418" i="22"/>
  <c r="AB417" i="22"/>
  <c r="AA735" i="22"/>
  <c r="AB734" i="22"/>
  <c r="C206" i="22"/>
  <c r="B207" i="22"/>
  <c r="AK733" i="22"/>
  <c r="AB404" i="21"/>
  <c r="AD404" i="21" s="1"/>
  <c r="AA405" i="21"/>
  <c r="AL298" i="21"/>
  <c r="AI297" i="21"/>
  <c r="AE297" i="21" s="1"/>
  <c r="AF297" i="21" s="1"/>
  <c r="F194" i="21" s="1"/>
  <c r="AC405" i="21"/>
  <c r="AG406" i="21"/>
  <c r="AC406" i="21" s="1"/>
  <c r="AC298" i="21"/>
  <c r="D195" i="21" s="1"/>
  <c r="AG299" i="21"/>
  <c r="AD298" i="21"/>
  <c r="E195" i="21" s="1"/>
  <c r="B192" i="20"/>
  <c r="C192" i="20" s="1"/>
  <c r="C191" i="20"/>
  <c r="AC297" i="20"/>
  <c r="D186" i="20" s="1"/>
  <c r="AD297" i="20"/>
  <c r="E186" i="20" s="1"/>
  <c r="AG298" i="20"/>
  <c r="AB428" i="19"/>
  <c r="AE428" i="19" s="1"/>
  <c r="AA429" i="19"/>
  <c r="AA533" i="19"/>
  <c r="AB532" i="19"/>
  <c r="AA746" i="19"/>
  <c r="AD746" i="19" s="1"/>
  <c r="AD745" i="19"/>
  <c r="AA325" i="19"/>
  <c r="AB324" i="19"/>
  <c r="AC744" i="19"/>
  <c r="AB744" i="19"/>
  <c r="AE743" i="19"/>
  <c r="AB638" i="19"/>
  <c r="AC638" i="19" s="1"/>
  <c r="AA639" i="19"/>
  <c r="B214" i="19"/>
  <c r="C213" i="19"/>
  <c r="AG639" i="19"/>
  <c r="AH638" i="19"/>
  <c r="AD637" i="19"/>
  <c r="AG317" i="14"/>
  <c r="AD316" i="14"/>
  <c r="E206" i="14" s="1"/>
  <c r="AC316" i="14"/>
  <c r="D206" i="14" s="1"/>
  <c r="AE316" i="14"/>
  <c r="AF316" i="14" s="1"/>
  <c r="F206" i="14" s="1"/>
  <c r="AA607" i="25"/>
  <c r="AB606" i="25"/>
  <c r="AB397" i="25"/>
  <c r="AA398" i="25"/>
  <c r="AE289" i="25"/>
  <c r="AF289" i="25" s="1"/>
  <c r="AB290" i="25"/>
  <c r="AC290" i="25" s="1"/>
  <c r="AA291" i="25"/>
  <c r="AB710" i="25"/>
  <c r="AA711" i="25"/>
  <c r="AB500" i="25"/>
  <c r="AA501" i="25"/>
  <c r="B183" i="25"/>
  <c r="C182" i="25"/>
  <c r="AG604" i="25"/>
  <c r="AC603" i="25"/>
  <c r="D179" i="25" s="1"/>
  <c r="AE603" i="25"/>
  <c r="AF603" i="25" s="1"/>
  <c r="F179" i="25" s="1"/>
  <c r="AD603" i="25"/>
  <c r="E179" i="25" s="1"/>
  <c r="AK606" i="25"/>
  <c r="AG500" i="25"/>
  <c r="AC499" i="25"/>
  <c r="AG397" i="25"/>
  <c r="AC396" i="25"/>
  <c r="AG293" i="25"/>
  <c r="AB291" i="24"/>
  <c r="AA292" i="24"/>
  <c r="AA606" i="24"/>
  <c r="AB605" i="24"/>
  <c r="B185" i="24"/>
  <c r="C185" i="24" s="1"/>
  <c r="C184" i="24"/>
  <c r="AK397" i="24"/>
  <c r="AC396" i="24"/>
  <c r="AG604" i="24"/>
  <c r="AE603" i="24"/>
  <c r="AF603" i="24" s="1"/>
  <c r="F179" i="24" s="1"/>
  <c r="AC603" i="24"/>
  <c r="D179" i="24" s="1"/>
  <c r="AD603" i="24"/>
  <c r="E179" i="24" s="1"/>
  <c r="C180" i="23"/>
  <c r="B181" i="23"/>
  <c r="C181" i="23" s="1"/>
  <c r="AH396" i="24"/>
  <c r="AD395" i="24"/>
  <c r="AA393" i="23"/>
  <c r="AB392" i="23"/>
  <c r="AK607" i="24"/>
  <c r="AK405" i="21"/>
  <c r="AI404" i="21"/>
  <c r="AK712" i="25"/>
  <c r="AG417" i="22"/>
  <c r="AM418" i="22"/>
  <c r="AI417" i="22"/>
  <c r="AK428" i="19"/>
  <c r="AD427" i="19"/>
  <c r="AC427" i="19"/>
  <c r="AH291" i="25"/>
  <c r="AD290" i="25"/>
  <c r="AK424" i="14"/>
  <c r="AC737" i="26"/>
  <c r="AG738" i="26"/>
  <c r="AG710" i="25"/>
  <c r="AC709" i="25"/>
  <c r="AD709" i="25"/>
  <c r="AD416" i="22"/>
  <c r="AC416" i="22"/>
  <c r="AK504" i="25"/>
  <c r="AK291" i="24"/>
  <c r="AD290" i="24"/>
  <c r="AC290" i="24"/>
  <c r="AK738" i="26"/>
  <c r="AD737" i="26"/>
  <c r="AH391" i="23"/>
  <c r="AD390" i="23"/>
  <c r="AK301" i="20"/>
  <c r="AG391" i="23"/>
  <c r="AC390" i="23"/>
  <c r="AH302" i="27"/>
  <c r="AH396" i="25"/>
  <c r="AD395" i="25"/>
  <c r="AH500" i="25"/>
  <c r="AD499" i="25"/>
  <c r="AH501" i="24"/>
  <c r="AD500" i="24"/>
  <c r="AH496" i="23"/>
  <c r="AD495" i="23"/>
  <c r="AA303" i="12"/>
  <c r="AB302" i="12"/>
  <c r="AF428" i="19"/>
  <c r="AE314" i="22"/>
  <c r="AF314" i="22" s="1"/>
  <c r="AE416" i="22"/>
  <c r="AF416" i="22" s="1"/>
  <c r="AF427" i="19"/>
  <c r="AL316" i="22"/>
  <c r="AI315" i="22"/>
  <c r="AG315" i="22"/>
  <c r="AD314" i="22"/>
  <c r="AC314" i="22"/>
  <c r="AL632" i="26"/>
  <c r="AL405" i="27"/>
  <c r="AD404" i="27"/>
  <c r="AK394" i="23"/>
  <c r="AK406" i="12"/>
  <c r="AD405" i="12"/>
  <c r="AC405" i="12"/>
  <c r="F204" i="26"/>
  <c r="AB293" i="2"/>
  <c r="AA294" i="2"/>
  <c r="C183" i="2"/>
  <c r="B184" i="2"/>
  <c r="F209" i="19"/>
  <c r="AI406" i="12"/>
  <c r="AE405" i="12"/>
  <c r="AF405" i="12" s="1"/>
  <c r="F175" i="23"/>
  <c r="AI319" i="14"/>
  <c r="AI500" i="25"/>
  <c r="AE499" i="25"/>
  <c r="AF499" i="25" s="1"/>
  <c r="AE290" i="24"/>
  <c r="AF290" i="24" s="1"/>
  <c r="AI291" i="24"/>
  <c r="AI735" i="26"/>
  <c r="AE734" i="26"/>
  <c r="AF734" i="26" s="1"/>
  <c r="AI495" i="23"/>
  <c r="AE494" i="23"/>
  <c r="AF494" i="23" s="1"/>
  <c r="AI710" i="25"/>
  <c r="AE709" i="25"/>
  <c r="AF709" i="25" s="1"/>
  <c r="AI397" i="24"/>
  <c r="AE396" i="24"/>
  <c r="AF396" i="24" s="1"/>
  <c r="AI424" i="14"/>
  <c r="AI629" i="22"/>
  <c r="AI404" i="27"/>
  <c r="AE403" i="27"/>
  <c r="AF403" i="27" s="1"/>
  <c r="AI294" i="25"/>
  <c r="AE500" i="24"/>
  <c r="AF500" i="24" s="1"/>
  <c r="AI501" i="24"/>
  <c r="AI299" i="27"/>
  <c r="AH301" i="12"/>
  <c r="AI292" i="2"/>
  <c r="AG300" i="12"/>
  <c r="AE300" i="12" s="1"/>
  <c r="AF300" i="12" s="1"/>
  <c r="AC299" i="12"/>
  <c r="D187" i="12" s="1"/>
  <c r="AE299" i="12"/>
  <c r="AF299" i="12" s="1"/>
  <c r="F187" i="12" s="1"/>
  <c r="AG291" i="2"/>
  <c r="AE291" i="2" s="1"/>
  <c r="AF291" i="2" s="1"/>
  <c r="F181" i="2" s="1"/>
  <c r="AC290" i="2"/>
  <c r="D180" i="2" s="1"/>
  <c r="AD290" i="2"/>
  <c r="E180" i="2" s="1"/>
  <c r="AI397" i="25"/>
  <c r="AE396" i="25"/>
  <c r="AF396" i="25" s="1"/>
  <c r="AE321" i="19"/>
  <c r="AF321" i="19" s="1"/>
  <c r="AI322" i="19"/>
  <c r="AI733" i="22"/>
  <c r="AI286" i="23"/>
  <c r="AI299" i="20"/>
  <c r="AE298" i="20"/>
  <c r="AF298" i="20" s="1"/>
  <c r="F187" i="20" s="1"/>
  <c r="AI608" i="24"/>
  <c r="AI533" i="19"/>
  <c r="AE389" i="23"/>
  <c r="AF389" i="23" s="1"/>
  <c r="AI390" i="23"/>
  <c r="AE629" i="26"/>
  <c r="AF629" i="26" s="1"/>
  <c r="AI630" i="26"/>
  <c r="AI430" i="19"/>
  <c r="AI606" i="25"/>
  <c r="AI508" i="27"/>
  <c r="AE507" i="27"/>
  <c r="AF507" i="27" s="1"/>
  <c r="AI302" i="12"/>
  <c r="AH293" i="2"/>
  <c r="AE636" i="19"/>
  <c r="AF636" i="19" s="1"/>
  <c r="AI637" i="19"/>
  <c r="AG732" i="22" l="1"/>
  <c r="AC731" i="22"/>
  <c r="D204" i="22" s="1"/>
  <c r="AD731" i="22"/>
  <c r="E204" i="22" s="1"/>
  <c r="AE731" i="22"/>
  <c r="AF731" i="22" s="1"/>
  <c r="F204" i="22" s="1"/>
  <c r="AE423" i="14"/>
  <c r="AF423" i="14" s="1"/>
  <c r="AD423" i="14"/>
  <c r="AE404" i="21"/>
  <c r="AF404" i="21" s="1"/>
  <c r="B196" i="21"/>
  <c r="C195" i="21"/>
  <c r="AB497" i="23"/>
  <c r="AC497" i="23" s="1"/>
  <c r="AA498" i="23"/>
  <c r="AB299" i="21"/>
  <c r="AA300" i="21"/>
  <c r="AA287" i="23"/>
  <c r="AB286" i="23"/>
  <c r="AE417" i="22"/>
  <c r="AF417" i="22" s="1"/>
  <c r="E209" i="19"/>
  <c r="AC321" i="19"/>
  <c r="AG322" i="19"/>
  <c r="AD321" i="19"/>
  <c r="AE315" i="22"/>
  <c r="AF315" i="22" s="1"/>
  <c r="AE290" i="25"/>
  <c r="AF290" i="25" s="1"/>
  <c r="AB302" i="20"/>
  <c r="AA303" i="20"/>
  <c r="AB303" i="20" s="1"/>
  <c r="AA399" i="24"/>
  <c r="AB399" i="24" s="1"/>
  <c r="AB398" i="24"/>
  <c r="AA527" i="26"/>
  <c r="AB526" i="26"/>
  <c r="AC526" i="26" s="1"/>
  <c r="AB509" i="27"/>
  <c r="AA510" i="27"/>
  <c r="AB424" i="14"/>
  <c r="AE424" i="14" s="1"/>
  <c r="AF424" i="14" s="1"/>
  <c r="AA425" i="14"/>
  <c r="AD284" i="23"/>
  <c r="E176" i="23" s="1"/>
  <c r="AG285" i="23"/>
  <c r="AC284" i="23"/>
  <c r="D176" i="23" s="1"/>
  <c r="AE284" i="23"/>
  <c r="AF284" i="23" s="1"/>
  <c r="F176" i="23" s="1"/>
  <c r="C210" i="14"/>
  <c r="B211" i="14"/>
  <c r="AB532" i="14"/>
  <c r="AC532" i="14" s="1"/>
  <c r="AA533" i="14"/>
  <c r="AB533" i="14" s="1"/>
  <c r="AC533" i="14" s="1"/>
  <c r="AG502" i="24"/>
  <c r="AC501" i="24"/>
  <c r="AD531" i="19"/>
  <c r="E210" i="19" s="1"/>
  <c r="AG532" i="19"/>
  <c r="AC531" i="19"/>
  <c r="AE531" i="19"/>
  <c r="AF531" i="19" s="1"/>
  <c r="C189" i="27"/>
  <c r="B190" i="27"/>
  <c r="C190" i="27" s="1"/>
  <c r="AK510" i="27"/>
  <c r="AC509" i="27"/>
  <c r="AD509" i="27"/>
  <c r="AC297" i="27"/>
  <c r="D185" i="27" s="1"/>
  <c r="AG298" i="27"/>
  <c r="AD297" i="27"/>
  <c r="E185" i="27" s="1"/>
  <c r="AE297" i="27"/>
  <c r="AF297" i="27" s="1"/>
  <c r="F185" i="27" s="1"/>
  <c r="AG405" i="27"/>
  <c r="AC404" i="27"/>
  <c r="AG512" i="27"/>
  <c r="C208" i="26"/>
  <c r="B209" i="26"/>
  <c r="AA319" i="26"/>
  <c r="AB319" i="26" s="1"/>
  <c r="AB318" i="26"/>
  <c r="AE318" i="26" s="1"/>
  <c r="AF318" i="26" s="1"/>
  <c r="AC422" i="26"/>
  <c r="AD422" i="26"/>
  <c r="AE422" i="26"/>
  <c r="AF422" i="26" s="1"/>
  <c r="AL424" i="26"/>
  <c r="AI423" i="26"/>
  <c r="AG423" i="26"/>
  <c r="AI319" i="26"/>
  <c r="AG319" i="26"/>
  <c r="AG632" i="26"/>
  <c r="AD632" i="26" s="1"/>
  <c r="AC631" i="26"/>
  <c r="D207" i="26" s="1"/>
  <c r="AD318" i="26"/>
  <c r="AC318" i="26"/>
  <c r="AC628" i="22"/>
  <c r="AG629" i="22"/>
  <c r="AE629" i="22" s="1"/>
  <c r="AF629" i="22" s="1"/>
  <c r="AD628" i="22"/>
  <c r="AA419" i="22"/>
  <c r="AB418" i="22"/>
  <c r="AA736" i="22"/>
  <c r="AB736" i="22" s="1"/>
  <c r="AB735" i="22"/>
  <c r="C207" i="22"/>
  <c r="B208" i="22"/>
  <c r="AK734" i="22"/>
  <c r="AB405" i="21"/>
  <c r="AA406" i="21"/>
  <c r="AB406" i="21" s="1"/>
  <c r="AL299" i="21"/>
  <c r="AI298" i="21"/>
  <c r="AE298" i="21" s="1"/>
  <c r="AF298" i="21" s="1"/>
  <c r="F195" i="21" s="1"/>
  <c r="AC299" i="21"/>
  <c r="D196" i="21" s="1"/>
  <c r="AG300" i="21"/>
  <c r="AG299" i="20"/>
  <c r="AD298" i="20"/>
  <c r="E187" i="20" s="1"/>
  <c r="AC298" i="20"/>
  <c r="D187" i="20" s="1"/>
  <c r="AA534" i="19"/>
  <c r="AB533" i="19"/>
  <c r="AA430" i="19"/>
  <c r="AB429" i="19"/>
  <c r="AE429" i="19" s="1"/>
  <c r="AA326" i="19"/>
  <c r="AB326" i="19" s="1"/>
  <c r="AB325" i="19"/>
  <c r="AB746" i="19"/>
  <c r="AC746" i="19"/>
  <c r="AC745" i="19"/>
  <c r="AB745" i="19"/>
  <c r="AE744" i="19"/>
  <c r="C214" i="19"/>
  <c r="B215" i="19"/>
  <c r="C215" i="19" s="1"/>
  <c r="AA640" i="19"/>
  <c r="AB639" i="19"/>
  <c r="AC639" i="19" s="1"/>
  <c r="AG640" i="19"/>
  <c r="AH639" i="19"/>
  <c r="AD638" i="19"/>
  <c r="AG318" i="14"/>
  <c r="AC317" i="14"/>
  <c r="D207" i="14" s="1"/>
  <c r="AD317" i="14"/>
  <c r="E207" i="14" s="1"/>
  <c r="AE317" i="14"/>
  <c r="AF317" i="14" s="1"/>
  <c r="F207" i="14" s="1"/>
  <c r="AA608" i="25"/>
  <c r="AB607" i="25"/>
  <c r="AB398" i="25"/>
  <c r="AA399" i="25"/>
  <c r="AB399" i="25" s="1"/>
  <c r="AA502" i="25"/>
  <c r="AB501" i="25"/>
  <c r="AA712" i="25"/>
  <c r="AB711" i="25"/>
  <c r="AB291" i="25"/>
  <c r="AC291" i="25" s="1"/>
  <c r="AA292" i="25"/>
  <c r="B184" i="25"/>
  <c r="C183" i="25"/>
  <c r="AG605" i="25"/>
  <c r="AD604" i="25"/>
  <c r="E180" i="25" s="1"/>
  <c r="AC604" i="25"/>
  <c r="D180" i="25" s="1"/>
  <c r="AE604" i="25"/>
  <c r="AF604" i="25" s="1"/>
  <c r="AK607" i="25"/>
  <c r="AG501" i="25"/>
  <c r="AC500" i="25"/>
  <c r="AG294" i="25"/>
  <c r="AC397" i="25"/>
  <c r="AG398" i="25"/>
  <c r="AA607" i="24"/>
  <c r="AB606" i="24"/>
  <c r="AA293" i="24"/>
  <c r="AB292" i="24"/>
  <c r="AK398" i="24"/>
  <c r="AC397" i="24"/>
  <c r="AG605" i="24"/>
  <c r="AE604" i="24"/>
  <c r="AF604" i="24" s="1"/>
  <c r="F180" i="24" s="1"/>
  <c r="AC604" i="24"/>
  <c r="D180" i="24" s="1"/>
  <c r="AD604" i="24"/>
  <c r="E180" i="24" s="1"/>
  <c r="AH397" i="24"/>
  <c r="AE397" i="24" s="1"/>
  <c r="AF397" i="24" s="1"/>
  <c r="AD396" i="24"/>
  <c r="AA394" i="23"/>
  <c r="AB394" i="23" s="1"/>
  <c r="AB393" i="23"/>
  <c r="AK292" i="24"/>
  <c r="AD291" i="24"/>
  <c r="AC291" i="24"/>
  <c r="AG711" i="25"/>
  <c r="AD710" i="25"/>
  <c r="AC710" i="25"/>
  <c r="AK429" i="19"/>
  <c r="AC428" i="19"/>
  <c r="AD428" i="19"/>
  <c r="AG418" i="22"/>
  <c r="AM419" i="22"/>
  <c r="AI418" i="22"/>
  <c r="AK713" i="25"/>
  <c r="AD405" i="21"/>
  <c r="AK406" i="21"/>
  <c r="AI405" i="21"/>
  <c r="AE405" i="21" s="1"/>
  <c r="AF405" i="21" s="1"/>
  <c r="AK608" i="24"/>
  <c r="AB303" i="12"/>
  <c r="AA304" i="12"/>
  <c r="AB304" i="12" s="1"/>
  <c r="AH497" i="23"/>
  <c r="AD496" i="23"/>
  <c r="AH502" i="24"/>
  <c r="AD501" i="24"/>
  <c r="AH501" i="25"/>
  <c r="AD500" i="25"/>
  <c r="AH397" i="25"/>
  <c r="AE397" i="25" s="1"/>
  <c r="AF397" i="25" s="1"/>
  <c r="AD396" i="25"/>
  <c r="AG392" i="23"/>
  <c r="AC391" i="23"/>
  <c r="AK302" i="20"/>
  <c r="AH392" i="23"/>
  <c r="AD391" i="23"/>
  <c r="AK739" i="26"/>
  <c r="AD738" i="26"/>
  <c r="AG739" i="26"/>
  <c r="AC739" i="26" s="1"/>
  <c r="AC738" i="26"/>
  <c r="AK425" i="14"/>
  <c r="AC424" i="14"/>
  <c r="AH292" i="25"/>
  <c r="AD417" i="22"/>
  <c r="AC417" i="22"/>
  <c r="AC315" i="22"/>
  <c r="AD315" i="22"/>
  <c r="AI316" i="22"/>
  <c r="AG316" i="22"/>
  <c r="AL406" i="27"/>
  <c r="AD405" i="27"/>
  <c r="AL633" i="26"/>
  <c r="AK407" i="12"/>
  <c r="AC406" i="12"/>
  <c r="AD406" i="12"/>
  <c r="AB294" i="2"/>
  <c r="AA295" i="2"/>
  <c r="AB295" i="2" s="1"/>
  <c r="B185" i="2"/>
  <c r="C185" i="2" s="1"/>
  <c r="C184" i="2"/>
  <c r="F188" i="12"/>
  <c r="AE406" i="12"/>
  <c r="AF406" i="12" s="1"/>
  <c r="AI407" i="12"/>
  <c r="AI425" i="14"/>
  <c r="AE735" i="26"/>
  <c r="AF735" i="26" s="1"/>
  <c r="AI736" i="26"/>
  <c r="AE291" i="24"/>
  <c r="AF291" i="24" s="1"/>
  <c r="AI292" i="24"/>
  <c r="AE710" i="25"/>
  <c r="AF710" i="25" s="1"/>
  <c r="AI711" i="25"/>
  <c r="F180" i="25"/>
  <c r="F205" i="26"/>
  <c r="AI501" i="25"/>
  <c r="AE500" i="25"/>
  <c r="AF500" i="25" s="1"/>
  <c r="AI398" i="24"/>
  <c r="AE495" i="23"/>
  <c r="AF495" i="23" s="1"/>
  <c r="AI496" i="23"/>
  <c r="AI320" i="14"/>
  <c r="AI391" i="23"/>
  <c r="AE390" i="23"/>
  <c r="AF390" i="23" s="1"/>
  <c r="AI300" i="20"/>
  <c r="AE299" i="20"/>
  <c r="AF299" i="20" s="1"/>
  <c r="F188" i="20" s="1"/>
  <c r="AG301" i="12"/>
  <c r="AD301" i="12" s="1"/>
  <c r="AC300" i="12"/>
  <c r="D188" i="12" s="1"/>
  <c r="AD300" i="12"/>
  <c r="E188" i="12" s="1"/>
  <c r="AH294" i="2"/>
  <c r="AI431" i="19"/>
  <c r="AI398" i="25"/>
  <c r="AH302" i="12"/>
  <c r="AI405" i="27"/>
  <c r="AE404" i="27"/>
  <c r="AF404" i="27" s="1"/>
  <c r="F210" i="19"/>
  <c r="AI303" i="12"/>
  <c r="AE630" i="26"/>
  <c r="AF630" i="26" s="1"/>
  <c r="AI631" i="26"/>
  <c r="AI300" i="27"/>
  <c r="AI734" i="22"/>
  <c r="AI502" i="24"/>
  <c r="AE501" i="24"/>
  <c r="AF501" i="24" s="1"/>
  <c r="AI534" i="19"/>
  <c r="AI287" i="23"/>
  <c r="AI509" i="27"/>
  <c r="AE508" i="27"/>
  <c r="AF508" i="27" s="1"/>
  <c r="AI293" i="2"/>
  <c r="AG292" i="2"/>
  <c r="AE292" i="2" s="1"/>
  <c r="AF292" i="2" s="1"/>
  <c r="F182" i="2" s="1"/>
  <c r="AC291" i="2"/>
  <c r="D181" i="2" s="1"/>
  <c r="AD291" i="2"/>
  <c r="E181" i="2" s="1"/>
  <c r="AE637" i="19"/>
  <c r="AF637" i="19" s="1"/>
  <c r="AI638" i="19"/>
  <c r="AI607" i="25"/>
  <c r="AI609" i="24"/>
  <c r="AI323" i="19"/>
  <c r="AI630" i="22"/>
  <c r="AG733" i="22" l="1"/>
  <c r="AC732" i="22"/>
  <c r="D205" i="22" s="1"/>
  <c r="AD732" i="22"/>
  <c r="E205" i="22" s="1"/>
  <c r="AE732" i="22"/>
  <c r="AF732" i="22" s="1"/>
  <c r="F205" i="22" s="1"/>
  <c r="AA301" i="21"/>
  <c r="AB301" i="21" s="1"/>
  <c r="AB300" i="21"/>
  <c r="AD300" i="21" s="1"/>
  <c r="E197" i="21" s="1"/>
  <c r="AD424" i="14"/>
  <c r="AB287" i="23"/>
  <c r="AA288" i="23"/>
  <c r="AF429" i="19"/>
  <c r="AD299" i="21"/>
  <c r="E196" i="21" s="1"/>
  <c r="E208" i="26"/>
  <c r="B197" i="21"/>
  <c r="C196" i="21"/>
  <c r="AE291" i="25"/>
  <c r="AF291" i="25" s="1"/>
  <c r="AE418" i="22"/>
  <c r="AF418" i="22" s="1"/>
  <c r="AB498" i="23"/>
  <c r="AC498" i="23" s="1"/>
  <c r="AA499" i="23"/>
  <c r="AB499" i="23" s="1"/>
  <c r="AC499" i="23" s="1"/>
  <c r="AG323" i="19"/>
  <c r="AD322" i="19"/>
  <c r="AC322" i="19"/>
  <c r="AE322" i="19"/>
  <c r="AF322" i="19" s="1"/>
  <c r="AD291" i="25"/>
  <c r="D210" i="19"/>
  <c r="AA426" i="14"/>
  <c r="AB425" i="14"/>
  <c r="AA511" i="27"/>
  <c r="AB510" i="27"/>
  <c r="AD510" i="27" s="1"/>
  <c r="AA528" i="26"/>
  <c r="AB527" i="26"/>
  <c r="AC527" i="26" s="1"/>
  <c r="AC285" i="23"/>
  <c r="D177" i="23" s="1"/>
  <c r="AG286" i="23"/>
  <c r="AD285" i="23"/>
  <c r="E177" i="23" s="1"/>
  <c r="AE285" i="23"/>
  <c r="AF285" i="23" s="1"/>
  <c r="C211" i="14"/>
  <c r="B212" i="14"/>
  <c r="C212" i="14" s="1"/>
  <c r="AC502" i="24"/>
  <c r="AG503" i="24"/>
  <c r="AE532" i="19"/>
  <c r="AF532" i="19" s="1"/>
  <c r="F211" i="19" s="1"/>
  <c r="AG533" i="19"/>
  <c r="AC532" i="19"/>
  <c r="AC533" i="19"/>
  <c r="AD532" i="19"/>
  <c r="AD298" i="27"/>
  <c r="E186" i="27" s="1"/>
  <c r="AG299" i="27"/>
  <c r="AC298" i="27"/>
  <c r="D186" i="27" s="1"/>
  <c r="AE298" i="27"/>
  <c r="AF298" i="27" s="1"/>
  <c r="AK511" i="27"/>
  <c r="AC510" i="27"/>
  <c r="F186" i="27"/>
  <c r="AC405" i="27"/>
  <c r="AG406" i="27"/>
  <c r="AD406" i="27" s="1"/>
  <c r="B210" i="26"/>
  <c r="C210" i="26" s="1"/>
  <c r="C209" i="26"/>
  <c r="AE319" i="26"/>
  <c r="AF319" i="26" s="1"/>
  <c r="AE423" i="26"/>
  <c r="AF423" i="26" s="1"/>
  <c r="AC423" i="26"/>
  <c r="AD423" i="26"/>
  <c r="AI424" i="26"/>
  <c r="AG424" i="26"/>
  <c r="AG633" i="26"/>
  <c r="AD633" i="26" s="1"/>
  <c r="AC632" i="26"/>
  <c r="D208" i="26" s="1"/>
  <c r="AD319" i="26"/>
  <c r="AC319" i="26"/>
  <c r="AB419" i="22"/>
  <c r="AA420" i="22"/>
  <c r="AG630" i="22"/>
  <c r="AD629" i="22"/>
  <c r="AC629" i="22"/>
  <c r="C208" i="22"/>
  <c r="B209" i="22"/>
  <c r="C209" i="22" s="1"/>
  <c r="AK735" i="22"/>
  <c r="AL300" i="21"/>
  <c r="AI299" i="21"/>
  <c r="AE299" i="21" s="1"/>
  <c r="AF299" i="21" s="1"/>
  <c r="F196" i="21" s="1"/>
  <c r="AC300" i="21"/>
  <c r="D197" i="21" s="1"/>
  <c r="AG301" i="21"/>
  <c r="AD299" i="20"/>
  <c r="E188" i="20" s="1"/>
  <c r="AC299" i="20"/>
  <c r="D188" i="20" s="1"/>
  <c r="AG300" i="20"/>
  <c r="AB430" i="19"/>
  <c r="AE430" i="19" s="1"/>
  <c r="AA431" i="19"/>
  <c r="AB431" i="19" s="1"/>
  <c r="AE431" i="19" s="1"/>
  <c r="AA535" i="19"/>
  <c r="AB534" i="19"/>
  <c r="AE745" i="19"/>
  <c r="AE746" i="19"/>
  <c r="AB640" i="19"/>
  <c r="AC640" i="19" s="1"/>
  <c r="AA641" i="19"/>
  <c r="AB641" i="19" s="1"/>
  <c r="AG641" i="19"/>
  <c r="AH640" i="19"/>
  <c r="AD639" i="19"/>
  <c r="AG319" i="14"/>
  <c r="AD318" i="14"/>
  <c r="E208" i="14" s="1"/>
  <c r="AC318" i="14"/>
  <c r="D208" i="14" s="1"/>
  <c r="AE318" i="14"/>
  <c r="AF318" i="14" s="1"/>
  <c r="F208" i="14" s="1"/>
  <c r="AA609" i="25"/>
  <c r="AB609" i="25" s="1"/>
  <c r="AB608" i="25"/>
  <c r="AB712" i="25"/>
  <c r="AA713" i="25"/>
  <c r="AB502" i="25"/>
  <c r="AA503" i="25"/>
  <c r="AB292" i="25"/>
  <c r="AC292" i="25" s="1"/>
  <c r="AA293" i="25"/>
  <c r="B185" i="25"/>
  <c r="C185" i="25" s="1"/>
  <c r="C184" i="25"/>
  <c r="AG606" i="25"/>
  <c r="AD605" i="25"/>
  <c r="E181" i="25" s="1"/>
  <c r="AC605" i="25"/>
  <c r="D181" i="25" s="1"/>
  <c r="AE605" i="25"/>
  <c r="AF605" i="25" s="1"/>
  <c r="F181" i="25" s="1"/>
  <c r="AK608" i="25"/>
  <c r="AG502" i="25"/>
  <c r="AC501" i="25"/>
  <c r="AG399" i="25"/>
  <c r="AC399" i="25" s="1"/>
  <c r="AC398" i="25"/>
  <c r="AA294" i="24"/>
  <c r="AB294" i="24" s="1"/>
  <c r="AB293" i="24"/>
  <c r="AA608" i="24"/>
  <c r="AB607" i="24"/>
  <c r="AK399" i="24"/>
  <c r="AC399" i="24" s="1"/>
  <c r="AC398" i="24"/>
  <c r="AG606" i="24"/>
  <c r="AE605" i="24"/>
  <c r="AF605" i="24" s="1"/>
  <c r="F181" i="24" s="1"/>
  <c r="AC605" i="24"/>
  <c r="D181" i="24" s="1"/>
  <c r="AD605" i="24"/>
  <c r="E181" i="24" s="1"/>
  <c r="AH398" i="24"/>
  <c r="AD397" i="24"/>
  <c r="AK426" i="14"/>
  <c r="AD425" i="14"/>
  <c r="AC425" i="14"/>
  <c r="AH393" i="23"/>
  <c r="AD392" i="23"/>
  <c r="AK303" i="20"/>
  <c r="AG393" i="23"/>
  <c r="AC392" i="23"/>
  <c r="AH398" i="25"/>
  <c r="AE398" i="25" s="1"/>
  <c r="AF398" i="25" s="1"/>
  <c r="AD397" i="25"/>
  <c r="AH502" i="25"/>
  <c r="AD501" i="25"/>
  <c r="AH503" i="24"/>
  <c r="AD502" i="24"/>
  <c r="AH498" i="23"/>
  <c r="AD497" i="23"/>
  <c r="AC418" i="22"/>
  <c r="AD418" i="22"/>
  <c r="AK293" i="24"/>
  <c r="AD292" i="24"/>
  <c r="AC292" i="24"/>
  <c r="AD739" i="26"/>
  <c r="AH293" i="25"/>
  <c r="AD292" i="25"/>
  <c r="AK609" i="24"/>
  <c r="AI406" i="21"/>
  <c r="AE406" i="21" s="1"/>
  <c r="AF406" i="21" s="1"/>
  <c r="AD406" i="21"/>
  <c r="AK714" i="25"/>
  <c r="AM420" i="22"/>
  <c r="AG419" i="22"/>
  <c r="AI419" i="22"/>
  <c r="AK430" i="19"/>
  <c r="AD429" i="19"/>
  <c r="AC429" i="19"/>
  <c r="AG712" i="25"/>
  <c r="AD711" i="25"/>
  <c r="AC711" i="25"/>
  <c r="AC316" i="22"/>
  <c r="AD316" i="22"/>
  <c r="AL634" i="26"/>
  <c r="AL407" i="27"/>
  <c r="AE316" i="22"/>
  <c r="AF316" i="22" s="1"/>
  <c r="E189" i="12"/>
  <c r="AK408" i="12"/>
  <c r="AD407" i="12"/>
  <c r="AC407" i="12"/>
  <c r="F206" i="26"/>
  <c r="F177" i="23"/>
  <c r="AI408" i="12"/>
  <c r="AE407" i="12"/>
  <c r="AF407" i="12" s="1"/>
  <c r="AE398" i="24"/>
  <c r="AF398" i="24" s="1"/>
  <c r="AI399" i="24"/>
  <c r="AI502" i="25"/>
  <c r="AE501" i="25"/>
  <c r="AF501" i="25" s="1"/>
  <c r="AE736" i="26"/>
  <c r="AF736" i="26" s="1"/>
  <c r="AI737" i="26"/>
  <c r="AI321" i="14"/>
  <c r="AI293" i="24"/>
  <c r="AE292" i="24"/>
  <c r="AF292" i="24" s="1"/>
  <c r="AI497" i="23"/>
  <c r="AE496" i="23"/>
  <c r="AF496" i="23" s="1"/>
  <c r="AI712" i="25"/>
  <c r="AE711" i="25"/>
  <c r="AF711" i="25" s="1"/>
  <c r="AI426" i="14"/>
  <c r="AE425" i="14"/>
  <c r="AF425" i="14" s="1"/>
  <c r="AI324" i="19"/>
  <c r="AE323" i="19"/>
  <c r="AF323" i="19" s="1"/>
  <c r="AI503" i="24"/>
  <c r="AE502" i="24"/>
  <c r="AF502" i="24" s="1"/>
  <c r="AE631" i="26"/>
  <c r="AF631" i="26" s="1"/>
  <c r="AI632" i="26"/>
  <c r="AH303" i="12"/>
  <c r="AG293" i="2"/>
  <c r="AC292" i="2"/>
  <c r="D182" i="2" s="1"/>
  <c r="AD292" i="2"/>
  <c r="E182" i="2" s="1"/>
  <c r="AG302" i="12"/>
  <c r="AD302" i="12" s="1"/>
  <c r="E190" i="12" s="1"/>
  <c r="AC301" i="12"/>
  <c r="D189" i="12" s="1"/>
  <c r="AE301" i="12"/>
  <c r="AF301" i="12" s="1"/>
  <c r="F189" i="12" s="1"/>
  <c r="AI294" i="2"/>
  <c r="AI608" i="25"/>
  <c r="AI535" i="19"/>
  <c r="AI735" i="22"/>
  <c r="AI301" i="20"/>
  <c r="AE300" i="20"/>
  <c r="AF300" i="20" s="1"/>
  <c r="F189" i="20" s="1"/>
  <c r="AI510" i="27"/>
  <c r="AE509" i="27"/>
  <c r="AF509" i="27" s="1"/>
  <c r="AI304" i="12"/>
  <c r="AI399" i="25"/>
  <c r="AE630" i="22"/>
  <c r="AF630" i="22" s="1"/>
  <c r="AI631" i="22"/>
  <c r="AI288" i="23"/>
  <c r="AE638" i="19"/>
  <c r="AF638" i="19" s="1"/>
  <c r="AI639" i="19"/>
  <c r="AI301" i="27"/>
  <c r="AI406" i="27"/>
  <c r="AE405" i="27"/>
  <c r="AF405" i="27" s="1"/>
  <c r="AH295" i="2"/>
  <c r="AI392" i="23"/>
  <c r="AE391" i="23"/>
  <c r="AF391" i="23" s="1"/>
  <c r="AG734" i="22" l="1"/>
  <c r="AE733" i="22"/>
  <c r="AF733" i="22" s="1"/>
  <c r="F206" i="22" s="1"/>
  <c r="AC733" i="22"/>
  <c r="D206" i="22" s="1"/>
  <c r="AD733" i="22"/>
  <c r="E206" i="22" s="1"/>
  <c r="AB288" i="23"/>
  <c r="AA289" i="23"/>
  <c r="AB289" i="23" s="1"/>
  <c r="E211" i="19"/>
  <c r="AG324" i="19"/>
  <c r="AD323" i="19"/>
  <c r="AC323" i="19"/>
  <c r="D212" i="19" s="1"/>
  <c r="B198" i="21"/>
  <c r="C198" i="21" s="1"/>
  <c r="C197" i="21"/>
  <c r="AC641" i="19"/>
  <c r="D211" i="19"/>
  <c r="AB528" i="26"/>
  <c r="AC528" i="26" s="1"/>
  <c r="AA529" i="26"/>
  <c r="AB529" i="26" s="1"/>
  <c r="AC529" i="26" s="1"/>
  <c r="AA512" i="27"/>
  <c r="AB512" i="27" s="1"/>
  <c r="AB511" i="27"/>
  <c r="AB426" i="14"/>
  <c r="AA427" i="14"/>
  <c r="AB427" i="14" s="1"/>
  <c r="AC286" i="23"/>
  <c r="D178" i="23" s="1"/>
  <c r="AG287" i="23"/>
  <c r="AD286" i="23"/>
  <c r="E178" i="23" s="1"/>
  <c r="AE286" i="23"/>
  <c r="AF286" i="23" s="1"/>
  <c r="AG504" i="24"/>
  <c r="AC504" i="24" s="1"/>
  <c r="AC503" i="24"/>
  <c r="AE292" i="25"/>
  <c r="AF292" i="25" s="1"/>
  <c r="AD533" i="19"/>
  <c r="AE533" i="19"/>
  <c r="AF533" i="19" s="1"/>
  <c r="AG534" i="19"/>
  <c r="AC534" i="19" s="1"/>
  <c r="AK512" i="27"/>
  <c r="AC511" i="27"/>
  <c r="AD511" i="27"/>
  <c r="AG300" i="27"/>
  <c r="AC299" i="27"/>
  <c r="D187" i="27" s="1"/>
  <c r="AD299" i="27"/>
  <c r="E187" i="27" s="1"/>
  <c r="AE299" i="27"/>
  <c r="AF299" i="27" s="1"/>
  <c r="F187" i="27" s="1"/>
  <c r="AC406" i="27"/>
  <c r="AG407" i="27"/>
  <c r="AC407" i="27" s="1"/>
  <c r="E209" i="26"/>
  <c r="AE424" i="26"/>
  <c r="AF424" i="26" s="1"/>
  <c r="AD424" i="26"/>
  <c r="AC424" i="26"/>
  <c r="AG634" i="26"/>
  <c r="AC634" i="26" s="1"/>
  <c r="AC633" i="26"/>
  <c r="D209" i="26" s="1"/>
  <c r="AD634" i="26"/>
  <c r="AG631" i="22"/>
  <c r="AE631" i="22" s="1"/>
  <c r="AF631" i="22" s="1"/>
  <c r="AD630" i="22"/>
  <c r="AC630" i="22"/>
  <c r="AB420" i="22"/>
  <c r="AA421" i="22"/>
  <c r="AB421" i="22" s="1"/>
  <c r="AK736" i="22"/>
  <c r="AI300" i="21"/>
  <c r="AE300" i="21" s="1"/>
  <c r="AF300" i="21" s="1"/>
  <c r="F197" i="21" s="1"/>
  <c r="AL301" i="21"/>
  <c r="AI301" i="21" s="1"/>
  <c r="AE301" i="21" s="1"/>
  <c r="AF301" i="21" s="1"/>
  <c r="F198" i="21" s="1"/>
  <c r="AC301" i="21"/>
  <c r="D198" i="21" s="1"/>
  <c r="AD301" i="21"/>
  <c r="E198" i="21" s="1"/>
  <c r="E28" i="21" s="1"/>
  <c r="AG301" i="20"/>
  <c r="AC300" i="20"/>
  <c r="D189" i="20" s="1"/>
  <c r="AD300" i="20"/>
  <c r="E189" i="20" s="1"/>
  <c r="AB535" i="19"/>
  <c r="AA536" i="19"/>
  <c r="AB536" i="19" s="1"/>
  <c r="AH641" i="19"/>
  <c r="AD641" i="19" s="1"/>
  <c r="AD640" i="19"/>
  <c r="AD319" i="14"/>
  <c r="E209" i="14" s="1"/>
  <c r="AG320" i="14"/>
  <c r="AC319" i="14"/>
  <c r="D209" i="14" s="1"/>
  <c r="AE319" i="14"/>
  <c r="AF319" i="14" s="1"/>
  <c r="F209" i="14" s="1"/>
  <c r="AA294" i="25"/>
  <c r="AB294" i="25" s="1"/>
  <c r="AC294" i="25" s="1"/>
  <c r="AB293" i="25"/>
  <c r="AC293" i="25" s="1"/>
  <c r="AA504" i="25"/>
  <c r="AB504" i="25" s="1"/>
  <c r="AB503" i="25"/>
  <c r="AB713" i="25"/>
  <c r="AA714" i="25"/>
  <c r="AB714" i="25" s="1"/>
  <c r="AG607" i="25"/>
  <c r="AC606" i="25"/>
  <c r="D182" i="25" s="1"/>
  <c r="AD606" i="25"/>
  <c r="E182" i="25" s="1"/>
  <c r="AE606" i="25"/>
  <c r="AF606" i="25" s="1"/>
  <c r="F182" i="25" s="1"/>
  <c r="AK609" i="25"/>
  <c r="AG503" i="25"/>
  <c r="AC502" i="25"/>
  <c r="AB608" i="24"/>
  <c r="AA609" i="24"/>
  <c r="AB609" i="24" s="1"/>
  <c r="AG607" i="24"/>
  <c r="AE606" i="24"/>
  <c r="AF606" i="24" s="1"/>
  <c r="F182" i="24" s="1"/>
  <c r="AC606" i="24"/>
  <c r="D182" i="24" s="1"/>
  <c r="AD606" i="24"/>
  <c r="E182" i="24" s="1"/>
  <c r="AH399" i="24"/>
  <c r="AD399" i="24" s="1"/>
  <c r="AD398" i="24"/>
  <c r="AE399" i="24"/>
  <c r="AF399" i="24" s="1"/>
  <c r="AK431" i="19"/>
  <c r="AC430" i="19"/>
  <c r="AD430" i="19"/>
  <c r="AD419" i="22"/>
  <c r="AC419" i="22"/>
  <c r="AH294" i="25"/>
  <c r="AK427" i="14"/>
  <c r="AC426" i="14"/>
  <c r="AD426" i="14"/>
  <c r="AF430" i="19"/>
  <c r="AG713" i="25"/>
  <c r="AD712" i="25"/>
  <c r="AC712" i="25"/>
  <c r="AM421" i="22"/>
  <c r="AI420" i="22"/>
  <c r="AG420" i="22"/>
  <c r="AK294" i="24"/>
  <c r="AD293" i="24"/>
  <c r="AC293" i="24"/>
  <c r="AH499" i="23"/>
  <c r="AD499" i="23" s="1"/>
  <c r="AD498" i="23"/>
  <c r="AH504" i="24"/>
  <c r="AD504" i="24" s="1"/>
  <c r="AD503" i="24"/>
  <c r="AH503" i="25"/>
  <c r="AD502" i="25"/>
  <c r="AH399" i="25"/>
  <c r="AD399" i="25" s="1"/>
  <c r="AD398" i="25"/>
  <c r="AG394" i="23"/>
  <c r="AC394" i="23" s="1"/>
  <c r="AC393" i="23"/>
  <c r="AH394" i="23"/>
  <c r="AD394" i="23" s="1"/>
  <c r="AD393" i="23"/>
  <c r="AE419" i="22"/>
  <c r="AF419" i="22" s="1"/>
  <c r="AK409" i="12"/>
  <c r="AD408" i="12"/>
  <c r="AC408" i="12"/>
  <c r="F207" i="26"/>
  <c r="F178" i="23"/>
  <c r="AI409" i="12"/>
  <c r="AE409" i="12" s="1"/>
  <c r="AE408" i="12"/>
  <c r="AF408" i="12" s="1"/>
  <c r="AI294" i="24"/>
  <c r="AE294" i="24" s="1"/>
  <c r="AE293" i="24"/>
  <c r="AF293" i="24" s="1"/>
  <c r="AI322" i="14"/>
  <c r="AI427" i="14"/>
  <c r="AE427" i="14" s="1"/>
  <c r="AF427" i="14" s="1"/>
  <c r="AE426" i="14"/>
  <c r="AF426" i="14" s="1"/>
  <c r="AE737" i="26"/>
  <c r="AF737" i="26" s="1"/>
  <c r="AI738" i="26"/>
  <c r="AI713" i="25"/>
  <c r="AE712" i="25"/>
  <c r="AF712" i="25" s="1"/>
  <c r="AE497" i="23"/>
  <c r="AF497" i="23" s="1"/>
  <c r="AI498" i="23"/>
  <c r="AI503" i="25"/>
  <c r="AE502" i="25"/>
  <c r="AF502" i="25" s="1"/>
  <c r="AI302" i="27"/>
  <c r="AI609" i="25"/>
  <c r="AH304" i="12"/>
  <c r="AG303" i="12"/>
  <c r="AD303" i="12" s="1"/>
  <c r="E191" i="12" s="1"/>
  <c r="AC302" i="12"/>
  <c r="D190" i="12" s="1"/>
  <c r="AC293" i="2"/>
  <c r="D183" i="2" s="1"/>
  <c r="AG294" i="2"/>
  <c r="AD293" i="2"/>
  <c r="E183" i="2" s="1"/>
  <c r="AE324" i="19"/>
  <c r="AF324" i="19" s="1"/>
  <c r="AI325" i="19"/>
  <c r="AE302" i="12"/>
  <c r="AF302" i="12" s="1"/>
  <c r="F190" i="12" s="1"/>
  <c r="AE293" i="2"/>
  <c r="AF293" i="2" s="1"/>
  <c r="F183" i="2" s="1"/>
  <c r="AI289" i="23"/>
  <c r="AI736" i="22"/>
  <c r="AI504" i="24"/>
  <c r="AE504" i="24" s="1"/>
  <c r="AF504" i="24" s="1"/>
  <c r="AE503" i="24"/>
  <c r="AF503" i="24" s="1"/>
  <c r="AE406" i="27"/>
  <c r="AF406" i="27" s="1"/>
  <c r="AI407" i="27"/>
  <c r="AI511" i="27"/>
  <c r="AE510" i="27"/>
  <c r="AF510" i="27" s="1"/>
  <c r="AI633" i="26"/>
  <c r="AE632" i="26"/>
  <c r="AF632" i="26" s="1"/>
  <c r="AE392" i="23"/>
  <c r="AF392" i="23" s="1"/>
  <c r="AI393" i="23"/>
  <c r="AE639" i="19"/>
  <c r="AF639" i="19" s="1"/>
  <c r="AI640" i="19"/>
  <c r="AI302" i="20"/>
  <c r="AE301" i="20"/>
  <c r="AF301" i="20" s="1"/>
  <c r="F190" i="20" s="1"/>
  <c r="AE294" i="2"/>
  <c r="AF294" i="2" s="1"/>
  <c r="F184" i="2" s="1"/>
  <c r="AI295" i="2"/>
  <c r="AI536" i="19"/>
  <c r="F212" i="19"/>
  <c r="AG735" i="22" l="1"/>
  <c r="AE734" i="22"/>
  <c r="AF734" i="22" s="1"/>
  <c r="F207" i="22" s="1"/>
  <c r="AD734" i="22"/>
  <c r="E207" i="22" s="1"/>
  <c r="AC734" i="22"/>
  <c r="D207" i="22" s="1"/>
  <c r="E212" i="19"/>
  <c r="AE399" i="25"/>
  <c r="AF399" i="25" s="1"/>
  <c r="AD324" i="19"/>
  <c r="AG325" i="19"/>
  <c r="AC324" i="19"/>
  <c r="D213" i="19" s="1"/>
  <c r="AC287" i="23"/>
  <c r="D179" i="23" s="1"/>
  <c r="AD287" i="23"/>
  <c r="E179" i="23" s="1"/>
  <c r="AG288" i="23"/>
  <c r="AE287" i="23"/>
  <c r="AF287" i="23" s="1"/>
  <c r="E32" i="21"/>
  <c r="AD534" i="19"/>
  <c r="E213" i="19" s="1"/>
  <c r="AD293" i="25"/>
  <c r="AG535" i="19"/>
  <c r="AE534" i="19"/>
  <c r="AF534" i="19" s="1"/>
  <c r="F213" i="19" s="1"/>
  <c r="AE420" i="22"/>
  <c r="AF420" i="22" s="1"/>
  <c r="AE407" i="27"/>
  <c r="AF407" i="27" s="1"/>
  <c r="AC300" i="27"/>
  <c r="D188" i="27" s="1"/>
  <c r="AG301" i="27"/>
  <c r="AD300" i="27"/>
  <c r="E188" i="27" s="1"/>
  <c r="AE300" i="27"/>
  <c r="AF300" i="27" s="1"/>
  <c r="F188" i="27" s="1"/>
  <c r="AD407" i="27"/>
  <c r="AD512" i="27"/>
  <c r="AC512" i="27"/>
  <c r="D210" i="26"/>
  <c r="E40" i="26" s="1"/>
  <c r="E210" i="26"/>
  <c r="E32" i="26" s="1"/>
  <c r="AD631" i="22"/>
  <c r="AC631" i="22"/>
  <c r="E36" i="21"/>
  <c r="E30" i="21"/>
  <c r="AC301" i="20"/>
  <c r="D190" i="20" s="1"/>
  <c r="AD301" i="20"/>
  <c r="E190" i="20" s="1"/>
  <c r="AG302" i="20"/>
  <c r="AE302" i="20" s="1"/>
  <c r="AF302" i="20" s="1"/>
  <c r="F191" i="20" s="1"/>
  <c r="AD320" i="14"/>
  <c r="E210" i="14" s="1"/>
  <c r="AG321" i="14"/>
  <c r="AC320" i="14"/>
  <c r="D210" i="14" s="1"/>
  <c r="AE320" i="14"/>
  <c r="AF320" i="14" s="1"/>
  <c r="F210" i="14" s="1"/>
  <c r="AE293" i="25"/>
  <c r="AF293" i="25" s="1"/>
  <c r="AG608" i="25"/>
  <c r="AD607" i="25"/>
  <c r="E183" i="25" s="1"/>
  <c r="AC607" i="25"/>
  <c r="D183" i="25" s="1"/>
  <c r="AE607" i="25"/>
  <c r="AF607" i="25" s="1"/>
  <c r="F183" i="25" s="1"/>
  <c r="AG504" i="25"/>
  <c r="AC504" i="25" s="1"/>
  <c r="AC503" i="25"/>
  <c r="AG608" i="24"/>
  <c r="AE607" i="24"/>
  <c r="AF607" i="24" s="1"/>
  <c r="F183" i="24" s="1"/>
  <c r="AC607" i="24"/>
  <c r="D183" i="24" s="1"/>
  <c r="AD607" i="24"/>
  <c r="E183" i="24" s="1"/>
  <c r="AF294" i="24"/>
  <c r="AH504" i="25"/>
  <c r="AD503" i="25"/>
  <c r="AC420" i="22"/>
  <c r="AD420" i="22"/>
  <c r="AG421" i="22"/>
  <c r="AI421" i="22"/>
  <c r="AC427" i="14"/>
  <c r="AD427" i="14"/>
  <c r="AD431" i="19"/>
  <c r="AC431" i="19"/>
  <c r="AF431" i="19"/>
  <c r="AC294" i="24"/>
  <c r="AD294" i="24"/>
  <c r="AG714" i="25"/>
  <c r="AC713" i="25"/>
  <c r="AD713" i="25"/>
  <c r="AD294" i="25"/>
  <c r="AE294" i="25"/>
  <c r="AF294" i="25" s="1"/>
  <c r="AF409" i="12"/>
  <c r="AD409" i="12"/>
  <c r="AC409" i="12"/>
  <c r="F179" i="23"/>
  <c r="AI504" i="25"/>
  <c r="AE503" i="25"/>
  <c r="AF503" i="25" s="1"/>
  <c r="AE498" i="23"/>
  <c r="AF498" i="23" s="1"/>
  <c r="AI499" i="23"/>
  <c r="AE499" i="23" s="1"/>
  <c r="AF499" i="23" s="1"/>
  <c r="AE713" i="25"/>
  <c r="AF713" i="25" s="1"/>
  <c r="AI714" i="25"/>
  <c r="F208" i="26"/>
  <c r="AE738" i="26"/>
  <c r="AF738" i="26" s="1"/>
  <c r="AI739" i="26"/>
  <c r="AE739" i="26" s="1"/>
  <c r="AF739" i="26" s="1"/>
  <c r="AI326" i="19"/>
  <c r="AE325" i="19"/>
  <c r="AF325" i="19" s="1"/>
  <c r="AI303" i="20"/>
  <c r="AI512" i="27"/>
  <c r="AE512" i="27" s="1"/>
  <c r="AF512" i="27" s="1"/>
  <c r="AE511" i="27"/>
  <c r="AF511" i="27" s="1"/>
  <c r="AI394" i="23"/>
  <c r="AE394" i="23" s="1"/>
  <c r="AF394" i="23" s="1"/>
  <c r="AE393" i="23"/>
  <c r="AF393" i="23" s="1"/>
  <c r="AE633" i="26"/>
  <c r="AF633" i="26" s="1"/>
  <c r="AI634" i="26"/>
  <c r="AE634" i="26" s="1"/>
  <c r="AF634" i="26" s="1"/>
  <c r="AC294" i="2"/>
  <c r="D184" i="2" s="1"/>
  <c r="AG295" i="2"/>
  <c r="AE295" i="2" s="1"/>
  <c r="AF295" i="2" s="1"/>
  <c r="F185" i="2" s="1"/>
  <c r="E28" i="2" s="1"/>
  <c r="AD294" i="2"/>
  <c r="E184" i="2" s="1"/>
  <c r="AG304" i="12"/>
  <c r="AC304" i="12" s="1"/>
  <c r="D192" i="12" s="1"/>
  <c r="AC303" i="12"/>
  <c r="D191" i="12" s="1"/>
  <c r="AE303" i="12"/>
  <c r="AF303" i="12" s="1"/>
  <c r="F191" i="12" s="1"/>
  <c r="AI641" i="19"/>
  <c r="AE641" i="19" s="1"/>
  <c r="AF641" i="19" s="1"/>
  <c r="AE640" i="19"/>
  <c r="AF640" i="19" s="1"/>
  <c r="AG736" i="22" l="1"/>
  <c r="AC735" i="22"/>
  <c r="D208" i="22" s="1"/>
  <c r="AD735" i="22"/>
  <c r="E208" i="22" s="1"/>
  <c r="AE735" i="22"/>
  <c r="AF735" i="22" s="1"/>
  <c r="F208" i="22" s="1"/>
  <c r="AG326" i="19"/>
  <c r="AD325" i="19"/>
  <c r="AC325" i="19"/>
  <c r="E34" i="26"/>
  <c r="AE326" i="19"/>
  <c r="AF326" i="19" s="1"/>
  <c r="AE421" i="22"/>
  <c r="AF421" i="22" s="1"/>
  <c r="AG289" i="23"/>
  <c r="AD288" i="23"/>
  <c r="E180" i="23" s="1"/>
  <c r="AC288" i="23"/>
  <c r="D180" i="23" s="1"/>
  <c r="AE288" i="23"/>
  <c r="AF288" i="23" s="1"/>
  <c r="F180" i="23" s="1"/>
  <c r="AE504" i="25"/>
  <c r="AF504" i="25" s="1"/>
  <c r="AG536" i="19"/>
  <c r="AE535" i="19"/>
  <c r="AF535" i="19" s="1"/>
  <c r="F214" i="19" s="1"/>
  <c r="AC535" i="19"/>
  <c r="D214" i="19" s="1"/>
  <c r="AD535" i="19"/>
  <c r="E214" i="19" s="1"/>
  <c r="AD301" i="27"/>
  <c r="E189" i="27" s="1"/>
  <c r="AG302" i="27"/>
  <c r="AC301" i="27"/>
  <c r="D189" i="27" s="1"/>
  <c r="AE301" i="27"/>
  <c r="AF301" i="27" s="1"/>
  <c r="F189" i="27" s="1"/>
  <c r="AG303" i="20"/>
  <c r="AE303" i="20" s="1"/>
  <c r="AF303" i="20" s="1"/>
  <c r="F192" i="20" s="1"/>
  <c r="E28" i="20" s="1"/>
  <c r="AD302" i="20"/>
  <c r="E191" i="20" s="1"/>
  <c r="AC302" i="20"/>
  <c r="D191" i="20" s="1"/>
  <c r="AG322" i="14"/>
  <c r="AC321" i="14"/>
  <c r="D211" i="14" s="1"/>
  <c r="AD321" i="14"/>
  <c r="E211" i="14" s="1"/>
  <c r="AE321" i="14"/>
  <c r="AF321" i="14" s="1"/>
  <c r="F211" i="14" s="1"/>
  <c r="AD504" i="25"/>
  <c r="AG609" i="25"/>
  <c r="AC608" i="25"/>
  <c r="D184" i="25" s="1"/>
  <c r="AE608" i="25"/>
  <c r="AF608" i="25" s="1"/>
  <c r="F184" i="25" s="1"/>
  <c r="AD608" i="25"/>
  <c r="E184" i="25" s="1"/>
  <c r="AE714" i="25"/>
  <c r="AF714" i="25" s="1"/>
  <c r="AG609" i="24"/>
  <c r="AE608" i="24"/>
  <c r="AF608" i="24" s="1"/>
  <c r="F184" i="24" s="1"/>
  <c r="AD608" i="24"/>
  <c r="E184" i="24" s="1"/>
  <c r="AC608" i="24"/>
  <c r="D184" i="24" s="1"/>
  <c r="AC421" i="22"/>
  <c r="AD421" i="22"/>
  <c r="AD714" i="25"/>
  <c r="AC714" i="25"/>
  <c r="F209" i="26"/>
  <c r="AE304" i="12"/>
  <c r="AF304" i="12" s="1"/>
  <c r="F192" i="12" s="1"/>
  <c r="E32" i="12" s="1"/>
  <c r="F210" i="26"/>
  <c r="AC295" i="2"/>
  <c r="D185" i="2" s="1"/>
  <c r="AD295" i="2"/>
  <c r="E185" i="2" s="1"/>
  <c r="E36" i="12"/>
  <c r="E30" i="12"/>
  <c r="AD304" i="12"/>
  <c r="E192" i="12" s="1"/>
  <c r="E28" i="12" s="1"/>
  <c r="AD736" i="22" l="1"/>
  <c r="E209" i="22" s="1"/>
  <c r="E36" i="22" s="1"/>
  <c r="AE736" i="22"/>
  <c r="AF736" i="22" s="1"/>
  <c r="F209" i="22" s="1"/>
  <c r="E40" i="22" s="1"/>
  <c r="AC736" i="22"/>
  <c r="D209" i="22" s="1"/>
  <c r="AD326" i="19"/>
  <c r="AC326" i="19"/>
  <c r="AD289" i="23"/>
  <c r="E181" i="23" s="1"/>
  <c r="AC289" i="23"/>
  <c r="D181" i="23" s="1"/>
  <c r="AE289" i="23"/>
  <c r="AF289" i="23" s="1"/>
  <c r="F181" i="23" s="1"/>
  <c r="E26" i="23" s="1"/>
  <c r="E24" i="23"/>
  <c r="E22" i="23"/>
  <c r="AC536" i="19"/>
  <c r="D215" i="19" s="1"/>
  <c r="AE536" i="19"/>
  <c r="AF536" i="19" s="1"/>
  <c r="F215" i="19" s="1"/>
  <c r="E40" i="19" s="1"/>
  <c r="AD536" i="19"/>
  <c r="E215" i="19" s="1"/>
  <c r="E36" i="19" s="1"/>
  <c r="AC302" i="27"/>
  <c r="D190" i="27" s="1"/>
  <c r="E36" i="27" s="1"/>
  <c r="AD302" i="27"/>
  <c r="E190" i="27" s="1"/>
  <c r="E28" i="27" s="1"/>
  <c r="AE302" i="27"/>
  <c r="AF302" i="27" s="1"/>
  <c r="F190" i="27" s="1"/>
  <c r="E32" i="27" s="1"/>
  <c r="E36" i="26"/>
  <c r="AC303" i="20"/>
  <c r="D192" i="20" s="1"/>
  <c r="AD303" i="20"/>
  <c r="E192" i="20" s="1"/>
  <c r="AD322" i="14"/>
  <c r="E212" i="14" s="1"/>
  <c r="E28" i="14" s="1"/>
  <c r="AC322" i="14"/>
  <c r="D212" i="14" s="1"/>
  <c r="E36" i="14" s="1"/>
  <c r="AE322" i="14"/>
  <c r="AF322" i="14" s="1"/>
  <c r="F212" i="14" s="1"/>
  <c r="E32" i="14" s="1"/>
  <c r="E30" i="14"/>
  <c r="AC609" i="25"/>
  <c r="D185" i="25" s="1"/>
  <c r="E24" i="25" s="1"/>
  <c r="AE609" i="25"/>
  <c r="AF609" i="25" s="1"/>
  <c r="F185" i="25" s="1"/>
  <c r="AD609" i="25"/>
  <c r="E185" i="25" s="1"/>
  <c r="E22" i="25" s="1"/>
  <c r="AE609" i="24"/>
  <c r="AF609" i="24" s="1"/>
  <c r="F185" i="24" s="1"/>
  <c r="E26" i="24" s="1"/>
  <c r="AC609" i="24"/>
  <c r="D185" i="24" s="1"/>
  <c r="E24" i="24" s="1"/>
  <c r="AD609" i="24"/>
  <c r="E185" i="24" s="1"/>
  <c r="E22" i="24" s="1"/>
  <c r="E26" i="25"/>
  <c r="E32" i="2"/>
  <c r="E26" i="2"/>
  <c r="E44" i="22" l="1"/>
  <c r="E38" i="22"/>
  <c r="E38" i="19"/>
  <c r="E44" i="19"/>
  <c r="E30" i="27"/>
  <c r="E32" i="20"/>
  <c r="E26" i="20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mark</author>
  </authors>
  <commentList>
    <comment ref="AD303" authorId="0" shapeId="0" xr:uid="{00000000-0006-0000-0800-000001000000}">
      <text>
        <r>
          <rPr>
            <sz val="9"/>
            <color indexed="81"/>
            <rFont val="Tahoma"/>
            <family val="2"/>
          </rPr>
          <t>"=" has been inserted in the eq. for this cell to account for possibility of end moment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mark</author>
  </authors>
  <commentList>
    <comment ref="AD301" authorId="0" shapeId="0" xr:uid="{00000000-0006-0000-0900-000001000000}">
      <text>
        <r>
          <rPr>
            <sz val="9"/>
            <color indexed="81"/>
            <rFont val="Tahoma"/>
            <family val="2"/>
          </rPr>
          <t xml:space="preserve">"=" has been inserted in the eq. for this cell to account for possibility of end moment
</t>
        </r>
      </text>
    </comment>
    <comment ref="AD406" authorId="0" shapeId="0" xr:uid="{00000000-0006-0000-0900-000002000000}">
      <text>
        <r>
          <rPr>
            <sz val="9"/>
            <color indexed="81"/>
            <rFont val="Tahoma"/>
            <family val="2"/>
          </rPr>
          <t>"=" has been inserted in the eq. for this cell to account for possibility of end moment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mark</author>
  </authors>
  <commentList>
    <comment ref="AD631" authorId="0" shapeId="0" xr:uid="{00000000-0006-0000-0A00-000001000000}">
      <text>
        <r>
          <rPr>
            <sz val="9"/>
            <color indexed="81"/>
            <rFont val="Tahoma"/>
            <family val="2"/>
          </rPr>
          <t xml:space="preserve">"=" has been inserted in the eq. for this cell to account for possibility of end moment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mark</author>
  </authors>
  <commentList>
    <comment ref="AD634" authorId="0" shapeId="0" xr:uid="{00000000-0006-0000-0B00-000001000000}">
      <text>
        <r>
          <rPr>
            <sz val="9"/>
            <color indexed="81"/>
            <rFont val="Tahoma"/>
            <family val="2"/>
          </rPr>
          <t xml:space="preserve">"=" has been inserted in the eq. for this cell to account for possibility of end moment
</t>
        </r>
      </text>
    </comment>
    <comment ref="AD739" authorId="0" shapeId="0" xr:uid="{00000000-0006-0000-0B00-000002000000}">
      <text>
        <r>
          <rPr>
            <sz val="9"/>
            <color indexed="81"/>
            <rFont val="Tahoma"/>
            <family val="2"/>
          </rPr>
          <t xml:space="preserve">"=" has been inserted in the eq. for this cell to account for possibility of end moment
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mark</author>
  </authors>
  <commentList>
    <comment ref="AD407" authorId="0" shapeId="0" xr:uid="{00000000-0006-0000-0C00-000001000000}">
      <text>
        <r>
          <rPr>
            <b/>
            <sz val="9"/>
            <color indexed="81"/>
            <rFont val="Tahoma"/>
            <family val="2"/>
          </rPr>
          <t>mark:</t>
        </r>
        <r>
          <rPr>
            <sz val="9"/>
            <color indexed="81"/>
            <rFont val="Tahoma"/>
            <family val="2"/>
          </rPr>
          <t xml:space="preserve">
"=" has been inserted in the eq. for this cell to account for possibility of end moment
</t>
        </r>
      </text>
    </comment>
    <comment ref="AD512" authorId="0" shapeId="0" xr:uid="{00000000-0006-0000-0C00-000002000000}">
      <text>
        <r>
          <rPr>
            <b/>
            <sz val="9"/>
            <color indexed="81"/>
            <rFont val="Tahoma"/>
            <family val="2"/>
          </rPr>
          <t>mark:</t>
        </r>
        <r>
          <rPr>
            <sz val="9"/>
            <color indexed="81"/>
            <rFont val="Tahoma"/>
            <family val="2"/>
          </rPr>
          <t xml:space="preserve">
"=" has been inserted in the eq. for this cell to account for possibility of end moment
</t>
        </r>
      </text>
    </comment>
  </commentList>
</comments>
</file>

<file path=xl/sharedStrings.xml><?xml version="1.0" encoding="utf-8"?>
<sst xmlns="http://schemas.openxmlformats.org/spreadsheetml/2006/main" count="1297" uniqueCount="202">
  <si>
    <t>Load, P =</t>
  </si>
  <si>
    <t>Length, L =</t>
  </si>
  <si>
    <t>Length, a =</t>
  </si>
  <si>
    <t>Shear</t>
  </si>
  <si>
    <t>n</t>
  </si>
  <si>
    <t>x</t>
  </si>
  <si>
    <t>V(x)</t>
  </si>
  <si>
    <t>M(x)</t>
  </si>
  <si>
    <t>y(x)</t>
  </si>
  <si>
    <t>Work Area (intermediate calculations)</t>
  </si>
  <si>
    <r>
      <t>Load, P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</si>
  <si>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r>
      <t>Load, P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 =</t>
    </r>
  </si>
  <si>
    <t>Total deflection is the sum of the deflections produced by each individual load.</t>
  </si>
  <si>
    <t>General Loading Case</t>
  </si>
  <si>
    <t>Remember to use "Paste  Special/Values".  You will then have something like the following:</t>
  </si>
  <si>
    <t>consisting of the sum of the entries in the three tables of results.  By the principle of superposition,</t>
  </si>
  <si>
    <r>
      <rPr>
        <b/>
        <sz val="12"/>
        <rFont val="Arial"/>
        <family val="2"/>
      </rPr>
      <t>Step 2.</t>
    </r>
    <r>
      <rPr>
        <sz val="12"/>
        <rFont val="Arial"/>
        <family val="2"/>
      </rPr>
      <t xml:space="preserve"> Copy the table of results from the worksheet  and paste the table into a blank worksheet.</t>
    </r>
  </si>
  <si>
    <r>
      <rPr>
        <b/>
        <sz val="12"/>
        <rFont val="Arial"/>
        <family val="2"/>
      </rPr>
      <t>Step 4.</t>
    </r>
    <r>
      <rPr>
        <sz val="12"/>
        <rFont val="Arial"/>
        <family val="2"/>
      </rPr>
      <t xml:space="preserve"> Use the usual Excel commands, for example the Sum() function, to create a fourth table </t>
    </r>
  </si>
  <si>
    <r>
      <rPr>
        <b/>
        <sz val="12"/>
        <rFont val="Arial"/>
        <family val="2"/>
      </rPr>
      <t>Step 1.</t>
    </r>
    <r>
      <rPr>
        <sz val="12"/>
        <rFont val="Arial"/>
        <family val="2"/>
      </rPr>
      <t xml:space="preserve"> Use the worksheet provided in the present workbook to analyze the beam for Load</t>
    </r>
    <r>
      <rPr>
        <vertAlign val="subscript"/>
        <sz val="12"/>
        <rFont val="Arial"/>
        <family val="2"/>
      </rPr>
      <t>1</t>
    </r>
    <r>
      <rPr>
        <sz val="12"/>
        <rFont val="Arial"/>
        <family val="2"/>
      </rPr>
      <t>.</t>
    </r>
  </si>
  <si>
    <r>
      <rPr>
        <b/>
        <sz val="12"/>
        <rFont val="Arial"/>
        <family val="2"/>
      </rPr>
      <t>Step 3.</t>
    </r>
    <r>
      <rPr>
        <sz val="12"/>
        <rFont val="Arial"/>
        <family val="2"/>
      </rPr>
      <t xml:space="preserve"> Repeat the procedure for Load</t>
    </r>
    <r>
      <rPr>
        <vertAlign val="subscript"/>
        <sz val="12"/>
        <rFont val="Arial"/>
        <family val="2"/>
      </rPr>
      <t>2</t>
    </r>
    <r>
      <rPr>
        <sz val="12"/>
        <rFont val="Arial"/>
        <family val="2"/>
      </rPr>
      <t xml:space="preserve"> and Load</t>
    </r>
    <r>
      <rPr>
        <vertAlign val="subscript"/>
        <sz val="12"/>
        <rFont val="Arial"/>
        <family val="2"/>
      </rPr>
      <t>3</t>
    </r>
    <r>
      <rPr>
        <sz val="12"/>
        <rFont val="Arial"/>
        <family val="2"/>
      </rPr>
      <t>.  Your worksheet will now have three tables of results:</t>
    </r>
  </si>
  <si>
    <t xml:space="preserve">the fourth table is the solution to the beam when all three loadings act simultaneously.  Of course, </t>
  </si>
  <si>
    <t>for your needs.</t>
  </si>
  <si>
    <t>you can use Excel's plotting and formatting capabilities to put the results in the form best suited</t>
  </si>
  <si>
    <t>a</t>
  </si>
  <si>
    <t>RA</t>
  </si>
  <si>
    <t>MA</t>
  </si>
  <si>
    <t>qA</t>
  </si>
  <si>
    <t>yA</t>
  </si>
  <si>
    <t>V</t>
  </si>
  <si>
    <t>y</t>
  </si>
  <si>
    <t>M</t>
  </si>
  <si>
    <t>yLeft</t>
  </si>
  <si>
    <t>P,Mo,or wa</t>
  </si>
  <si>
    <t>wl</t>
  </si>
  <si>
    <r>
      <t>Load, w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</si>
  <si>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r>
      <t>Load, w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 =</t>
    </r>
  </si>
  <si>
    <t>w</t>
  </si>
  <si>
    <t>Distributed load (input)</t>
  </si>
  <si>
    <r>
      <t>Load, w</t>
    </r>
    <r>
      <rPr>
        <vertAlign val="subscript"/>
        <sz val="10"/>
        <rFont val="Arial"/>
        <family val="2"/>
      </rPr>
      <t>4</t>
    </r>
    <r>
      <rPr>
        <sz val="10"/>
        <rFont val="Arial"/>
        <family val="2"/>
      </rPr>
      <t xml:space="preserve"> =</t>
    </r>
  </si>
  <si>
    <r>
      <t>Load, w</t>
    </r>
    <r>
      <rPr>
        <vertAlign val="subscript"/>
        <sz val="10"/>
        <rFont val="Arial"/>
        <family val="2"/>
      </rPr>
      <t>3</t>
    </r>
    <r>
      <rPr>
        <sz val="10"/>
        <rFont val="Arial"/>
        <family val="2"/>
      </rPr>
      <t xml:space="preserve"> =</t>
    </r>
  </si>
  <si>
    <r>
      <t>Length, a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</si>
  <si>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r>
      <t>Length, a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 =</t>
    </r>
  </si>
  <si>
    <r>
      <t>Length, a</t>
    </r>
    <r>
      <rPr>
        <vertAlign val="subscript"/>
        <sz val="10"/>
        <rFont val="Arial"/>
        <family val="2"/>
      </rPr>
      <t>3</t>
    </r>
    <r>
      <rPr>
        <sz val="10"/>
        <rFont val="Arial"/>
        <family val="2"/>
      </rPr>
      <t xml:space="preserve"> =</t>
    </r>
  </si>
  <si>
    <r>
      <t>Length, a</t>
    </r>
    <r>
      <rPr>
        <vertAlign val="subscript"/>
        <sz val="10"/>
        <rFont val="Arial"/>
        <family val="2"/>
      </rPr>
      <t>4</t>
    </r>
    <r>
      <rPr>
        <sz val="10"/>
        <rFont val="Arial"/>
        <family val="2"/>
      </rPr>
      <t xml:space="preserve"> =</t>
    </r>
  </si>
  <si>
    <t>Negative distributed load extends form x = a1 + a2 to x = L.</t>
  </si>
  <si>
    <t>w1 &amp; w2</t>
  </si>
  <si>
    <t>w3 &amp; w4</t>
  </si>
  <si>
    <r>
      <t>Effects of load P</t>
    </r>
    <r>
      <rPr>
        <vertAlign val="subscript"/>
        <sz val="10"/>
        <rFont val="Arial"/>
        <family val="2"/>
      </rPr>
      <t>1</t>
    </r>
  </si>
  <si>
    <r>
      <t>Effects of load P</t>
    </r>
    <r>
      <rPr>
        <vertAlign val="subscript"/>
        <sz val="10"/>
        <rFont val="Arial"/>
        <family val="2"/>
      </rPr>
      <t>2</t>
    </r>
  </si>
  <si>
    <t>First distributed load extends from x = a1 to x = L.</t>
  </si>
  <si>
    <t>Deflec-</t>
  </si>
  <si>
    <t>tion</t>
  </si>
  <si>
    <t>ment</t>
  </si>
  <si>
    <t>Mo-</t>
  </si>
  <si>
    <t xml:space="preserve"> </t>
  </si>
  <si>
    <t>The shear, moment, and deflection are given by the equations,</t>
  </si>
  <si>
    <t>and the singularity functions are defined by</t>
  </si>
  <si>
    <t xml:space="preserve">and </t>
  </si>
  <si>
    <t>The shear, V, and moment, M, can be found similarly from superposition.</t>
  </si>
  <si>
    <r>
      <t>Moment, M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</si>
  <si>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r>
      <t>P,M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>,or wa</t>
    </r>
  </si>
  <si>
    <t>where the value of the load at the end of beam is found from similar triangles to be</t>
  </si>
  <si>
    <t xml:space="preserve">where </t>
  </si>
  <si>
    <t>and</t>
  </si>
  <si>
    <r>
      <rPr>
        <b/>
        <sz val="12"/>
        <rFont val="Arial"/>
        <family val="2"/>
      </rPr>
      <t>Tab 1.</t>
    </r>
    <r>
      <rPr>
        <sz val="12"/>
        <rFont val="Arial"/>
        <family val="2"/>
      </rPr>
      <t xml:space="preserve"> Contents (current tab)</t>
    </r>
  </si>
  <si>
    <t>in which the constants are defined by the boundary values,</t>
  </si>
  <si>
    <t>Workbook Contents</t>
  </si>
  <si>
    <r>
      <t xml:space="preserve">maximum values </t>
    </r>
    <r>
      <rPr>
        <i/>
        <sz val="12"/>
        <rFont val="Arial"/>
        <family val="2"/>
      </rPr>
      <t>may not occur at the same location</t>
    </r>
    <r>
      <rPr>
        <sz val="12"/>
        <rFont val="Arial"/>
        <family val="2"/>
      </rPr>
      <t>.  Instead, you find the maximum for the</t>
    </r>
  </si>
  <si>
    <t xml:space="preserve">combined load case by examining the list of moments for the combined load and finding the </t>
  </si>
  <si>
    <t>largest one.</t>
  </si>
  <si>
    <t xml:space="preserve">case simply by adding the maximum moments for the individual load cases, because the various </t>
  </si>
  <si>
    <r>
      <t>Load, M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</si>
  <si>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r>
      <t>Load, M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 =</t>
    </r>
  </si>
  <si>
    <r>
      <t>Moment, M</t>
    </r>
    <r>
      <rPr>
        <vertAlign val="subscript"/>
        <sz val="10"/>
        <rFont val="Arial"/>
        <family val="2"/>
      </rPr>
      <t>C</t>
    </r>
  </si>
  <si>
    <t>Concentrated moment</t>
  </si>
  <si>
    <t>Concentrated force</t>
  </si>
  <si>
    <t xml:space="preserve">   Modulus, E =</t>
  </si>
  <si>
    <t xml:space="preserve">   Inertia, I =</t>
  </si>
  <si>
    <t>Maximum moment =</t>
  </si>
  <si>
    <t>Maximum deflection =</t>
  </si>
  <si>
    <t>Maximum shear =</t>
  </si>
  <si>
    <r>
      <t>Force reaction, R</t>
    </r>
    <r>
      <rPr>
        <vertAlign val="subscript"/>
        <sz val="10"/>
        <rFont val="Arial"/>
        <family val="2"/>
      </rPr>
      <t>B</t>
    </r>
    <r>
      <rPr>
        <sz val="10"/>
        <rFont val="Arial"/>
        <family val="2"/>
      </rPr>
      <t xml:space="preserve"> =</t>
    </r>
  </si>
  <si>
    <r>
      <rPr>
        <b/>
        <sz val="12"/>
        <rFont val="Arial"/>
        <family val="2"/>
      </rPr>
      <t>Warning:</t>
    </r>
    <r>
      <rPr>
        <sz val="12"/>
        <rFont val="Arial"/>
        <family val="2"/>
      </rPr>
      <t xml:space="preserve"> You cannot find the </t>
    </r>
    <r>
      <rPr>
        <i/>
        <sz val="12"/>
        <rFont val="Arial"/>
        <family val="2"/>
      </rPr>
      <t>maximum</t>
    </r>
    <r>
      <rPr>
        <sz val="12"/>
        <rFont val="Arial"/>
        <family val="2"/>
      </rPr>
      <t xml:space="preserve"> moment (or deflection or shear) for the combined load </t>
    </r>
  </si>
  <si>
    <t>Moment</t>
  </si>
  <si>
    <r>
      <t>Force reaction, R</t>
    </r>
    <r>
      <rPr>
        <vertAlign val="subscript"/>
        <sz val="10"/>
        <rFont val="Arial"/>
        <family val="2"/>
      </rPr>
      <t>A</t>
    </r>
    <r>
      <rPr>
        <sz val="10"/>
        <rFont val="Arial"/>
        <family val="2"/>
      </rPr>
      <t xml:space="preserve"> =</t>
    </r>
  </si>
  <si>
    <t>Negative distributed load extends from x = a1 + a2 + a3 + a4 to x = L.</t>
  </si>
  <si>
    <t>Distributed load extends from x = a3 to x = L.</t>
  </si>
  <si>
    <t>Negative distributed load extends from x = a1 + a2 to x = L.</t>
  </si>
  <si>
    <t>Distributed load extends from x = a1 to x = L.</t>
  </si>
  <si>
    <t xml:space="preserve">happens to occur between grid points.  You can reassure yourself that the difference is </t>
  </si>
  <si>
    <t>calculating the moment at 100 evenly spaced grid points along the beam and then selecting </t>
  </si>
  <si>
    <t xml:space="preserve">the largest of these values.  The actual maximum existing in the beam may differ slightly, if it </t>
  </si>
  <si>
    <t>small, by examining the moment diagram.  Similar statements hold for maximum shear and</t>
  </si>
  <si>
    <r>
      <rPr>
        <sz val="10"/>
        <rFont val="Symbol"/>
        <family val="1"/>
        <charset val="2"/>
      </rPr>
      <t>q</t>
    </r>
    <r>
      <rPr>
        <sz val="10"/>
        <rFont val="Arial"/>
        <family val="2"/>
      </rPr>
      <t>A</t>
    </r>
  </si>
  <si>
    <r>
      <rPr>
        <b/>
        <sz val="12"/>
        <rFont val="Arial"/>
        <family val="2"/>
      </rPr>
      <t>Tab 3.</t>
    </r>
    <r>
      <rPr>
        <sz val="12"/>
        <rFont val="Arial"/>
        <family val="2"/>
      </rPr>
      <t xml:space="preserve"> Two unequal concentrated loads acting anywhere</t>
    </r>
  </si>
  <si>
    <r>
      <rPr>
        <b/>
        <sz val="12"/>
        <rFont val="Arial"/>
        <family val="2"/>
      </rPr>
      <t>Tab 11.</t>
    </r>
    <r>
      <rPr>
        <sz val="12"/>
        <rFont val="Arial"/>
        <family val="2"/>
      </rPr>
      <t xml:space="preserve"> Combined loads (concentrated force, moment, and linearly-varying load)</t>
    </r>
  </si>
  <si>
    <r>
      <rPr>
        <b/>
        <sz val="12"/>
        <rFont val="Arial"/>
        <family val="2"/>
      </rPr>
      <t>Tab 4.</t>
    </r>
    <r>
      <rPr>
        <sz val="12"/>
        <rFont val="Arial"/>
        <family val="2"/>
      </rPr>
      <t xml:space="preserve"> Three equal concentrated loads symmetrically placed</t>
    </r>
  </si>
  <si>
    <r>
      <rPr>
        <b/>
        <sz val="12"/>
        <rFont val="Arial"/>
        <family val="2"/>
      </rPr>
      <t>Tab 5.</t>
    </r>
    <r>
      <rPr>
        <sz val="12"/>
        <rFont val="Arial"/>
        <family val="2"/>
      </rPr>
      <t xml:space="preserve"> Four equal concentrated loads symmetrically placed</t>
    </r>
  </si>
  <si>
    <r>
      <rPr>
        <b/>
        <sz val="12"/>
        <rFont val="Arial"/>
        <family val="2"/>
      </rPr>
      <t>Tab 6.</t>
    </r>
    <r>
      <rPr>
        <sz val="12"/>
        <rFont val="Arial"/>
        <family val="2"/>
      </rPr>
      <t xml:space="preserve"> Five equal concentrated loads symmetrically placed</t>
    </r>
  </si>
  <si>
    <r>
      <rPr>
        <b/>
        <sz val="12"/>
        <rFont val="Arial"/>
        <family val="2"/>
      </rPr>
      <t>Tab 8.</t>
    </r>
    <r>
      <rPr>
        <sz val="12"/>
        <rFont val="Arial"/>
        <family val="2"/>
      </rPr>
      <t xml:space="preserve"> Two linearly-varying distributed loads </t>
    </r>
  </si>
  <si>
    <r>
      <rPr>
        <b/>
        <sz val="12"/>
        <rFont val="Arial"/>
        <family val="2"/>
      </rPr>
      <t>Tab 14.</t>
    </r>
    <r>
      <rPr>
        <sz val="12"/>
        <rFont val="Arial"/>
        <family val="2"/>
      </rPr>
      <t xml:space="preserve"> Instructions on how to analyze load cases not covered by Tabs 2-13</t>
    </r>
  </si>
  <si>
    <r>
      <rPr>
        <b/>
        <sz val="12"/>
        <rFont val="Arial"/>
        <family val="2"/>
      </rPr>
      <t>Tab 2.</t>
    </r>
    <r>
      <rPr>
        <sz val="12"/>
        <rFont val="Arial"/>
        <family val="2"/>
      </rPr>
      <t xml:space="preserve"> One concentrated load acting anywhere</t>
    </r>
  </si>
  <si>
    <r>
      <rPr>
        <b/>
        <sz val="12"/>
        <rFont val="Arial"/>
        <family val="2"/>
      </rPr>
      <t>Tab 7.</t>
    </r>
    <r>
      <rPr>
        <sz val="12"/>
        <rFont val="Arial"/>
        <family val="2"/>
      </rPr>
      <t xml:space="preserve"> One linearly-varying distributed load </t>
    </r>
  </si>
  <si>
    <r>
      <rPr>
        <b/>
        <sz val="12"/>
        <rFont val="Arial"/>
        <family val="2"/>
      </rPr>
      <t>Tab 9.</t>
    </r>
    <r>
      <rPr>
        <sz val="12"/>
        <rFont val="Arial"/>
        <family val="2"/>
      </rPr>
      <t xml:space="preserve"> One concentrated moment load </t>
    </r>
  </si>
  <si>
    <t xml:space="preserve">Units = </t>
  </si>
  <si>
    <t>Beam deflection caused by first concentrated load</t>
  </si>
  <si>
    <t>Beam deflection caused by third concentrated load</t>
  </si>
  <si>
    <t>Beam deflection caused by second concentrated load</t>
  </si>
  <si>
    <t>Beam deflection caused by fourth concentrated load</t>
  </si>
  <si>
    <t>Beam deflection caused by fifth concentrated load</t>
  </si>
  <si>
    <r>
      <t>Force reaction, R</t>
    </r>
    <r>
      <rPr>
        <sz val="10"/>
        <rFont val="Arial"/>
        <family val="2"/>
      </rPr>
      <t xml:space="preserve"> =</t>
    </r>
  </si>
  <si>
    <r>
      <rPr>
        <b/>
        <sz val="12"/>
        <rFont val="Arial"/>
        <family val="2"/>
      </rPr>
      <t>Tab 12.</t>
    </r>
    <r>
      <rPr>
        <sz val="12"/>
        <rFont val="Arial"/>
        <family val="2"/>
      </rPr>
      <t xml:space="preserve"> Unequal end moments and linearly-varying distributed load</t>
    </r>
  </si>
  <si>
    <r>
      <rPr>
        <b/>
        <sz val="12"/>
        <rFont val="Arial"/>
        <family val="2"/>
      </rPr>
      <t>Tab 13.</t>
    </r>
    <r>
      <rPr>
        <sz val="12"/>
        <rFont val="Arial"/>
        <family val="2"/>
      </rPr>
      <t xml:space="preserve"> Unequal end moments and concentrated load</t>
    </r>
  </si>
  <si>
    <r>
      <t>Moment, M</t>
    </r>
    <r>
      <rPr>
        <vertAlign val="subscript"/>
        <sz val="10"/>
        <rFont val="Arial"/>
        <family val="2"/>
      </rPr>
      <t>A</t>
    </r>
  </si>
  <si>
    <r>
      <t>Moment, M</t>
    </r>
    <r>
      <rPr>
        <vertAlign val="subscript"/>
        <sz val="10"/>
        <rFont val="Arial"/>
        <family val="2"/>
      </rPr>
      <t>B</t>
    </r>
  </si>
  <si>
    <t>Concentrated moment at left end</t>
  </si>
  <si>
    <t>Units =</t>
  </si>
  <si>
    <t>Concentrated moment at right end</t>
  </si>
  <si>
    <t>Concentrated load P</t>
  </si>
  <si>
    <t>Total deflection is the sum of the deflections produced by each individual moment.</t>
  </si>
  <si>
    <t>Effects of Moment M1</t>
  </si>
  <si>
    <t>Effects of moment M2</t>
  </si>
  <si>
    <r>
      <rPr>
        <b/>
        <sz val="12"/>
        <rFont val="Arial"/>
        <family val="2"/>
      </rPr>
      <t>Tab 10.</t>
    </r>
    <r>
      <rPr>
        <sz val="12"/>
        <rFont val="Arial"/>
        <family val="2"/>
      </rPr>
      <t xml:space="preserve"> Two concentrated moment loads </t>
    </r>
  </si>
  <si>
    <t xml:space="preserve">      Calculation of Moment, Shear, Deflection, and Reactions</t>
  </si>
  <si>
    <t xml:space="preserve">  Enter values in yellow cells only.</t>
  </si>
  <si>
    <t>Moment of Inertia, I =</t>
  </si>
  <si>
    <t>Elastic Modulus, E =</t>
  </si>
  <si>
    <t>INPUT INFO</t>
  </si>
  <si>
    <t>Input Information</t>
  </si>
  <si>
    <t>Results of Calculation</t>
  </si>
  <si>
    <t>RESULTS</t>
  </si>
  <si>
    <t>References and Equations</t>
  </si>
  <si>
    <t>Equations Used for These Calculations</t>
  </si>
  <si>
    <t xml:space="preserve">     </t>
  </si>
  <si>
    <t>Copyright © McGraw-Hill Global Education Holdings, LLC.  All rights reserved.</t>
  </si>
  <si>
    <r>
      <t>y(x) = y</t>
    </r>
    <r>
      <rPr>
        <vertAlign val="subscript"/>
        <sz val="12"/>
        <rFont val="Arial"/>
        <family val="2"/>
      </rPr>
      <t>o</t>
    </r>
    <r>
      <rPr>
        <sz val="12"/>
        <rFont val="Arial"/>
        <family val="2"/>
      </rPr>
      <t>(x, a</t>
    </r>
    <r>
      <rPr>
        <vertAlign val="subscript"/>
        <sz val="12"/>
        <rFont val="Arial"/>
        <family val="2"/>
      </rPr>
      <t>1</t>
    </r>
    <r>
      <rPr>
        <sz val="12"/>
        <rFont val="Arial"/>
        <family val="2"/>
      </rPr>
      <t>, P</t>
    </r>
    <r>
      <rPr>
        <vertAlign val="subscript"/>
        <sz val="12"/>
        <rFont val="Arial"/>
        <family val="2"/>
      </rPr>
      <t>1</t>
    </r>
    <r>
      <rPr>
        <sz val="12"/>
        <rFont val="Arial"/>
        <family val="2"/>
      </rPr>
      <t>) + y</t>
    </r>
    <r>
      <rPr>
        <vertAlign val="subscript"/>
        <sz val="12"/>
        <rFont val="Arial"/>
        <family val="2"/>
      </rPr>
      <t>o</t>
    </r>
    <r>
      <rPr>
        <sz val="12"/>
        <rFont val="Arial"/>
        <family val="2"/>
      </rPr>
      <t>(x, L - a</t>
    </r>
    <r>
      <rPr>
        <vertAlign val="subscript"/>
        <sz val="12"/>
        <rFont val="Arial"/>
        <family val="2"/>
      </rPr>
      <t>2</t>
    </r>
    <r>
      <rPr>
        <sz val="12"/>
        <rFont val="Arial"/>
        <family val="2"/>
      </rPr>
      <t>, P</t>
    </r>
    <r>
      <rPr>
        <vertAlign val="subscript"/>
        <sz val="12"/>
        <rFont val="Arial"/>
        <family val="2"/>
      </rPr>
      <t>2</t>
    </r>
    <r>
      <rPr>
        <sz val="12"/>
        <rFont val="Arial"/>
        <family val="2"/>
      </rPr>
      <t>)</t>
    </r>
  </si>
  <si>
    <t>The deflection equation can be found by superposing, for each occurrence of the load P,  the deflection equation for a single concentrated load given in Tab "One Conc Load".
The shear, V, and moment, M, can be found similarly from superposition.</t>
  </si>
  <si>
    <r>
      <t>y(x) = y</t>
    </r>
    <r>
      <rPr>
        <vertAlign val="subscript"/>
        <sz val="12"/>
        <rFont val="Arial"/>
        <family val="2"/>
      </rPr>
      <t>o</t>
    </r>
    <r>
      <rPr>
        <sz val="12"/>
        <rFont val="Arial"/>
        <family val="2"/>
      </rPr>
      <t>(x, a</t>
    </r>
    <r>
      <rPr>
        <vertAlign val="subscript"/>
        <sz val="12"/>
        <rFont val="Arial"/>
        <family val="2"/>
      </rPr>
      <t>1</t>
    </r>
    <r>
      <rPr>
        <sz val="12"/>
        <rFont val="Arial"/>
        <family val="2"/>
      </rPr>
      <t>, w</t>
    </r>
    <r>
      <rPr>
        <vertAlign val="subscript"/>
        <sz val="12"/>
        <rFont val="Arial"/>
        <family val="2"/>
      </rPr>
      <t>1</t>
    </r>
    <r>
      <rPr>
        <sz val="12"/>
        <rFont val="Arial"/>
        <family val="2"/>
      </rPr>
      <t>, w</t>
    </r>
    <r>
      <rPr>
        <vertAlign val="subscript"/>
        <sz val="12"/>
        <rFont val="Arial"/>
        <family val="2"/>
      </rPr>
      <t>12</t>
    </r>
    <r>
      <rPr>
        <sz val="12"/>
        <rFont val="Arial"/>
        <family val="2"/>
      </rPr>
      <t>) - y</t>
    </r>
    <r>
      <rPr>
        <vertAlign val="subscript"/>
        <sz val="12"/>
        <rFont val="Arial"/>
        <family val="2"/>
      </rPr>
      <t>o</t>
    </r>
    <r>
      <rPr>
        <sz val="12"/>
        <rFont val="Arial"/>
        <family val="2"/>
      </rPr>
      <t>(x, a</t>
    </r>
    <r>
      <rPr>
        <vertAlign val="subscript"/>
        <sz val="12"/>
        <rFont val="Arial"/>
        <family val="2"/>
      </rPr>
      <t>1</t>
    </r>
    <r>
      <rPr>
        <sz val="12"/>
        <rFont val="Arial"/>
        <family val="2"/>
      </rPr>
      <t xml:space="preserve"> + a</t>
    </r>
    <r>
      <rPr>
        <vertAlign val="subscript"/>
        <sz val="12"/>
        <rFont val="Arial"/>
        <family val="2"/>
      </rPr>
      <t>2</t>
    </r>
    <r>
      <rPr>
        <sz val="12"/>
        <rFont val="Arial"/>
        <family val="2"/>
      </rPr>
      <t>, w</t>
    </r>
    <r>
      <rPr>
        <vertAlign val="subscript"/>
        <sz val="12"/>
        <rFont val="Arial"/>
        <family val="2"/>
      </rPr>
      <t>2</t>
    </r>
    <r>
      <rPr>
        <sz val="12"/>
        <rFont val="Arial"/>
        <family val="2"/>
      </rPr>
      <t>, w</t>
    </r>
    <r>
      <rPr>
        <vertAlign val="subscript"/>
        <sz val="12"/>
        <rFont val="Arial"/>
        <family val="2"/>
      </rPr>
      <t>12</t>
    </r>
    <r>
      <rPr>
        <sz val="12"/>
        <rFont val="Arial"/>
        <family val="2"/>
      </rPr>
      <t>)</t>
    </r>
  </si>
  <si>
    <r>
      <t xml:space="preserve">       + y</t>
    </r>
    <r>
      <rPr>
        <vertAlign val="subscript"/>
        <sz val="12"/>
        <rFont val="Arial"/>
        <family val="2"/>
      </rPr>
      <t>o</t>
    </r>
    <r>
      <rPr>
        <sz val="12"/>
        <rFont val="Arial"/>
        <family val="2"/>
      </rPr>
      <t>(x,a</t>
    </r>
    <r>
      <rPr>
        <vertAlign val="subscript"/>
        <sz val="12"/>
        <rFont val="Arial"/>
        <family val="2"/>
      </rPr>
      <t>1</t>
    </r>
    <r>
      <rPr>
        <sz val="12"/>
        <rFont val="Arial"/>
        <family val="2"/>
      </rPr>
      <t xml:space="preserve"> + a</t>
    </r>
    <r>
      <rPr>
        <vertAlign val="subscript"/>
        <sz val="12"/>
        <rFont val="Arial"/>
        <family val="2"/>
      </rPr>
      <t>2</t>
    </r>
    <r>
      <rPr>
        <sz val="12"/>
        <rFont val="Arial"/>
        <family val="2"/>
      </rPr>
      <t xml:space="preserve"> + a</t>
    </r>
    <r>
      <rPr>
        <vertAlign val="subscript"/>
        <sz val="12"/>
        <rFont val="Arial"/>
        <family val="2"/>
      </rPr>
      <t>3</t>
    </r>
    <r>
      <rPr>
        <sz val="12"/>
        <rFont val="Arial"/>
        <family val="2"/>
      </rPr>
      <t>, w</t>
    </r>
    <r>
      <rPr>
        <vertAlign val="subscript"/>
        <sz val="12"/>
        <rFont val="Arial"/>
        <family val="2"/>
      </rPr>
      <t>3</t>
    </r>
    <r>
      <rPr>
        <sz val="12"/>
        <rFont val="Arial"/>
        <family val="2"/>
      </rPr>
      <t>, w</t>
    </r>
    <r>
      <rPr>
        <vertAlign val="subscript"/>
        <sz val="12"/>
        <rFont val="Arial"/>
        <family val="2"/>
      </rPr>
      <t>34</t>
    </r>
    <r>
      <rPr>
        <sz val="12"/>
        <rFont val="Arial"/>
        <family val="2"/>
      </rPr>
      <t>) - y</t>
    </r>
    <r>
      <rPr>
        <vertAlign val="subscript"/>
        <sz val="12"/>
        <rFont val="Arial"/>
        <family val="2"/>
      </rPr>
      <t>o</t>
    </r>
    <r>
      <rPr>
        <sz val="12"/>
        <rFont val="Arial"/>
        <family val="2"/>
      </rPr>
      <t>(x, a</t>
    </r>
    <r>
      <rPr>
        <vertAlign val="subscript"/>
        <sz val="12"/>
        <rFont val="Arial"/>
        <family val="2"/>
      </rPr>
      <t>1</t>
    </r>
    <r>
      <rPr>
        <sz val="12"/>
        <rFont val="Arial"/>
        <family val="2"/>
      </rPr>
      <t xml:space="preserve"> + a</t>
    </r>
    <r>
      <rPr>
        <vertAlign val="subscript"/>
        <sz val="12"/>
        <rFont val="Arial"/>
        <family val="2"/>
      </rPr>
      <t>2</t>
    </r>
    <r>
      <rPr>
        <sz val="12"/>
        <rFont val="Arial"/>
        <family val="2"/>
      </rPr>
      <t xml:space="preserve"> + a</t>
    </r>
    <r>
      <rPr>
        <vertAlign val="subscript"/>
        <sz val="12"/>
        <rFont val="Arial"/>
        <family val="2"/>
      </rPr>
      <t>3</t>
    </r>
    <r>
      <rPr>
        <sz val="12"/>
        <rFont val="Arial"/>
        <family val="2"/>
      </rPr>
      <t xml:space="preserve"> + a</t>
    </r>
    <r>
      <rPr>
        <vertAlign val="subscript"/>
        <sz val="12"/>
        <rFont val="Arial"/>
        <family val="2"/>
      </rPr>
      <t>4</t>
    </r>
    <r>
      <rPr>
        <sz val="12"/>
        <rFont val="Arial"/>
        <family val="2"/>
      </rPr>
      <t>, w</t>
    </r>
    <r>
      <rPr>
        <vertAlign val="subscript"/>
        <sz val="12"/>
        <rFont val="Arial"/>
        <family val="2"/>
      </rPr>
      <t>4</t>
    </r>
    <r>
      <rPr>
        <sz val="12"/>
        <rFont val="Arial"/>
        <family val="2"/>
      </rPr>
      <t>, w</t>
    </r>
    <r>
      <rPr>
        <vertAlign val="subscript"/>
        <sz val="12"/>
        <rFont val="Arial"/>
        <family val="2"/>
      </rPr>
      <t>34</t>
    </r>
    <r>
      <rPr>
        <sz val="12"/>
        <rFont val="Arial"/>
        <family val="2"/>
      </rPr>
      <t>)</t>
    </r>
  </si>
  <si>
    <r>
      <t>y(x) = y</t>
    </r>
    <r>
      <rPr>
        <vertAlign val="subscript"/>
        <sz val="12"/>
        <rFont val="Arial"/>
        <family val="2"/>
      </rPr>
      <t>o</t>
    </r>
    <r>
      <rPr>
        <sz val="12"/>
        <rFont val="Arial"/>
        <family val="2"/>
      </rPr>
      <t>(x, a</t>
    </r>
    <r>
      <rPr>
        <vertAlign val="subscript"/>
        <sz val="12"/>
        <rFont val="Arial"/>
        <family val="2"/>
      </rPr>
      <t>1</t>
    </r>
    <r>
      <rPr>
        <sz val="12"/>
        <rFont val="Arial"/>
        <family val="2"/>
      </rPr>
      <t>, M</t>
    </r>
    <r>
      <rPr>
        <vertAlign val="subscript"/>
        <sz val="12"/>
        <rFont val="Arial"/>
        <family val="2"/>
      </rPr>
      <t>1</t>
    </r>
    <r>
      <rPr>
        <sz val="12"/>
        <rFont val="Arial"/>
        <family val="2"/>
      </rPr>
      <t>) + y</t>
    </r>
    <r>
      <rPr>
        <vertAlign val="subscript"/>
        <sz val="12"/>
        <rFont val="Arial"/>
        <family val="2"/>
      </rPr>
      <t>o</t>
    </r>
    <r>
      <rPr>
        <sz val="12"/>
        <rFont val="Arial"/>
        <family val="2"/>
      </rPr>
      <t>(x, L - a</t>
    </r>
    <r>
      <rPr>
        <vertAlign val="subscript"/>
        <sz val="12"/>
        <rFont val="Arial"/>
        <family val="2"/>
      </rPr>
      <t>2</t>
    </r>
    <r>
      <rPr>
        <sz val="12"/>
        <rFont val="Arial"/>
        <family val="2"/>
      </rPr>
      <t>, M</t>
    </r>
    <r>
      <rPr>
        <vertAlign val="subscript"/>
        <sz val="12"/>
        <rFont val="Arial"/>
        <family val="2"/>
      </rPr>
      <t>2</t>
    </r>
    <r>
      <rPr>
        <sz val="12"/>
        <rFont val="Arial"/>
        <family val="2"/>
      </rPr>
      <t>)</t>
    </r>
  </si>
  <si>
    <r>
      <t>y(x) = y</t>
    </r>
    <r>
      <rPr>
        <vertAlign val="subscript"/>
        <sz val="12"/>
        <rFont val="Arial"/>
        <family val="2"/>
      </rPr>
      <t>oF</t>
    </r>
    <r>
      <rPr>
        <sz val="12"/>
        <rFont val="Arial"/>
        <family val="2"/>
      </rPr>
      <t>(x, L - a</t>
    </r>
    <r>
      <rPr>
        <vertAlign val="subscript"/>
        <sz val="12"/>
        <rFont val="Arial"/>
        <family val="2"/>
      </rPr>
      <t>4</t>
    </r>
    <r>
      <rPr>
        <sz val="12"/>
        <rFont val="Arial"/>
        <family val="2"/>
      </rPr>
      <t>, P) + y</t>
    </r>
    <r>
      <rPr>
        <vertAlign val="subscript"/>
        <sz val="12"/>
        <rFont val="Arial"/>
        <family val="2"/>
      </rPr>
      <t>oM</t>
    </r>
    <r>
      <rPr>
        <sz val="12"/>
        <rFont val="Arial"/>
        <family val="2"/>
      </rPr>
      <t>(x, a</t>
    </r>
    <r>
      <rPr>
        <vertAlign val="subscript"/>
        <sz val="12"/>
        <rFont val="Arial"/>
        <family val="2"/>
      </rPr>
      <t>3</t>
    </r>
    <r>
      <rPr>
        <sz val="12"/>
        <rFont val="Arial"/>
        <family val="2"/>
      </rPr>
      <t>,  M</t>
    </r>
    <r>
      <rPr>
        <vertAlign val="subscript"/>
        <sz val="12"/>
        <rFont val="Arial"/>
        <family val="2"/>
      </rPr>
      <t>C</t>
    </r>
    <r>
      <rPr>
        <sz val="12"/>
        <rFont val="Arial"/>
        <family val="2"/>
      </rPr>
      <t>) + y</t>
    </r>
    <r>
      <rPr>
        <vertAlign val="subscript"/>
        <sz val="12"/>
        <rFont val="Arial"/>
        <family val="2"/>
      </rPr>
      <t>ow</t>
    </r>
    <r>
      <rPr>
        <sz val="12"/>
        <rFont val="Arial"/>
        <family val="2"/>
      </rPr>
      <t>(x, a</t>
    </r>
    <r>
      <rPr>
        <vertAlign val="subscript"/>
        <sz val="12"/>
        <rFont val="Arial"/>
        <family val="2"/>
      </rPr>
      <t>1</t>
    </r>
    <r>
      <rPr>
        <sz val="12"/>
        <rFont val="Arial"/>
        <family val="2"/>
      </rPr>
      <t>, w</t>
    </r>
    <r>
      <rPr>
        <vertAlign val="subscript"/>
        <sz val="12"/>
        <rFont val="Arial"/>
        <family val="2"/>
      </rPr>
      <t>1</t>
    </r>
    <r>
      <rPr>
        <sz val="12"/>
        <rFont val="Arial"/>
        <family val="2"/>
      </rPr>
      <t>, w</t>
    </r>
    <r>
      <rPr>
        <vertAlign val="subscript"/>
        <sz val="12"/>
        <rFont val="Arial"/>
        <family val="2"/>
      </rPr>
      <t>12</t>
    </r>
    <r>
      <rPr>
        <sz val="12"/>
        <rFont val="Arial"/>
        <family val="2"/>
      </rPr>
      <t xml:space="preserve">) </t>
    </r>
  </si>
  <si>
    <r>
      <t xml:space="preserve">        - y</t>
    </r>
    <r>
      <rPr>
        <vertAlign val="subscript"/>
        <sz val="12"/>
        <rFont val="Arial"/>
        <family val="2"/>
      </rPr>
      <t>ow</t>
    </r>
    <r>
      <rPr>
        <sz val="12"/>
        <rFont val="Arial"/>
        <family val="2"/>
      </rPr>
      <t>(x, a</t>
    </r>
    <r>
      <rPr>
        <vertAlign val="subscript"/>
        <sz val="12"/>
        <rFont val="Arial"/>
        <family val="2"/>
      </rPr>
      <t>1</t>
    </r>
    <r>
      <rPr>
        <sz val="12"/>
        <rFont val="Arial"/>
        <family val="2"/>
      </rPr>
      <t xml:space="preserve"> + a</t>
    </r>
    <r>
      <rPr>
        <vertAlign val="subscript"/>
        <sz val="12"/>
        <rFont val="Arial"/>
        <family val="2"/>
      </rPr>
      <t>2</t>
    </r>
    <r>
      <rPr>
        <sz val="12"/>
        <rFont val="Arial"/>
        <family val="2"/>
      </rPr>
      <t>, w</t>
    </r>
    <r>
      <rPr>
        <vertAlign val="subscript"/>
        <sz val="12"/>
        <rFont val="Arial"/>
        <family val="2"/>
      </rPr>
      <t>2</t>
    </r>
    <r>
      <rPr>
        <sz val="12"/>
        <rFont val="Arial"/>
        <family val="2"/>
      </rPr>
      <t>, w</t>
    </r>
    <r>
      <rPr>
        <vertAlign val="subscript"/>
        <sz val="12"/>
        <rFont val="Arial"/>
        <family val="2"/>
      </rPr>
      <t>12</t>
    </r>
    <r>
      <rPr>
        <sz val="12"/>
        <rFont val="Arial"/>
        <family val="2"/>
      </rPr>
      <t>)</t>
    </r>
  </si>
  <si>
    <t xml:space="preserve">Note: For complicated loadings, the spreadsheets estimate the maximum moment by </t>
  </si>
  <si>
    <r>
      <t xml:space="preserve">   considering a loading consisting of three loads, say Load</t>
    </r>
    <r>
      <rPr>
        <vertAlign val="subscript"/>
        <sz val="12"/>
        <rFont val="Arial"/>
        <family val="2"/>
      </rPr>
      <t>1</t>
    </r>
    <r>
      <rPr>
        <sz val="12"/>
        <rFont val="Arial"/>
        <family val="2"/>
      </rPr>
      <t>, Load</t>
    </r>
    <r>
      <rPr>
        <vertAlign val="subscript"/>
        <sz val="12"/>
        <rFont val="Arial"/>
        <family val="2"/>
      </rPr>
      <t>2</t>
    </r>
    <r>
      <rPr>
        <sz val="12"/>
        <rFont val="Arial"/>
        <family val="2"/>
      </rPr>
      <t>, and Load</t>
    </r>
    <r>
      <rPr>
        <vertAlign val="subscript"/>
        <sz val="12"/>
        <rFont val="Arial"/>
        <family val="2"/>
      </rPr>
      <t>3</t>
    </r>
    <r>
      <rPr>
        <sz val="12"/>
        <rFont val="Arial"/>
        <family val="2"/>
      </rPr>
      <t>.  Here are the steps:</t>
    </r>
  </si>
  <si>
    <t xml:space="preserve">   then you can still easily analyze the beam by using superposition.  Let's illustrate the procedure by</t>
  </si>
  <si>
    <t xml:space="preserve">   If you encounter a loading case that is not covered by one of the worksheets in this workbook, </t>
  </si>
  <si>
    <r>
      <t>The deflection of the beam caused by a loading extending from x = a</t>
    </r>
    <r>
      <rPr>
        <vertAlign val="subscript"/>
        <sz val="11"/>
        <rFont val="Arial"/>
        <family val="2"/>
      </rPr>
      <t>1</t>
    </r>
    <r>
      <rPr>
        <sz val="11"/>
        <rFont val="Arial"/>
        <family val="2"/>
      </rPr>
      <t xml:space="preserve"> to x = a</t>
    </r>
    <r>
      <rPr>
        <vertAlign val="subscript"/>
        <sz val="11"/>
        <rFont val="Arial"/>
        <family val="2"/>
      </rPr>
      <t>1</t>
    </r>
    <r>
      <rPr>
        <sz val="11"/>
        <rFont val="Arial"/>
        <family val="2"/>
      </rPr>
      <t xml:space="preserve"> + a</t>
    </r>
    <r>
      <rPr>
        <vertAlign val="subscript"/>
        <sz val="11"/>
        <rFont val="Arial"/>
        <family val="2"/>
      </rPr>
      <t>2</t>
    </r>
    <r>
      <rPr>
        <sz val="11"/>
        <rFont val="Arial"/>
        <family val="2"/>
      </rPr>
      <t xml:space="preserve"> can be found by superposition:</t>
    </r>
  </si>
  <si>
    <t>deflection.</t>
  </si>
  <si>
    <r>
      <t>The deflection equation can be found by superposing the deflection equation for the load P</t>
    </r>
    <r>
      <rPr>
        <vertAlign val="subscript"/>
        <sz val="11"/>
        <rFont val="Arial"/>
        <family val="2"/>
      </rPr>
      <t>1</t>
    </r>
    <r>
      <rPr>
        <sz val="11"/>
        <rFont val="Arial"/>
        <family val="2"/>
      </rPr>
      <t>, acting distance a</t>
    </r>
    <r>
      <rPr>
        <vertAlign val="subscript"/>
        <sz val="11"/>
        <rFont val="Arial"/>
        <family val="2"/>
      </rPr>
      <t>1</t>
    </r>
    <r>
      <rPr>
        <sz val="11"/>
        <rFont val="Arial"/>
        <family val="2"/>
      </rPr>
      <t xml:space="preserve"> from the left end, with the deflection equation for the load P</t>
    </r>
    <r>
      <rPr>
        <vertAlign val="subscript"/>
        <sz val="11"/>
        <rFont val="Arial"/>
        <family val="2"/>
      </rPr>
      <t>2</t>
    </r>
    <r>
      <rPr>
        <sz val="11"/>
        <rFont val="Arial"/>
        <family val="2"/>
      </rPr>
      <t>, acting distance L - a</t>
    </r>
    <r>
      <rPr>
        <vertAlign val="subscript"/>
        <sz val="11"/>
        <rFont val="Arial"/>
        <family val="2"/>
      </rPr>
      <t>2</t>
    </r>
    <r>
      <rPr>
        <sz val="11"/>
        <rFont val="Arial"/>
        <family val="2"/>
      </rPr>
      <t xml:space="preserve"> from the left end.  Using the deflection equation for the single concentrated load case (Tab "One Conc Load") gives</t>
    </r>
  </si>
  <si>
    <r>
      <rPr>
        <sz val="5"/>
        <rFont val="Arial"/>
        <family val="2"/>
      </rPr>
      <t xml:space="preserve">
</t>
    </r>
    <r>
      <rPr>
        <sz val="11"/>
        <rFont val="Arial"/>
        <family val="2"/>
      </rPr>
      <t>For a distributed load beginning with the value w</t>
    </r>
    <r>
      <rPr>
        <vertAlign val="subscript"/>
        <sz val="11"/>
        <rFont val="Arial"/>
        <family val="2"/>
      </rPr>
      <t>a</t>
    </r>
    <r>
      <rPr>
        <sz val="11"/>
        <rFont val="Arial"/>
        <family val="2"/>
      </rPr>
      <t xml:space="preserve"> at x = a and ending with the value w</t>
    </r>
    <r>
      <rPr>
        <vertAlign val="subscript"/>
        <sz val="11"/>
        <rFont val="Arial"/>
        <family val="2"/>
      </rPr>
      <t>L</t>
    </r>
    <r>
      <rPr>
        <sz val="11"/>
        <rFont val="Arial"/>
        <family val="2"/>
      </rPr>
      <t xml:space="preserve"> at the end of the beam (x = L), the shear, moment, and deflection are given by the equations,</t>
    </r>
  </si>
  <si>
    <t xml:space="preserve">   For a general discussion, including examples, of the calculation of shear and bending-moment </t>
  </si>
  <si>
    <t xml:space="preserve">  diagrams and deflections, see</t>
  </si>
  <si>
    <t>Roark's Formulas for Stress and Strain, Eighth Edition Sec. 8.1</t>
  </si>
  <si>
    <t>Standard Handbook for Civil Engineers, Fifth Edition Sec. 6.5</t>
  </si>
  <si>
    <t>Source: Roark’s Formulas for Stress and Strain, Eighth Edition Sec. 8.1.6</t>
  </si>
  <si>
    <t>The deflection equation can be found by superposing the deflection equations for a distributed load given in Tab "One Dist Load" and the equations given in the Tab "One Conc Moment."
The shear, V, and moment, M, can be found similarly from superposition.</t>
  </si>
  <si>
    <t>The deflection equation can be found by superposing the deflection equation for a distributed load given for the single distributed load case (Tab "One Dist Load"):</t>
  </si>
  <si>
    <r>
      <t xml:space="preserve">
The deflection equation can be found by superposing the deflection equation for the moment M</t>
    </r>
    <r>
      <rPr>
        <vertAlign val="subscript"/>
        <sz val="11"/>
        <rFont val="Arial"/>
        <family val="2"/>
      </rPr>
      <t>1</t>
    </r>
    <r>
      <rPr>
        <sz val="11"/>
        <rFont val="Arial"/>
        <family val="2"/>
      </rPr>
      <t>, acting distance a</t>
    </r>
    <r>
      <rPr>
        <vertAlign val="subscript"/>
        <sz val="11"/>
        <rFont val="Arial"/>
        <family val="2"/>
      </rPr>
      <t>1</t>
    </r>
    <r>
      <rPr>
        <sz val="11"/>
        <rFont val="Arial"/>
        <family val="2"/>
      </rPr>
      <t xml:space="preserve"> from the left end, with the deflection equation for the moment M</t>
    </r>
    <r>
      <rPr>
        <vertAlign val="subscript"/>
        <sz val="11"/>
        <rFont val="Arial"/>
        <family val="2"/>
      </rPr>
      <t>2</t>
    </r>
    <r>
      <rPr>
        <sz val="11"/>
        <rFont val="Arial"/>
        <family val="2"/>
      </rPr>
      <t>, acting distance L - a</t>
    </r>
    <r>
      <rPr>
        <vertAlign val="subscript"/>
        <sz val="11"/>
        <rFont val="Arial"/>
        <family val="2"/>
      </rPr>
      <t>2</t>
    </r>
    <r>
      <rPr>
        <sz val="11"/>
        <rFont val="Arial"/>
        <family val="2"/>
      </rPr>
      <t xml:space="preserve"> from the left end.  Using the deflection equation for the single concentrated load case (Tab "One Conc Moment") gives</t>
    </r>
  </si>
  <si>
    <r>
      <t>The deflection equation can be found by superposing the deflection equations for a concentrated force y</t>
    </r>
    <r>
      <rPr>
        <vertAlign val="subscript"/>
        <sz val="11"/>
        <rFont val="Arial"/>
        <family val="2"/>
      </rPr>
      <t>oF</t>
    </r>
    <r>
      <rPr>
        <sz val="11"/>
        <rFont val="Arial"/>
        <family val="2"/>
      </rPr>
      <t xml:space="preserve"> (Tab "One Conc Load"), a concentrated moment y</t>
    </r>
    <r>
      <rPr>
        <vertAlign val="subscript"/>
        <sz val="11"/>
        <rFont val="Arial"/>
        <family val="2"/>
      </rPr>
      <t>oM</t>
    </r>
    <r>
      <rPr>
        <sz val="11"/>
        <rFont val="Arial"/>
        <family val="2"/>
      </rPr>
      <t xml:space="preserve"> (Tab "One Conc Moment"), and a distributed load y</t>
    </r>
    <r>
      <rPr>
        <vertAlign val="subscript"/>
        <sz val="11"/>
        <rFont val="Arial"/>
        <family val="2"/>
      </rPr>
      <t>ow</t>
    </r>
    <r>
      <rPr>
        <sz val="11"/>
        <rFont val="Arial"/>
        <family val="2"/>
      </rPr>
      <t xml:space="preserve"> (Tab "One Dist Load"):</t>
    </r>
  </si>
  <si>
    <t xml:space="preserve">  Click on tabs at the bottom of the screen to access the following:</t>
  </si>
  <si>
    <t xml:space="preserve">  The shear, moment, and deflection are given by the equations,</t>
  </si>
  <si>
    <t xml:space="preserve">  in which the constants are defined by the boundary values,</t>
  </si>
  <si>
    <t xml:space="preserve">  and the singularity functions are defined by</t>
  </si>
  <si>
    <t>The deflection equation can be found by superposing the deflection equations for a concentrated load given in Tab "One Conc Load" and the equations given in the Tab "One Conc Moment."</t>
  </si>
  <si>
    <r>
      <t>a</t>
    </r>
    <r>
      <rPr>
        <vertAlign val="subscript"/>
        <sz val="12"/>
        <rFont val="Arial"/>
        <family val="2"/>
      </rPr>
      <t>3</t>
    </r>
    <r>
      <rPr>
        <sz val="12"/>
        <rFont val="Arial"/>
        <family val="2"/>
      </rPr>
      <t xml:space="preserve"> &gt; 0</t>
    </r>
  </si>
  <si>
    <r>
      <t xml:space="preserve"> cm</t>
    </r>
    <r>
      <rPr>
        <vertAlign val="superscript"/>
        <sz val="10"/>
        <rFont val="Arial"/>
        <family val="2"/>
      </rPr>
      <t>4</t>
    </r>
  </si>
  <si>
    <r>
      <t xml:space="preserve"> kN</t>
    </r>
    <r>
      <rPr>
        <sz val="10"/>
        <rFont val="Calibri"/>
        <family val="2"/>
      </rPr>
      <t>·m</t>
    </r>
  </si>
  <si>
    <t>(m)</t>
  </si>
  <si>
    <t>(kN)</t>
  </si>
  <si>
    <r>
      <t>(kN</t>
    </r>
    <r>
      <rPr>
        <b/>
        <sz val="10"/>
        <rFont val="Calibri"/>
        <family val="2"/>
      </rPr>
      <t>·m</t>
    </r>
    <r>
      <rPr>
        <b/>
        <sz val="10"/>
        <rFont val="Arial"/>
        <family val="2"/>
      </rPr>
      <t>)</t>
    </r>
  </si>
  <si>
    <t>(mm)</t>
  </si>
  <si>
    <t xml:space="preserve"> m</t>
  </si>
  <si>
    <t xml:space="preserve"> GPa</t>
  </si>
  <si>
    <t xml:space="preserve"> kN</t>
  </si>
  <si>
    <t xml:space="preserve"> mm</t>
  </si>
  <si>
    <t xml:space="preserve"> kN·m</t>
  </si>
  <si>
    <t xml:space="preserve"> m  </t>
  </si>
  <si>
    <t xml:space="preserve"> kN/m    </t>
  </si>
  <si>
    <t xml:space="preserve"> kN/m   </t>
  </si>
  <si>
    <t xml:space="preserve"> kN/m  </t>
  </si>
  <si>
    <t xml:space="preserve"> kN/m</t>
  </si>
  <si>
    <t xml:space="preserve"> kN/m        </t>
  </si>
  <si>
    <t xml:space="preserve">   Simply Supported Beam Calculator - SI Units</t>
  </si>
  <si>
    <t xml:space="preserve">           Single Concentrated Load Calculations - SI Units</t>
  </si>
  <si>
    <t xml:space="preserve">     Two Concentrated Unequal Loads Placed Unsymmetrically Calculations - SI Units</t>
  </si>
  <si>
    <t xml:space="preserve">           Three Equal Concentrated Loads Symmetrically Placed Calculations - SI Units</t>
  </si>
  <si>
    <t xml:space="preserve">           Four Equal Concentrated Loads Symmetrically Placed Calculations - SI Units</t>
  </si>
  <si>
    <t xml:space="preserve">           Five Equal Concentrated Loads Symmetrically Placed Calculations - SI Units</t>
  </si>
  <si>
    <t xml:space="preserve">           Single Distributed Load Calculations - SI Units</t>
  </si>
  <si>
    <t xml:space="preserve">           Two Distributed Loads Calculations - SI Units</t>
  </si>
  <si>
    <t xml:space="preserve">    Single Concentrated Moment Acting at Any Point Calculations  - SI Units</t>
  </si>
  <si>
    <t xml:space="preserve">          Two Concentrated Unequal Moments Placed Unsymmetrically Load Calculations - SI Units</t>
  </si>
  <si>
    <t xml:space="preserve">           Combined Loads Calculations  - SI Units</t>
  </si>
  <si>
    <t xml:space="preserve">           End Moments and Distributed Load Calculations  - SI Units</t>
  </si>
  <si>
    <t xml:space="preserve">     End Moments and Concentrated Load Calculations  - SI Units</t>
  </si>
  <si>
    <t xml:space="preserve">Source: Roark’s Formulas for Stress and Strain, Eighth Edition Sec. 8.17. Table 8.1, Case 1e </t>
  </si>
  <si>
    <t>Source: Roark’s Formulas for Stress and Strain, Eighth Edition Sec. 8.17. Table 8.1 , Case 2e</t>
  </si>
  <si>
    <t>Source: Roark’s Formulas for Stress and Strain, Eighth Edition Sec. 8.17. Table 8.1, Case 3e</t>
  </si>
  <si>
    <t>Marks’ Standard Handbook for Mechanical Engineers, Twelfth Edition Sec. 3.2.5</t>
  </si>
  <si>
    <t>Civil Engineering All-In-One PE Exam Guide: Breadth and Depth, Second Edition Sec. 102.12 Civil Engineering All-In-One PE Exam Guide: Breadth and Depth, Civil Engineering All-In-One PE Exam Guide: Breadth and Depth, Third Edition Sec. 102.12</t>
  </si>
  <si>
    <t>Civil Engineering All-In-One PE Exam Guide: Breadth and Depth, Third Edition Sec. 102.12</t>
  </si>
  <si>
    <t xml:space="preserve">Civil Engineering All-In-One PE Exam Guide: Breadth and Depth, Third Edition Sec. 102.12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</si>
</sst>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_(* #,##0.00_);_(* \(#,##0.00\);_(* &quot;-&quot;??_);_(@_)"/>
    <numFmt numFmtId="165" formatCode="0.000"/>
    <numFmt numFmtId="166" formatCode="0.00000"/>
    <numFmt numFmtId="167" formatCode="0.000000"/>
    <numFmt numFmtId="168" formatCode="#,##0.0"/>
    <numFmt numFmtId="169" formatCode="#,##0.0_);\(#,##0.0\)"/>
    <numFmt numFmtId="170" formatCode="&quot;$&quot;#,##0.00"/>
    <numFmt numFmtId="171" formatCode="#,##0.00000"/>
    <numFmt numFmtId="172" formatCode="#,##0.000000"/>
    <numFmt numFmtId="173" formatCode="#,##0.0000000"/>
  </numFmts>
  <fonts count="63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4"/>
      <name val="Arial"/>
      <family val="2"/>
    </font>
    <font>
      <b/>
      <sz val="14"/>
      <name val="Arial"/>
      <family val="2"/>
    </font>
    <font>
      <sz val="20"/>
      <name val="Arial"/>
      <family val="2"/>
    </font>
    <font>
      <b/>
      <sz val="12"/>
      <name val="Arial"/>
      <family val="2"/>
    </font>
    <font>
      <i/>
      <sz val="12"/>
      <name val="Arial"/>
      <family val="2"/>
    </font>
    <font>
      <b/>
      <u/>
      <sz val="18"/>
      <name val="Arial"/>
      <family val="2"/>
    </font>
    <font>
      <sz val="18"/>
      <name val="Arial"/>
      <family val="2"/>
    </font>
    <font>
      <sz val="12"/>
      <name val="Arial"/>
      <family val="2"/>
    </font>
    <font>
      <vertAlign val="superscript"/>
      <sz val="10"/>
      <name val="Arial"/>
      <family val="2"/>
    </font>
    <font>
      <u/>
      <sz val="10"/>
      <color indexed="12"/>
      <name val="Arial"/>
      <family val="2"/>
    </font>
    <font>
      <vertAlign val="subscript"/>
      <sz val="10"/>
      <name val="Arial"/>
      <family val="2"/>
    </font>
    <font>
      <sz val="10"/>
      <color indexed="10"/>
      <name val="Arial"/>
      <family val="2"/>
    </font>
    <font>
      <sz val="10"/>
      <name val="Calibri"/>
      <family val="2"/>
    </font>
    <font>
      <b/>
      <sz val="10"/>
      <name val="Arial"/>
      <family val="2"/>
    </font>
    <font>
      <sz val="10"/>
      <name val="Arial"/>
      <family val="2"/>
    </font>
    <font>
      <sz val="12"/>
      <name val="Calibri"/>
      <family val="2"/>
    </font>
    <font>
      <vertAlign val="subscript"/>
      <sz val="12"/>
      <name val="Arial"/>
      <family val="2"/>
    </font>
    <font>
      <b/>
      <sz val="10"/>
      <name val="Calibri"/>
      <family val="2"/>
    </font>
    <font>
      <sz val="8"/>
      <color indexed="23"/>
      <name val="Verdana"/>
      <family val="2"/>
    </font>
    <font>
      <sz val="8"/>
      <name val="Arial"/>
      <family val="2"/>
    </font>
    <font>
      <sz val="10"/>
      <name val="Symbol"/>
      <family val="1"/>
      <charset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rgb="FFFF0000"/>
      <name val="Arial"/>
      <family val="2"/>
    </font>
    <font>
      <b/>
      <sz val="12"/>
      <color rgb="FF000000"/>
      <name val="Arial"/>
      <family val="2"/>
    </font>
    <font>
      <sz val="12"/>
      <color rgb="FF000000"/>
      <name val="Arial"/>
      <family val="2"/>
    </font>
    <font>
      <b/>
      <sz val="20"/>
      <color indexed="9"/>
      <name val="Arial"/>
      <family val="2"/>
    </font>
    <font>
      <b/>
      <u/>
      <sz val="10"/>
      <name val="Arial"/>
      <family val="2"/>
    </font>
    <font>
      <b/>
      <sz val="20"/>
      <color theme="0"/>
      <name val="Arial"/>
      <family val="2"/>
    </font>
    <font>
      <sz val="11"/>
      <name val="Arial"/>
      <family val="2"/>
    </font>
    <font>
      <sz val="12"/>
      <color theme="1"/>
      <name val="Calibri"/>
      <family val="2"/>
      <scheme val="minor"/>
    </font>
    <font>
      <sz val="10"/>
      <color rgb="FF0000FF"/>
      <name val="Arial"/>
      <family val="2"/>
    </font>
    <font>
      <b/>
      <sz val="11"/>
      <color theme="1"/>
      <name val="Arial"/>
      <family val="2"/>
    </font>
    <font>
      <sz val="12"/>
      <color theme="1"/>
      <name val="Arial"/>
      <family val="2"/>
    </font>
    <font>
      <sz val="14"/>
      <color theme="1"/>
      <name val="Arial"/>
      <family val="2"/>
    </font>
    <font>
      <sz val="12"/>
      <color rgb="FF000000"/>
      <name val="Times New Roman"/>
      <family val="1"/>
    </font>
    <font>
      <b/>
      <sz val="18"/>
      <name val="Arial"/>
      <family val="2"/>
    </font>
    <font>
      <vertAlign val="subscript"/>
      <sz val="11"/>
      <name val="Arial"/>
      <family val="2"/>
    </font>
    <font>
      <sz val="5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u/>
      <sz val="11"/>
      <color indexed="12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rgb="FF3366FF"/>
        <bgColor rgb="FF00B0F0"/>
      </patternFill>
    </fill>
    <fill>
      <patternFill patternType="solid">
        <fgColor rgb="FFCCFFFF"/>
        <bgColor indexed="64"/>
      </patternFill>
    </fill>
    <fill>
      <patternFill patternType="solid">
        <fgColor rgb="FFFFFF99"/>
        <bgColor indexed="41"/>
      </patternFill>
    </fill>
    <fill>
      <patternFill patternType="solid">
        <fgColor rgb="FFFFCC99"/>
        <bgColor indexed="64"/>
      </patternFill>
    </fill>
    <fill>
      <patternFill patternType="solid">
        <fgColor rgb="FF3366FF"/>
        <bgColor indexed="64"/>
      </patternFill>
    </fill>
    <fill>
      <patternFill patternType="solid">
        <fgColor rgb="FFFFCC99"/>
        <bgColor indexed="26"/>
      </patternFill>
    </fill>
    <fill>
      <patternFill patternType="solid">
        <fgColor rgb="FFFFC000"/>
        <bgColor indexed="64"/>
      </patternFill>
    </fill>
  </fills>
  <borders count="5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auto="1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ck">
        <color auto="1"/>
      </right>
      <top/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 style="thick">
        <color auto="1"/>
      </left>
      <right/>
      <top/>
      <bottom style="thick">
        <color auto="1"/>
      </bottom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 style="thick">
        <color auto="1"/>
      </left>
      <right/>
      <top style="thick">
        <color auto="1"/>
      </top>
      <bottom/>
      <diagonal/>
    </border>
  </borders>
  <cellStyleXfs count="45">
    <xf numFmtId="0" fontId="0" fillId="0" borderId="0"/>
    <xf numFmtId="0" fontId="4" fillId="2" borderId="0" applyNumberFormat="0" applyBorder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5" borderId="0" applyNumberFormat="0" applyBorder="0" applyAlignment="0" applyProtection="0"/>
    <xf numFmtId="0" fontId="4" fillId="8" borderId="0" applyNumberFormat="0" applyBorder="0" applyAlignment="0" applyProtection="0"/>
    <xf numFmtId="0" fontId="4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9" borderId="0" applyNumberFormat="0" applyBorder="0" applyAlignment="0" applyProtection="0"/>
    <xf numFmtId="0" fontId="6" fillId="3" borderId="0" applyNumberFormat="0" applyBorder="0" applyAlignment="0" applyProtection="0"/>
    <xf numFmtId="0" fontId="7" fillId="20" borderId="1" applyNumberFormat="0" applyAlignment="0" applyProtection="0"/>
    <xf numFmtId="0" fontId="8" fillId="21" borderId="2" applyNumberFormat="0" applyAlignment="0" applyProtection="0"/>
    <xf numFmtId="164" fontId="3" fillId="0" borderId="0" applyFill="0" applyBorder="0" applyAlignment="0" applyProtection="0"/>
    <xf numFmtId="0" fontId="9" fillId="0" borderId="0" applyNumberFormat="0" applyFill="0" applyBorder="0" applyAlignment="0" applyProtection="0"/>
    <xf numFmtId="0" fontId="10" fillId="4" borderId="0" applyNumberFormat="0" applyBorder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3" fillId="0" borderId="5" applyNumberFormat="0" applyFill="0" applyAlignment="0" applyProtection="0"/>
    <xf numFmtId="0" fontId="13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4" fillId="7" borderId="1" applyNumberFormat="0" applyAlignment="0" applyProtection="0"/>
    <xf numFmtId="0" fontId="15" fillId="0" borderId="6" applyNumberFormat="0" applyFill="0" applyAlignment="0" applyProtection="0"/>
    <xf numFmtId="0" fontId="16" fillId="22" borderId="0" applyNumberFormat="0" applyBorder="0" applyAlignment="0" applyProtection="0"/>
    <xf numFmtId="0" fontId="35" fillId="23" borderId="7" applyNumberFormat="0" applyAlignment="0" applyProtection="0"/>
    <xf numFmtId="0" fontId="17" fillId="20" borderId="8" applyNumberFormat="0" applyAlignment="0" applyProtection="0"/>
    <xf numFmtId="0" fontId="18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20" fillId="0" borderId="0" applyNumberFormat="0" applyFill="0" applyBorder="0" applyAlignment="0" applyProtection="0"/>
    <xf numFmtId="0" fontId="35" fillId="0" borderId="0"/>
  </cellStyleXfs>
  <cellXfs count="335">
    <xf numFmtId="0" fontId="0" fillId="0" borderId="0" xfId="0"/>
    <xf numFmtId="0" fontId="21" fillId="0" borderId="0" xfId="0" applyFont="1" applyAlignment="1">
      <alignment horizontal="center"/>
    </xf>
    <xf numFmtId="0" fontId="0" fillId="0" borderId="0" xfId="0" applyBorder="1" applyAlignment="1">
      <alignment horizontal="center"/>
    </xf>
    <xf numFmtId="0" fontId="21" fillId="0" borderId="0" xfId="0" applyFont="1" applyBorder="1" applyAlignment="1">
      <alignment horizontal="center"/>
    </xf>
    <xf numFmtId="0" fontId="0" fillId="0" borderId="0" xfId="0" applyBorder="1"/>
    <xf numFmtId="0" fontId="21" fillId="0" borderId="0" xfId="0" applyFont="1"/>
    <xf numFmtId="0" fontId="22" fillId="0" borderId="0" xfId="0" applyFont="1" applyBorder="1" applyAlignment="1">
      <alignment horizontal="left"/>
    </xf>
    <xf numFmtId="0" fontId="23" fillId="0" borderId="0" xfId="0" applyFont="1" applyBorder="1"/>
    <xf numFmtId="0" fontId="21" fillId="0" borderId="0" xfId="0" applyFont="1" applyBorder="1" applyAlignment="1">
      <alignment horizontal="left"/>
    </xf>
    <xf numFmtId="0" fontId="26" fillId="0" borderId="0" xfId="0" applyFont="1" applyBorder="1"/>
    <xf numFmtId="0" fontId="27" fillId="0" borderId="0" xfId="0" applyFont="1" applyBorder="1"/>
    <xf numFmtId="0" fontId="28" fillId="0" borderId="0" xfId="0" applyFont="1"/>
    <xf numFmtId="0" fontId="27" fillId="0" borderId="0" xfId="0" applyFont="1" applyBorder="1" applyAlignment="1">
      <alignment horizontal="left"/>
    </xf>
    <xf numFmtId="0" fontId="27" fillId="0" borderId="0" xfId="0" applyFont="1" applyBorder="1" applyAlignment="1">
      <alignment horizontal="center"/>
    </xf>
    <xf numFmtId="0" fontId="0" fillId="0" borderId="0" xfId="0" applyFont="1" applyAlignment="1">
      <alignment horizontal="left"/>
    </xf>
    <xf numFmtId="0" fontId="0" fillId="0" borderId="0" xfId="0" applyFont="1" applyAlignment="1">
      <alignment horizontal="center"/>
    </xf>
    <xf numFmtId="0" fontId="0" fillId="0" borderId="0" xfId="0" applyFont="1"/>
    <xf numFmtId="2" fontId="0" fillId="0" borderId="0" xfId="0" applyNumberFormat="1" applyFont="1" applyAlignment="1">
      <alignment horizontal="left"/>
    </xf>
    <xf numFmtId="0" fontId="0" fillId="0" borderId="0" xfId="0" applyFont="1" applyBorder="1"/>
    <xf numFmtId="0" fontId="28" fillId="0" borderId="0" xfId="0" applyFont="1" applyAlignment="1">
      <alignment vertical="center"/>
    </xf>
    <xf numFmtId="0" fontId="0" fillId="0" borderId="0" xfId="0" applyFill="1"/>
    <xf numFmtId="0" fontId="0" fillId="0" borderId="0" xfId="0" applyAlignment="1">
      <alignment horizontal="left"/>
    </xf>
    <xf numFmtId="0" fontId="32" fillId="0" borderId="0" xfId="0" applyFont="1" applyAlignment="1">
      <alignment horizontal="left"/>
    </xf>
    <xf numFmtId="0" fontId="32" fillId="0" borderId="0" xfId="0" applyFont="1" applyBorder="1" applyAlignment="1">
      <alignment horizontal="left"/>
    </xf>
    <xf numFmtId="0" fontId="0" fillId="0" borderId="0" xfId="0" applyFont="1" applyBorder="1" applyAlignment="1">
      <alignment horizontal="left"/>
    </xf>
    <xf numFmtId="2" fontId="0" fillId="0" borderId="0" xfId="0" applyNumberFormat="1"/>
    <xf numFmtId="0" fontId="24" fillId="0" borderId="0" xfId="0" applyFont="1" applyAlignment="1">
      <alignment horizontal="center"/>
    </xf>
    <xf numFmtId="166" fontId="0" fillId="0" borderId="0" xfId="0" applyNumberFormat="1"/>
    <xf numFmtId="0" fontId="34" fillId="0" borderId="0" xfId="0" applyFont="1"/>
    <xf numFmtId="0" fontId="22" fillId="0" borderId="0" xfId="0" applyFont="1"/>
    <xf numFmtId="0" fontId="0" fillId="0" borderId="0" xfId="0" applyFont="1" applyFill="1" applyAlignment="1">
      <alignment horizontal="left"/>
    </xf>
    <xf numFmtId="0" fontId="0" fillId="0" borderId="0" xfId="0" applyFont="1" applyFill="1" applyAlignment="1">
      <alignment horizontal="center"/>
    </xf>
    <xf numFmtId="0" fontId="0" fillId="0" borderId="0" xfId="0" applyFont="1" applyFill="1" applyBorder="1" applyAlignment="1">
      <alignment horizontal="center"/>
    </xf>
    <xf numFmtId="167" fontId="0" fillId="0" borderId="0" xfId="0" applyNumberFormat="1" applyFont="1" applyFill="1" applyBorder="1" applyAlignment="1">
      <alignment horizontal="center"/>
    </xf>
    <xf numFmtId="0" fontId="24" fillId="0" borderId="0" xfId="0" applyFont="1" applyBorder="1" applyAlignment="1">
      <alignment horizontal="center"/>
    </xf>
    <xf numFmtId="0" fontId="24" fillId="0" borderId="0" xfId="0" applyFont="1"/>
    <xf numFmtId="0" fontId="36" fillId="0" borderId="0" xfId="0" applyFont="1" applyAlignment="1">
      <alignment vertical="center"/>
    </xf>
    <xf numFmtId="0" fontId="0" fillId="0" borderId="0" xfId="0" applyFont="1" applyBorder="1" applyAlignment="1">
      <alignment horizontal="center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Alignment="1">
      <alignment vertical="center"/>
    </xf>
    <xf numFmtId="0" fontId="0" fillId="0" borderId="0" xfId="0" quotePrefix="1" applyAlignment="1">
      <alignment vertical="center"/>
    </xf>
    <xf numFmtId="0" fontId="0" fillId="0" borderId="0" xfId="0" quotePrefix="1"/>
    <xf numFmtId="165" fontId="0" fillId="0" borderId="0" xfId="0" applyNumberFormat="1" applyFill="1" applyAlignment="1">
      <alignment horizontal="center"/>
    </xf>
    <xf numFmtId="165" fontId="0" fillId="0" borderId="0" xfId="0" applyNumberFormat="1" applyFill="1" applyBorder="1" applyAlignment="1">
      <alignment horizontal="center"/>
    </xf>
    <xf numFmtId="0" fontId="28" fillId="0" borderId="0" xfId="0" applyFont="1" applyAlignment="1">
      <alignment horizontal="center"/>
    </xf>
    <xf numFmtId="0" fontId="0" fillId="0" borderId="17" xfId="0" applyBorder="1"/>
    <xf numFmtId="0" fontId="39" fillId="0" borderId="0" xfId="0" applyFont="1"/>
    <xf numFmtId="0" fontId="40" fillId="0" borderId="0" xfId="0" applyFont="1"/>
    <xf numFmtId="2" fontId="0" fillId="0" borderId="0" xfId="0" quotePrefix="1" applyNumberFormat="1" applyAlignment="1">
      <alignment vertical="center"/>
    </xf>
    <xf numFmtId="2" fontId="0" fillId="0" borderId="0" xfId="0" applyNumberFormat="1" applyAlignment="1">
      <alignment vertical="center"/>
    </xf>
    <xf numFmtId="2" fontId="0" fillId="0" borderId="0" xfId="0" applyNumberFormat="1" applyFont="1" applyFill="1" applyBorder="1" applyAlignment="1">
      <alignment horizontal="center"/>
    </xf>
    <xf numFmtId="2" fontId="0" fillId="0" borderId="0" xfId="0" applyNumberFormat="1" applyFont="1" applyBorder="1" applyAlignment="1">
      <alignment horizontal="center"/>
    </xf>
    <xf numFmtId="2" fontId="24" fillId="0" borderId="0" xfId="0" applyNumberFormat="1" applyFont="1" applyAlignment="1">
      <alignment horizontal="center"/>
    </xf>
    <xf numFmtId="2" fontId="0" fillId="0" borderId="0" xfId="0" applyNumberFormat="1" applyFont="1" applyAlignment="1">
      <alignment horizontal="center"/>
    </xf>
    <xf numFmtId="2" fontId="0" fillId="0" borderId="0" xfId="0" quotePrefix="1" applyNumberFormat="1"/>
    <xf numFmtId="2" fontId="0" fillId="0" borderId="0" xfId="0" applyNumberFormat="1" applyAlignment="1">
      <alignment horizontal="center" vertical="center"/>
    </xf>
    <xf numFmtId="2" fontId="0" fillId="0" borderId="0" xfId="0" quotePrefix="1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quotePrefix="1" applyAlignment="1">
      <alignment horizontal="center" vertical="center"/>
    </xf>
    <xf numFmtId="0" fontId="45" fillId="0" borderId="0" xfId="0" applyFont="1"/>
    <xf numFmtId="0" fontId="46" fillId="0" borderId="0" xfId="0" applyFont="1"/>
    <xf numFmtId="0" fontId="46" fillId="0" borderId="0" xfId="0" applyFont="1" applyAlignment="1">
      <alignment vertical="center"/>
    </xf>
    <xf numFmtId="0" fontId="0" fillId="25" borderId="22" xfId="0" applyFill="1" applyBorder="1"/>
    <xf numFmtId="0" fontId="0" fillId="25" borderId="0" xfId="0" applyFill="1" applyBorder="1"/>
    <xf numFmtId="0" fontId="0" fillId="25" borderId="31" xfId="0" applyFill="1" applyBorder="1"/>
    <xf numFmtId="0" fontId="0" fillId="25" borderId="23" xfId="0" applyFill="1" applyBorder="1"/>
    <xf numFmtId="0" fontId="0" fillId="25" borderId="24" xfId="0" applyFill="1" applyBorder="1"/>
    <xf numFmtId="0" fontId="0" fillId="25" borderId="25" xfId="0" applyFill="1" applyBorder="1"/>
    <xf numFmtId="0" fontId="0" fillId="27" borderId="0" xfId="0" applyFill="1" applyBorder="1"/>
    <xf numFmtId="0" fontId="0" fillId="27" borderId="23" xfId="0" applyFill="1" applyBorder="1"/>
    <xf numFmtId="0" fontId="0" fillId="27" borderId="24" xfId="0" applyFill="1" applyBorder="1"/>
    <xf numFmtId="0" fontId="0" fillId="27" borderId="25" xfId="0" applyFill="1" applyBorder="1"/>
    <xf numFmtId="2" fontId="0" fillId="29" borderId="0" xfId="0" applyNumberFormat="1" applyFill="1" applyBorder="1" applyAlignment="1">
      <alignment horizontal="center"/>
    </xf>
    <xf numFmtId="2" fontId="0" fillId="29" borderId="17" xfId="0" applyNumberFormat="1" applyFill="1" applyBorder="1" applyAlignment="1">
      <alignment horizontal="center"/>
    </xf>
    <xf numFmtId="2" fontId="0" fillId="29" borderId="30" xfId="0" applyNumberFormat="1" applyFill="1" applyBorder="1" applyAlignment="1">
      <alignment horizontal="center"/>
    </xf>
    <xf numFmtId="0" fontId="50" fillId="0" borderId="0" xfId="0" applyFont="1"/>
    <xf numFmtId="0" fontId="51" fillId="0" borderId="0" xfId="0" applyFont="1" applyAlignment="1">
      <alignment vertical="center"/>
    </xf>
    <xf numFmtId="0" fontId="51" fillId="27" borderId="22" xfId="0" applyFont="1" applyFill="1" applyBorder="1" applyAlignment="1">
      <alignment vertical="center"/>
    </xf>
    <xf numFmtId="0" fontId="52" fillId="27" borderId="22" xfId="0" applyFont="1" applyFill="1" applyBorder="1" applyAlignment="1">
      <alignment vertical="center"/>
    </xf>
    <xf numFmtId="0" fontId="53" fillId="27" borderId="22" xfId="0" applyFont="1" applyFill="1" applyBorder="1" applyAlignment="1">
      <alignment vertical="center"/>
    </xf>
    <xf numFmtId="0" fontId="0" fillId="27" borderId="22" xfId="0" applyFill="1" applyBorder="1"/>
    <xf numFmtId="0" fontId="55" fillId="27" borderId="22" xfId="0" applyFont="1" applyFill="1" applyBorder="1" applyAlignment="1">
      <alignment vertical="center"/>
    </xf>
    <xf numFmtId="0" fontId="54" fillId="27" borderId="0" xfId="0" applyFont="1" applyFill="1" applyBorder="1" applyAlignment="1">
      <alignment vertical="center"/>
    </xf>
    <xf numFmtId="0" fontId="53" fillId="27" borderId="0" xfId="0" applyFont="1" applyFill="1" applyBorder="1" applyAlignment="1">
      <alignment vertical="center"/>
    </xf>
    <xf numFmtId="0" fontId="0" fillId="0" borderId="39" xfId="0" applyFill="1" applyBorder="1" applyAlignment="1">
      <alignment horizontal="center"/>
    </xf>
    <xf numFmtId="0" fontId="21" fillId="27" borderId="33" xfId="0" applyFont="1" applyFill="1" applyBorder="1" applyAlignment="1"/>
    <xf numFmtId="0" fontId="21" fillId="27" borderId="34" xfId="0" applyFont="1" applyFill="1" applyBorder="1" applyAlignment="1"/>
    <xf numFmtId="0" fontId="21" fillId="27" borderId="35" xfId="0" applyFont="1" applyFill="1" applyBorder="1" applyAlignment="1"/>
    <xf numFmtId="0" fontId="50" fillId="27" borderId="0" xfId="0" applyFont="1" applyFill="1" applyBorder="1"/>
    <xf numFmtId="0" fontId="28" fillId="27" borderId="0" xfId="0" applyFont="1" applyFill="1" applyBorder="1"/>
    <xf numFmtId="11" fontId="3" fillId="26" borderId="13" xfId="28" applyNumberFormat="1" applyFill="1" applyBorder="1" applyAlignment="1" applyProtection="1">
      <alignment horizontal="center" vertical="center"/>
      <protection locked="0"/>
    </xf>
    <xf numFmtId="37" fontId="3" fillId="26" borderId="13" xfId="28" applyNumberFormat="1" applyFill="1" applyBorder="1" applyAlignment="1" applyProtection="1">
      <alignment horizontal="center" vertical="center"/>
      <protection locked="0"/>
    </xf>
    <xf numFmtId="0" fontId="22" fillId="0" borderId="0" xfId="0" applyFont="1" applyAlignment="1">
      <alignment vertical="center"/>
    </xf>
    <xf numFmtId="0" fontId="21" fillId="0" borderId="0" xfId="0" applyFont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21" fillId="0" borderId="0" xfId="0" applyFont="1" applyBorder="1" applyAlignment="1">
      <alignment horizontal="center" vertical="center"/>
    </xf>
    <xf numFmtId="0" fontId="21" fillId="0" borderId="0" xfId="0" applyFont="1" applyAlignment="1">
      <alignment vertical="center"/>
    </xf>
    <xf numFmtId="0" fontId="23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0" fillId="27" borderId="0" xfId="0" applyFill="1" applyBorder="1" applyAlignment="1">
      <alignment vertical="center"/>
    </xf>
    <xf numFmtId="0" fontId="0" fillId="27" borderId="31" xfId="0" applyFill="1" applyBorder="1" applyAlignment="1">
      <alignment vertical="center"/>
    </xf>
    <xf numFmtId="0" fontId="22" fillId="0" borderId="0" xfId="0" applyFont="1" applyBorder="1" applyAlignment="1">
      <alignment horizontal="left" vertical="center"/>
    </xf>
    <xf numFmtId="0" fontId="0" fillId="27" borderId="23" xfId="0" applyFill="1" applyBorder="1" applyAlignment="1">
      <alignment vertical="center"/>
    </xf>
    <xf numFmtId="0" fontId="0" fillId="27" borderId="24" xfId="0" applyFill="1" applyBorder="1" applyAlignment="1">
      <alignment vertical="center"/>
    </xf>
    <xf numFmtId="0" fontId="0" fillId="27" borderId="25" xfId="0" applyFill="1" applyBorder="1" applyAlignment="1">
      <alignment vertical="center"/>
    </xf>
    <xf numFmtId="0" fontId="21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25" borderId="22" xfId="0" applyFill="1" applyBorder="1" applyAlignment="1">
      <alignment vertical="center"/>
    </xf>
    <xf numFmtId="0" fontId="0" fillId="25" borderId="0" xfId="0" applyFill="1" applyBorder="1" applyAlignment="1">
      <alignment vertical="center"/>
    </xf>
    <xf numFmtId="0" fontId="0" fillId="25" borderId="31" xfId="0" applyFill="1" applyBorder="1" applyAlignment="1">
      <alignment vertical="center"/>
    </xf>
    <xf numFmtId="168" fontId="0" fillId="26" borderId="13" xfId="0" applyNumberFormat="1" applyFont="1" applyFill="1" applyBorder="1" applyAlignment="1" applyProtection="1">
      <alignment horizontal="center" vertical="center"/>
      <protection locked="0"/>
    </xf>
    <xf numFmtId="0" fontId="0" fillId="27" borderId="22" xfId="0" applyFill="1" applyBorder="1" applyAlignment="1">
      <alignment vertical="center"/>
    </xf>
    <xf numFmtId="0" fontId="0" fillId="25" borderId="23" xfId="0" applyFill="1" applyBorder="1" applyAlignment="1">
      <alignment vertical="center"/>
    </xf>
    <xf numFmtId="0" fontId="0" fillId="25" borderId="24" xfId="0" applyFill="1" applyBorder="1" applyAlignment="1">
      <alignment vertical="center"/>
    </xf>
    <xf numFmtId="0" fontId="0" fillId="25" borderId="25" xfId="0" applyFill="1" applyBorder="1" applyAlignment="1">
      <alignment vertical="center"/>
    </xf>
    <xf numFmtId="0" fontId="0" fillId="0" borderId="0" xfId="0" applyFill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Font="1" applyBorder="1" applyAlignment="1">
      <alignment horizontal="left" vertical="center"/>
    </xf>
    <xf numFmtId="0" fontId="28" fillId="27" borderId="0" xfId="0" applyFont="1" applyFill="1" applyBorder="1" applyAlignment="1">
      <alignment vertical="center"/>
    </xf>
    <xf numFmtId="166" fontId="0" fillId="0" borderId="0" xfId="0" applyNumberFormat="1" applyFont="1" applyFill="1" applyBorder="1" applyAlignment="1">
      <alignment horizontal="center" vertical="center"/>
    </xf>
    <xf numFmtId="2" fontId="0" fillId="0" borderId="0" xfId="0" applyNumberFormat="1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167" fontId="0" fillId="0" borderId="0" xfId="0" applyNumberFormat="1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34" fillId="0" borderId="0" xfId="0" applyFont="1" applyAlignment="1">
      <alignment vertical="center"/>
    </xf>
    <xf numFmtId="0" fontId="0" fillId="0" borderId="0" xfId="0" applyFont="1" applyAlignment="1">
      <alignment vertical="center"/>
    </xf>
    <xf numFmtId="0" fontId="27" fillId="0" borderId="0" xfId="0" applyFont="1" applyBorder="1" applyAlignment="1">
      <alignment vertical="center"/>
    </xf>
    <xf numFmtId="0" fontId="24" fillId="0" borderId="0" xfId="0" applyFont="1" applyAlignment="1">
      <alignment horizontal="center" vertical="center"/>
    </xf>
    <xf numFmtId="0" fontId="24" fillId="0" borderId="0" xfId="0" applyFont="1" applyBorder="1" applyAlignment="1">
      <alignment horizontal="center" vertical="center"/>
    </xf>
    <xf numFmtId="0" fontId="0" fillId="0" borderId="17" xfId="0" applyBorder="1" applyAlignment="1">
      <alignment vertical="center"/>
    </xf>
    <xf numFmtId="0" fontId="34" fillId="0" borderId="17" xfId="0" applyFont="1" applyBorder="1" applyAlignment="1">
      <alignment horizontal="center" vertical="center"/>
    </xf>
    <xf numFmtId="0" fontId="0" fillId="0" borderId="10" xfId="0" applyFill="1" applyBorder="1" applyAlignment="1">
      <alignment horizontal="center" vertical="center"/>
    </xf>
    <xf numFmtId="165" fontId="0" fillId="0" borderId="0" xfId="0" applyNumberFormat="1" applyFill="1" applyBorder="1" applyAlignment="1">
      <alignment horizontal="center" vertical="center"/>
    </xf>
    <xf numFmtId="0" fontId="0" fillId="0" borderId="11" xfId="0" applyFill="1" applyBorder="1" applyAlignment="1">
      <alignment horizontal="center" vertical="center"/>
    </xf>
    <xf numFmtId="165" fontId="0" fillId="0" borderId="0" xfId="0" applyNumberFormat="1" applyFill="1" applyAlignment="1">
      <alignment horizontal="center" vertical="center"/>
    </xf>
    <xf numFmtId="166" fontId="0" fillId="0" borderId="0" xfId="0" applyNumberFormat="1" applyAlignment="1">
      <alignment vertical="center"/>
    </xf>
    <xf numFmtId="165" fontId="0" fillId="0" borderId="14" xfId="0" applyNumberFormat="1" applyFill="1" applyBorder="1" applyAlignment="1">
      <alignment horizontal="center" vertical="center"/>
    </xf>
    <xf numFmtId="2" fontId="0" fillId="0" borderId="0" xfId="0" applyNumberFormat="1" applyBorder="1" applyAlignment="1">
      <alignment vertical="center"/>
    </xf>
    <xf numFmtId="167" fontId="0" fillId="0" borderId="0" xfId="0" applyNumberFormat="1" applyAlignment="1">
      <alignment vertical="center"/>
    </xf>
    <xf numFmtId="0" fontId="0" fillId="0" borderId="0" xfId="0" applyFont="1" applyFill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2" fontId="0" fillId="0" borderId="0" xfId="0" applyNumberFormat="1" applyFont="1" applyFill="1" applyBorder="1" applyAlignment="1">
      <alignment horizontal="center" vertical="center"/>
    </xf>
    <xf numFmtId="2" fontId="0" fillId="29" borderId="0" xfId="0" applyNumberFormat="1" applyFill="1" applyAlignment="1">
      <alignment horizontal="center" vertical="center"/>
    </xf>
    <xf numFmtId="2" fontId="0" fillId="29" borderId="0" xfId="0" applyNumberFormat="1" applyFill="1" applyBorder="1" applyAlignment="1">
      <alignment horizontal="center" vertical="center"/>
    </xf>
    <xf numFmtId="2" fontId="0" fillId="29" borderId="27" xfId="0" applyNumberFormat="1" applyFill="1" applyBorder="1" applyAlignment="1">
      <alignment horizontal="center" vertical="center"/>
    </xf>
    <xf numFmtId="2" fontId="0" fillId="29" borderId="28" xfId="0" applyNumberFormat="1" applyFill="1" applyBorder="1" applyAlignment="1">
      <alignment horizontal="center" vertical="center"/>
    </xf>
    <xf numFmtId="2" fontId="0" fillId="29" borderId="12" xfId="0" applyNumberFormat="1" applyFill="1" applyBorder="1" applyAlignment="1">
      <alignment horizontal="center" vertical="center"/>
    </xf>
    <xf numFmtId="2" fontId="0" fillId="29" borderId="29" xfId="0" applyNumberFormat="1" applyFill="1" applyBorder="1" applyAlignment="1">
      <alignment horizontal="center" vertical="center"/>
    </xf>
    <xf numFmtId="2" fontId="0" fillId="29" borderId="17" xfId="0" applyNumberFormat="1" applyFill="1" applyBorder="1" applyAlignment="1">
      <alignment horizontal="center" vertical="center"/>
    </xf>
    <xf numFmtId="2" fontId="0" fillId="29" borderId="30" xfId="0" applyNumberFormat="1" applyFill="1" applyBorder="1" applyAlignment="1">
      <alignment horizontal="center" vertical="center"/>
    </xf>
    <xf numFmtId="0" fontId="0" fillId="0" borderId="39" xfId="0" applyFill="1" applyBorder="1" applyAlignment="1">
      <alignment horizontal="center" vertical="center"/>
    </xf>
    <xf numFmtId="0" fontId="53" fillId="27" borderId="24" xfId="0" applyFont="1" applyFill="1" applyBorder="1" applyAlignment="1">
      <alignment vertical="center"/>
    </xf>
    <xf numFmtId="0" fontId="26" fillId="0" borderId="0" xfId="0" applyFont="1" applyBorder="1" applyAlignment="1">
      <alignment vertical="center"/>
    </xf>
    <xf numFmtId="0" fontId="27" fillId="0" borderId="0" xfId="0" applyFont="1" applyBorder="1" applyAlignment="1">
      <alignment horizontal="left" vertical="center"/>
    </xf>
    <xf numFmtId="0" fontId="27" fillId="0" borderId="0" xfId="0" applyFont="1" applyBorder="1" applyAlignment="1">
      <alignment horizontal="center" vertical="center"/>
    </xf>
    <xf numFmtId="3" fontId="3" fillId="0" borderId="0" xfId="28" applyNumberFormat="1" applyAlignment="1">
      <alignment horizontal="left" vertical="center"/>
    </xf>
    <xf numFmtId="0" fontId="0" fillId="0" borderId="0" xfId="0" applyFont="1" applyFill="1" applyBorder="1" applyAlignment="1">
      <alignment horizontal="left" vertical="center"/>
    </xf>
    <xf numFmtId="0" fontId="0" fillId="25" borderId="40" xfId="0" applyFill="1" applyBorder="1"/>
    <xf numFmtId="11" fontId="0" fillId="26" borderId="13" xfId="0" applyNumberFormat="1" applyFont="1" applyFill="1" applyBorder="1" applyAlignment="1" applyProtection="1">
      <alignment horizontal="center" vertical="center"/>
      <protection locked="0"/>
    </xf>
    <xf numFmtId="0" fontId="0" fillId="25" borderId="40" xfId="0" applyFill="1" applyBorder="1" applyAlignment="1">
      <alignment vertical="center"/>
    </xf>
    <xf numFmtId="0" fontId="0" fillId="27" borderId="0" xfId="0" applyFont="1" applyFill="1" applyBorder="1" applyAlignment="1">
      <alignment vertical="center" wrapText="1"/>
    </xf>
    <xf numFmtId="0" fontId="0" fillId="27" borderId="40" xfId="0" applyFont="1" applyFill="1" applyBorder="1" applyAlignment="1">
      <alignment vertical="center" wrapText="1"/>
    </xf>
    <xf numFmtId="0" fontId="0" fillId="27" borderId="22" xfId="0" applyFont="1" applyFill="1" applyBorder="1" applyAlignment="1">
      <alignment vertical="center" wrapText="1"/>
    </xf>
    <xf numFmtId="0" fontId="0" fillId="27" borderId="40" xfId="0" applyFill="1" applyBorder="1"/>
    <xf numFmtId="0" fontId="21" fillId="27" borderId="33" xfId="0" applyFont="1" applyFill="1" applyBorder="1" applyAlignment="1">
      <alignment vertical="center"/>
    </xf>
    <xf numFmtId="0" fontId="21" fillId="27" borderId="34" xfId="0" applyFont="1" applyFill="1" applyBorder="1" applyAlignment="1">
      <alignment vertical="center"/>
    </xf>
    <xf numFmtId="0" fontId="21" fillId="27" borderId="35" xfId="0" applyFont="1" applyFill="1" applyBorder="1" applyAlignment="1">
      <alignment vertical="center"/>
    </xf>
    <xf numFmtId="0" fontId="0" fillId="25" borderId="31" xfId="0" applyFont="1" applyFill="1" applyBorder="1" applyAlignment="1">
      <alignment horizontal="left" vertical="center"/>
    </xf>
    <xf numFmtId="0" fontId="0" fillId="25" borderId="22" xfId="0" applyFont="1" applyFill="1" applyBorder="1" applyAlignment="1">
      <alignment horizontal="left" vertical="center"/>
    </xf>
    <xf numFmtId="37" fontId="3" fillId="26" borderId="32" xfId="28" applyNumberFormat="1" applyFill="1" applyBorder="1" applyAlignment="1" applyProtection="1">
      <alignment horizontal="center" vertical="center"/>
      <protection locked="0"/>
    </xf>
    <xf numFmtId="0" fontId="0" fillId="25" borderId="31" xfId="0" applyFill="1" applyBorder="1" applyAlignment="1">
      <alignment horizontal="left" vertical="center"/>
    </xf>
    <xf numFmtId="168" fontId="0" fillId="26" borderId="32" xfId="0" applyNumberFormat="1" applyFont="1" applyFill="1" applyBorder="1" applyAlignment="1" applyProtection="1">
      <alignment horizontal="center" vertical="center"/>
      <protection locked="0"/>
    </xf>
    <xf numFmtId="3" fontId="3" fillId="25" borderId="0" xfId="28" applyNumberFormat="1" applyFill="1" applyBorder="1" applyAlignment="1">
      <alignment vertical="center"/>
    </xf>
    <xf numFmtId="0" fontId="44" fillId="25" borderId="22" xfId="0" applyFont="1" applyFill="1" applyBorder="1" applyAlignment="1">
      <alignment vertical="center"/>
    </xf>
    <xf numFmtId="3" fontId="0" fillId="25" borderId="0" xfId="0" applyNumberFormat="1" applyFill="1" applyBorder="1" applyAlignment="1">
      <alignment vertical="center"/>
    </xf>
    <xf numFmtId="0" fontId="51" fillId="27" borderId="0" xfId="0" applyFont="1" applyFill="1" applyBorder="1" applyAlignment="1">
      <alignment horizontal="left" vertical="center"/>
    </xf>
    <xf numFmtId="3" fontId="0" fillId="25" borderId="0" xfId="0" applyNumberFormat="1" applyFont="1" applyFill="1" applyBorder="1" applyAlignment="1">
      <alignment horizontal="left" vertical="center"/>
    </xf>
    <xf numFmtId="3" fontId="3" fillId="25" borderId="0" xfId="28" applyNumberFormat="1" applyFill="1" applyBorder="1" applyAlignment="1">
      <alignment horizontal="left" vertical="center"/>
    </xf>
    <xf numFmtId="0" fontId="54" fillId="27" borderId="0" xfId="0" applyFont="1" applyFill="1" applyBorder="1" applyAlignment="1">
      <alignment horizontal="left" vertical="center"/>
    </xf>
    <xf numFmtId="0" fontId="51" fillId="27" borderId="22" xfId="0" applyFont="1" applyFill="1" applyBorder="1" applyAlignment="1">
      <alignment horizontal="left" vertical="center"/>
    </xf>
    <xf numFmtId="0" fontId="54" fillId="27" borderId="22" xfId="0" applyFont="1" applyFill="1" applyBorder="1" applyAlignment="1">
      <alignment horizontal="left" vertical="center"/>
    </xf>
    <xf numFmtId="2" fontId="0" fillId="29" borderId="26" xfId="0" applyNumberFormat="1" applyFill="1" applyBorder="1" applyAlignment="1">
      <alignment horizontal="center" vertical="center"/>
    </xf>
    <xf numFmtId="0" fontId="50" fillId="0" borderId="0" xfId="0" applyFont="1" applyAlignment="1">
      <alignment vertical="center"/>
    </xf>
    <xf numFmtId="2" fontId="0" fillId="29" borderId="12" xfId="0" applyNumberFormat="1" applyFill="1" applyBorder="1" applyAlignment="1">
      <alignment horizontal="center"/>
    </xf>
    <xf numFmtId="2" fontId="0" fillId="29" borderId="29" xfId="0" applyNumberFormat="1" applyFill="1" applyBorder="1" applyAlignment="1">
      <alignment horizontal="center"/>
    </xf>
    <xf numFmtId="0" fontId="0" fillId="27" borderId="40" xfId="0" applyFill="1" applyBorder="1" applyAlignment="1">
      <alignment vertical="center"/>
    </xf>
    <xf numFmtId="0" fontId="0" fillId="25" borderId="40" xfId="0" applyFont="1" applyFill="1" applyBorder="1" applyAlignment="1">
      <alignment horizontal="left" vertical="center"/>
    </xf>
    <xf numFmtId="0" fontId="0" fillId="25" borderId="40" xfId="0" applyFill="1" applyBorder="1" applyAlignment="1">
      <alignment horizontal="left" vertical="center"/>
    </xf>
    <xf numFmtId="2" fontId="0" fillId="29" borderId="18" xfId="0" applyNumberFormat="1" applyFill="1" applyBorder="1" applyAlignment="1">
      <alignment horizontal="center"/>
    </xf>
    <xf numFmtId="2" fontId="0" fillId="29" borderId="18" xfId="0" applyNumberFormat="1" applyFill="1" applyBorder="1" applyAlignment="1">
      <alignment horizontal="center" vertical="center"/>
    </xf>
    <xf numFmtId="0" fontId="27" fillId="27" borderId="0" xfId="0" applyFont="1" applyFill="1" applyBorder="1" applyAlignment="1">
      <alignment horizontal="left"/>
    </xf>
    <xf numFmtId="0" fontId="0" fillId="27" borderId="0" xfId="0" applyFont="1" applyFill="1" applyBorder="1"/>
    <xf numFmtId="0" fontId="27" fillId="27" borderId="40" xfId="0" applyFont="1" applyFill="1" applyBorder="1" applyAlignment="1">
      <alignment horizontal="left"/>
    </xf>
    <xf numFmtId="0" fontId="21" fillId="27" borderId="40" xfId="0" applyFont="1" applyFill="1" applyBorder="1" applyAlignment="1">
      <alignment horizontal="left"/>
    </xf>
    <xf numFmtId="0" fontId="50" fillId="27" borderId="22" xfId="0" applyFont="1" applyFill="1" applyBorder="1"/>
    <xf numFmtId="169" fontId="3" fillId="26" borderId="13" xfId="28" applyNumberFormat="1" applyFill="1" applyBorder="1" applyAlignment="1" applyProtection="1">
      <alignment horizontal="center" vertical="center"/>
      <protection locked="0"/>
    </xf>
    <xf numFmtId="2" fontId="0" fillId="29" borderId="41" xfId="0" applyNumberFormat="1" applyFill="1" applyBorder="1" applyAlignment="1">
      <alignment horizontal="center"/>
    </xf>
    <xf numFmtId="2" fontId="0" fillId="29" borderId="27" xfId="0" applyNumberFormat="1" applyFill="1" applyBorder="1" applyAlignment="1">
      <alignment horizontal="center"/>
    </xf>
    <xf numFmtId="2" fontId="0" fillId="29" borderId="14" xfId="0" applyNumberFormat="1" applyFill="1" applyBorder="1" applyAlignment="1">
      <alignment horizontal="center"/>
    </xf>
    <xf numFmtId="0" fontId="0" fillId="0" borderId="15" xfId="0" applyFill="1" applyBorder="1" applyAlignment="1">
      <alignment horizontal="center"/>
    </xf>
    <xf numFmtId="0" fontId="0" fillId="0" borderId="16" xfId="0" applyFill="1" applyBorder="1" applyAlignment="1">
      <alignment horizontal="center"/>
    </xf>
    <xf numFmtId="166" fontId="0" fillId="27" borderId="0" xfId="0" quotePrefix="1" applyNumberFormat="1" applyFill="1" applyBorder="1" applyAlignment="1">
      <alignment horizontal="center"/>
    </xf>
    <xf numFmtId="166" fontId="0" fillId="27" borderId="0" xfId="0" quotePrefix="1" applyNumberFormat="1" applyFont="1" applyFill="1" applyBorder="1" applyAlignment="1">
      <alignment horizontal="center"/>
    </xf>
    <xf numFmtId="166" fontId="0" fillId="27" borderId="0" xfId="0" applyNumberFormat="1" applyFont="1" applyFill="1" applyBorder="1" applyAlignment="1">
      <alignment horizontal="center"/>
    </xf>
    <xf numFmtId="166" fontId="0" fillId="27" borderId="0" xfId="0" applyNumberFormat="1" applyFill="1" applyBorder="1"/>
    <xf numFmtId="0" fontId="28" fillId="27" borderId="40" xfId="0" applyFont="1" applyFill="1" applyBorder="1" applyAlignment="1">
      <alignment vertical="center"/>
    </xf>
    <xf numFmtId="0" fontId="22" fillId="27" borderId="40" xfId="0" applyFont="1" applyFill="1" applyBorder="1" applyAlignment="1">
      <alignment horizontal="left"/>
    </xf>
    <xf numFmtId="0" fontId="36" fillId="27" borderId="0" xfId="0" applyFont="1" applyFill="1" applyBorder="1" applyAlignment="1">
      <alignment vertical="center"/>
    </xf>
    <xf numFmtId="0" fontId="28" fillId="27" borderId="24" xfId="0" applyFont="1" applyFill="1" applyBorder="1" applyAlignment="1">
      <alignment vertical="center"/>
    </xf>
    <xf numFmtId="0" fontId="27" fillId="27" borderId="40" xfId="0" applyFont="1" applyFill="1" applyBorder="1" applyAlignment="1">
      <alignment horizontal="center" vertical="center"/>
    </xf>
    <xf numFmtId="166" fontId="0" fillId="0" borderId="0" xfId="0" applyNumberFormat="1" applyFont="1" applyAlignment="1">
      <alignment vertical="center"/>
    </xf>
    <xf numFmtId="0" fontId="0" fillId="27" borderId="22" xfId="0" applyFont="1" applyFill="1" applyBorder="1" applyAlignment="1">
      <alignment vertical="center"/>
    </xf>
    <xf numFmtId="0" fontId="27" fillId="27" borderId="0" xfId="0" applyFont="1" applyFill="1" applyBorder="1" applyAlignment="1">
      <alignment horizontal="left" vertical="center"/>
    </xf>
    <xf numFmtId="0" fontId="27" fillId="27" borderId="40" xfId="0" applyFont="1" applyFill="1" applyBorder="1" applyAlignment="1">
      <alignment horizontal="left" vertical="center"/>
    </xf>
    <xf numFmtId="0" fontId="27" fillId="27" borderId="0" xfId="0" applyFont="1" applyFill="1" applyBorder="1" applyAlignment="1">
      <alignment horizontal="center" vertical="center"/>
    </xf>
    <xf numFmtId="0" fontId="0" fillId="27" borderId="0" xfId="0" applyFont="1" applyFill="1" applyBorder="1" applyAlignment="1">
      <alignment vertical="center"/>
    </xf>
    <xf numFmtId="0" fontId="21" fillId="27" borderId="0" xfId="0" applyFont="1" applyFill="1" applyBorder="1" applyAlignment="1">
      <alignment horizontal="left" vertical="center"/>
    </xf>
    <xf numFmtId="0" fontId="0" fillId="27" borderId="0" xfId="0" applyFont="1" applyFill="1" applyBorder="1" applyAlignment="1">
      <alignment horizontal="left" vertical="center"/>
    </xf>
    <xf numFmtId="0" fontId="21" fillId="27" borderId="22" xfId="0" applyFont="1" applyFill="1" applyBorder="1" applyAlignment="1">
      <alignment horizontal="left" vertical="center"/>
    </xf>
    <xf numFmtId="0" fontId="0" fillId="27" borderId="23" xfId="0" applyFont="1" applyFill="1" applyBorder="1" applyAlignment="1">
      <alignment vertical="center"/>
    </xf>
    <xf numFmtId="0" fontId="21" fillId="27" borderId="24" xfId="0" applyFont="1" applyFill="1" applyBorder="1" applyAlignment="1">
      <alignment horizontal="left" vertical="center"/>
    </xf>
    <xf numFmtId="0" fontId="0" fillId="0" borderId="15" xfId="0" applyFill="1" applyBorder="1" applyAlignment="1">
      <alignment horizontal="center" vertical="center"/>
    </xf>
    <xf numFmtId="2" fontId="0" fillId="29" borderId="41" xfId="0" applyNumberFormat="1" applyFill="1" applyBorder="1" applyAlignment="1">
      <alignment horizontal="center" vertical="center"/>
    </xf>
    <xf numFmtId="0" fontId="0" fillId="0" borderId="16" xfId="0" applyFill="1" applyBorder="1" applyAlignment="1">
      <alignment horizontal="center" vertical="center"/>
    </xf>
    <xf numFmtId="2" fontId="0" fillId="29" borderId="14" xfId="0" applyNumberFormat="1" applyFill="1" applyBorder="1" applyAlignment="1">
      <alignment horizontal="center" vertical="center"/>
    </xf>
    <xf numFmtId="166" fontId="0" fillId="0" borderId="0" xfId="0" applyNumberFormat="1" applyFill="1" applyBorder="1" applyAlignment="1">
      <alignment horizontal="center" vertical="center"/>
    </xf>
    <xf numFmtId="0" fontId="56" fillId="0" borderId="0" xfId="0" applyFont="1" applyAlignment="1">
      <alignment vertical="center"/>
    </xf>
    <xf numFmtId="0" fontId="0" fillId="27" borderId="42" xfId="0" applyFill="1" applyBorder="1"/>
    <xf numFmtId="0" fontId="0" fillId="27" borderId="43" xfId="0" applyFill="1" applyBorder="1"/>
    <xf numFmtId="0" fontId="40" fillId="27" borderId="44" xfId="0" applyFont="1" applyFill="1" applyBorder="1"/>
    <xf numFmtId="0" fontId="0" fillId="27" borderId="45" xfId="0" applyFill="1" applyBorder="1"/>
    <xf numFmtId="0" fontId="28" fillId="27" borderId="46" xfId="0" applyFont="1" applyFill="1" applyBorder="1"/>
    <xf numFmtId="0" fontId="56" fillId="27" borderId="46" xfId="0" applyFont="1" applyFill="1" applyBorder="1" applyAlignment="1">
      <alignment vertical="center"/>
    </xf>
    <xf numFmtId="0" fontId="0" fillId="27" borderId="47" xfId="0" applyFill="1" applyBorder="1"/>
    <xf numFmtId="0" fontId="0" fillId="27" borderId="48" xfId="0" applyFill="1" applyBorder="1"/>
    <xf numFmtId="0" fontId="22" fillId="27" borderId="48" xfId="0" applyFont="1" applyFill="1" applyBorder="1"/>
    <xf numFmtId="0" fontId="0" fillId="27" borderId="49" xfId="0" applyFill="1" applyBorder="1"/>
    <xf numFmtId="0" fontId="57" fillId="0" borderId="0" xfId="0" applyFont="1"/>
    <xf numFmtId="0" fontId="0" fillId="30" borderId="0" xfId="0" applyFill="1" applyBorder="1" applyAlignment="1">
      <alignment horizontal="center"/>
    </xf>
    <xf numFmtId="0" fontId="0" fillId="0" borderId="49" xfId="0" applyFill="1" applyBorder="1"/>
    <xf numFmtId="0" fontId="0" fillId="0" borderId="48" xfId="0" applyFill="1" applyBorder="1"/>
    <xf numFmtId="0" fontId="22" fillId="0" borderId="48" xfId="0" applyFont="1" applyFill="1" applyBorder="1"/>
    <xf numFmtId="0" fontId="0" fillId="0" borderId="47" xfId="0" applyFill="1" applyBorder="1"/>
    <xf numFmtId="0" fontId="24" fillId="0" borderId="46" xfId="0" applyFont="1" applyFill="1" applyBorder="1"/>
    <xf numFmtId="0" fontId="0" fillId="0" borderId="0" xfId="0" applyFill="1" applyBorder="1"/>
    <xf numFmtId="0" fontId="0" fillId="0" borderId="45" xfId="0" applyFill="1" applyBorder="1"/>
    <xf numFmtId="0" fontId="28" fillId="0" borderId="46" xfId="0" applyFont="1" applyFill="1" applyBorder="1"/>
    <xf numFmtId="0" fontId="0" fillId="0" borderId="46" xfId="0" applyFill="1" applyBorder="1"/>
    <xf numFmtId="0" fontId="28" fillId="0" borderId="0" xfId="0" applyFont="1" applyFill="1" applyBorder="1"/>
    <xf numFmtId="0" fontId="0" fillId="0" borderId="0" xfId="0" applyFill="1" applyBorder="1" applyAlignment="1">
      <alignment horizontal="center"/>
    </xf>
    <xf numFmtId="0" fontId="24" fillId="0" borderId="0" xfId="0" applyFont="1" applyFill="1" applyBorder="1" applyAlignment="1">
      <alignment horizontal="center"/>
    </xf>
    <xf numFmtId="0" fontId="0" fillId="0" borderId="44" xfId="0" applyFill="1" applyBorder="1"/>
    <xf numFmtId="0" fontId="0" fillId="0" borderId="43" xfId="0" applyFill="1" applyBorder="1"/>
    <xf numFmtId="0" fontId="0" fillId="0" borderId="42" xfId="0" applyFill="1" applyBorder="1"/>
    <xf numFmtId="0" fontId="61" fillId="27" borderId="22" xfId="0" applyFont="1" applyFill="1" applyBorder="1" applyAlignment="1">
      <alignment vertical="center"/>
    </xf>
    <xf numFmtId="0" fontId="2" fillId="27" borderId="22" xfId="0" applyFont="1" applyFill="1" applyBorder="1" applyAlignment="1">
      <alignment vertical="center"/>
    </xf>
    <xf numFmtId="0" fontId="50" fillId="27" borderId="22" xfId="0" applyFont="1" applyFill="1" applyBorder="1" applyAlignment="1">
      <alignment horizontal="left" vertical="center" indent="1"/>
    </xf>
    <xf numFmtId="0" fontId="50" fillId="27" borderId="22" xfId="0" applyFont="1" applyFill="1" applyBorder="1" applyAlignment="1">
      <alignment horizontal="left" indent="1"/>
    </xf>
    <xf numFmtId="1" fontId="0" fillId="26" borderId="32" xfId="0" applyNumberFormat="1" applyFont="1" applyFill="1" applyBorder="1" applyAlignment="1" applyProtection="1">
      <alignment horizontal="center" vertical="center"/>
      <protection locked="0"/>
    </xf>
    <xf numFmtId="11" fontId="3" fillId="26" borderId="32" xfId="28" applyNumberFormat="1" applyFill="1" applyBorder="1" applyAlignment="1" applyProtection="1">
      <alignment horizontal="center" vertical="center"/>
      <protection locked="0"/>
    </xf>
    <xf numFmtId="4" fontId="3" fillId="29" borderId="13" xfId="28" quotePrefix="1" applyNumberFormat="1" applyFill="1" applyBorder="1" applyAlignment="1">
      <alignment horizontal="center" vertical="center"/>
    </xf>
    <xf numFmtId="4" fontId="3" fillId="29" borderId="13" xfId="28" applyNumberFormat="1" applyFill="1" applyBorder="1" applyAlignment="1">
      <alignment horizontal="center" vertical="center"/>
    </xf>
    <xf numFmtId="3" fontId="0" fillId="26" borderId="13" xfId="0" applyNumberFormat="1" applyFont="1" applyFill="1" applyBorder="1" applyAlignment="1" applyProtection="1">
      <alignment horizontal="center" vertical="center"/>
      <protection locked="0"/>
    </xf>
    <xf numFmtId="1" fontId="3" fillId="26" borderId="13" xfId="28" applyNumberFormat="1" applyFill="1" applyBorder="1" applyAlignment="1" applyProtection="1">
      <alignment horizontal="center" vertical="center"/>
      <protection locked="0"/>
    </xf>
    <xf numFmtId="4" fontId="0" fillId="29" borderId="13" xfId="0" quotePrefix="1" applyNumberFormat="1" applyFont="1" applyFill="1" applyBorder="1" applyAlignment="1">
      <alignment horizontal="center" vertical="center"/>
    </xf>
    <xf numFmtId="3" fontId="3" fillId="26" borderId="13" xfId="28" applyNumberFormat="1" applyFill="1" applyBorder="1" applyAlignment="1" applyProtection="1">
      <alignment horizontal="center" vertical="center"/>
      <protection locked="0"/>
    </xf>
    <xf numFmtId="37" fontId="0" fillId="25" borderId="0" xfId="0" applyNumberFormat="1" applyFill="1" applyBorder="1" applyAlignment="1">
      <alignment vertical="center"/>
    </xf>
    <xf numFmtId="4" fontId="0" fillId="25" borderId="0" xfId="0" applyNumberFormat="1" applyFill="1" applyBorder="1" applyAlignment="1">
      <alignment vertical="center"/>
    </xf>
    <xf numFmtId="3" fontId="0" fillId="26" borderId="32" xfId="0" applyNumberFormat="1" applyFont="1" applyFill="1" applyBorder="1" applyAlignment="1" applyProtection="1">
      <alignment horizontal="center" vertical="center"/>
      <protection locked="0"/>
    </xf>
    <xf numFmtId="3" fontId="3" fillId="26" borderId="32" xfId="28" applyNumberFormat="1" applyFill="1" applyBorder="1" applyAlignment="1" applyProtection="1">
      <alignment horizontal="center" vertical="center"/>
      <protection locked="0"/>
    </xf>
    <xf numFmtId="4" fontId="3" fillId="25" borderId="0" xfId="28" applyNumberFormat="1" applyFill="1" applyBorder="1" applyAlignment="1">
      <alignment vertical="center"/>
    </xf>
    <xf numFmtId="4" fontId="0" fillId="25" borderId="0" xfId="0" applyNumberFormat="1" applyFont="1" applyFill="1" applyBorder="1" applyAlignment="1">
      <alignment horizontal="left" vertical="center"/>
    </xf>
    <xf numFmtId="4" fontId="3" fillId="25" borderId="0" xfId="28" applyNumberFormat="1" applyFill="1" applyBorder="1" applyAlignment="1">
      <alignment horizontal="left" vertical="center"/>
    </xf>
    <xf numFmtId="0" fontId="50" fillId="27" borderId="22" xfId="0" applyFont="1" applyFill="1" applyBorder="1" applyAlignment="1">
      <alignment vertical="center"/>
    </xf>
    <xf numFmtId="0" fontId="50" fillId="27" borderId="0" xfId="0" applyFont="1" applyFill="1" applyBorder="1" applyAlignment="1">
      <alignment vertical="center"/>
    </xf>
    <xf numFmtId="0" fontId="50" fillId="27" borderId="40" xfId="0" applyFont="1" applyFill="1" applyBorder="1" applyAlignment="1">
      <alignment vertical="center"/>
    </xf>
    <xf numFmtId="0" fontId="1" fillId="27" borderId="22" xfId="0" applyFont="1" applyFill="1" applyBorder="1" applyAlignment="1">
      <alignment vertical="center"/>
    </xf>
    <xf numFmtId="171" fontId="3" fillId="29" borderId="13" xfId="28" applyNumberFormat="1" applyFill="1" applyBorder="1" applyAlignment="1">
      <alignment horizontal="center" vertical="center"/>
    </xf>
    <xf numFmtId="172" fontId="3" fillId="29" borderId="13" xfId="28" applyNumberFormat="1" applyFill="1" applyBorder="1" applyAlignment="1">
      <alignment horizontal="center" vertical="center"/>
    </xf>
    <xf numFmtId="173" fontId="3" fillId="29" borderId="13" xfId="28" applyNumberFormat="1" applyFill="1" applyBorder="1" applyAlignment="1">
      <alignment horizontal="center" vertical="center"/>
    </xf>
    <xf numFmtId="0" fontId="46" fillId="27" borderId="0" xfId="0" applyFont="1" applyFill="1" applyBorder="1" applyAlignment="1">
      <alignment horizontal="left"/>
    </xf>
    <xf numFmtId="0" fontId="46" fillId="27" borderId="0" xfId="0" applyFont="1" applyFill="1" applyBorder="1" applyAlignment="1">
      <alignment horizontal="justify"/>
    </xf>
    <xf numFmtId="0" fontId="49" fillId="28" borderId="0" xfId="0" applyFont="1" applyFill="1" applyAlignment="1">
      <alignment horizontal="center" vertical="center" textRotation="90"/>
    </xf>
    <xf numFmtId="0" fontId="21" fillId="27" borderId="22" xfId="0" applyFont="1" applyFill="1" applyBorder="1" applyAlignment="1">
      <alignment horizontal="center" vertical="center"/>
    </xf>
    <xf numFmtId="0" fontId="21" fillId="27" borderId="0" xfId="0" applyFont="1" applyFill="1" applyBorder="1" applyAlignment="1">
      <alignment horizontal="center" vertical="center"/>
    </xf>
    <xf numFmtId="0" fontId="21" fillId="27" borderId="31" xfId="0" applyFont="1" applyFill="1" applyBorder="1" applyAlignment="1">
      <alignment horizontal="center" vertical="center"/>
    </xf>
    <xf numFmtId="0" fontId="60" fillId="27" borderId="36" xfId="0" applyFont="1" applyFill="1" applyBorder="1" applyAlignment="1">
      <alignment horizontal="center" vertical="center"/>
    </xf>
    <xf numFmtId="0" fontId="60" fillId="27" borderId="37" xfId="0" applyFont="1" applyFill="1" applyBorder="1" applyAlignment="1">
      <alignment horizontal="center" vertical="center"/>
    </xf>
    <xf numFmtId="0" fontId="60" fillId="27" borderId="38" xfId="0" applyFont="1" applyFill="1" applyBorder="1" applyAlignment="1">
      <alignment horizontal="center" vertical="center"/>
    </xf>
    <xf numFmtId="0" fontId="48" fillId="25" borderId="33" xfId="0" applyFont="1" applyFill="1" applyBorder="1" applyAlignment="1">
      <alignment horizontal="center" vertical="center"/>
    </xf>
    <xf numFmtId="0" fontId="48" fillId="25" borderId="34" xfId="0" applyFont="1" applyFill="1" applyBorder="1" applyAlignment="1">
      <alignment horizontal="center" vertical="center"/>
    </xf>
    <xf numFmtId="0" fontId="48" fillId="25" borderId="35" xfId="0" applyFont="1" applyFill="1" applyBorder="1" applyAlignment="1">
      <alignment horizontal="center" vertical="center"/>
    </xf>
    <xf numFmtId="0" fontId="0" fillId="25" borderId="22" xfId="0" applyFill="1" applyBorder="1" applyAlignment="1">
      <alignment horizontal="center" vertical="center"/>
    </xf>
    <xf numFmtId="0" fontId="0" fillId="25" borderId="0" xfId="0" applyFill="1" applyBorder="1" applyAlignment="1">
      <alignment horizontal="center" vertical="center"/>
    </xf>
    <xf numFmtId="0" fontId="0" fillId="25" borderId="22" xfId="0" applyFont="1" applyFill="1" applyBorder="1" applyAlignment="1">
      <alignment horizontal="center" vertical="center"/>
    </xf>
    <xf numFmtId="0" fontId="0" fillId="25" borderId="0" xfId="0" applyFont="1" applyFill="1" applyBorder="1" applyAlignment="1">
      <alignment horizontal="center" vertical="center"/>
    </xf>
    <xf numFmtId="0" fontId="47" fillId="24" borderId="0" xfId="0" applyFont="1" applyFill="1" applyAlignment="1">
      <alignment horizontal="center" vertical="center" textRotation="90"/>
    </xf>
    <xf numFmtId="0" fontId="48" fillId="25" borderId="19" xfId="0" applyFont="1" applyFill="1" applyBorder="1" applyAlignment="1">
      <alignment horizontal="center" vertical="center"/>
    </xf>
    <xf numFmtId="0" fontId="48" fillId="25" borderId="20" xfId="0" applyFont="1" applyFill="1" applyBorder="1" applyAlignment="1">
      <alignment horizontal="center" vertical="center"/>
    </xf>
    <xf numFmtId="0" fontId="48" fillId="25" borderId="21" xfId="0" applyFont="1" applyFill="1" applyBorder="1" applyAlignment="1">
      <alignment horizontal="center" vertical="center"/>
    </xf>
    <xf numFmtId="0" fontId="62" fillId="27" borderId="0" xfId="35" applyFont="1" applyFill="1" applyBorder="1"/>
    <xf numFmtId="0" fontId="62" fillId="27" borderId="40" xfId="35" applyFont="1" applyFill="1" applyBorder="1"/>
    <xf numFmtId="0" fontId="62" fillId="27" borderId="0" xfId="35" applyFont="1" applyFill="1" applyBorder="1" applyAlignment="1">
      <alignment vertical="center"/>
    </xf>
    <xf numFmtId="0" fontId="62" fillId="27" borderId="40" xfId="35" applyFont="1" applyFill="1" applyBorder="1" applyAlignment="1">
      <alignment vertical="center"/>
    </xf>
    <xf numFmtId="170" fontId="50" fillId="27" borderId="22" xfId="0" applyNumberFormat="1" applyFont="1" applyFill="1" applyBorder="1" applyAlignment="1">
      <alignment horizontal="left" vertical="center" wrapText="1" indent="1"/>
    </xf>
    <xf numFmtId="170" fontId="50" fillId="27" borderId="0" xfId="0" applyNumberFormat="1" applyFont="1" applyFill="1" applyBorder="1" applyAlignment="1">
      <alignment horizontal="left" vertical="center" wrapText="1" indent="1"/>
    </xf>
    <xf numFmtId="170" fontId="50" fillId="27" borderId="40" xfId="0" applyNumberFormat="1" applyFont="1" applyFill="1" applyBorder="1" applyAlignment="1">
      <alignment horizontal="left" vertical="center" wrapText="1" indent="1"/>
    </xf>
    <xf numFmtId="0" fontId="21" fillId="27" borderId="33" xfId="0" applyFont="1" applyFill="1" applyBorder="1" applyAlignment="1">
      <alignment horizontal="left" vertical="center" wrapText="1"/>
    </xf>
    <xf numFmtId="0" fontId="21" fillId="27" borderId="34" xfId="0" applyFont="1" applyFill="1" applyBorder="1" applyAlignment="1">
      <alignment horizontal="left" vertical="center" wrapText="1"/>
    </xf>
    <xf numFmtId="0" fontId="21" fillId="27" borderId="35" xfId="0" applyFont="1" applyFill="1" applyBorder="1" applyAlignment="1">
      <alignment horizontal="left" vertical="center" wrapText="1"/>
    </xf>
    <xf numFmtId="0" fontId="21" fillId="27" borderId="22" xfId="0" applyFont="1" applyFill="1" applyBorder="1" applyAlignment="1">
      <alignment horizontal="center"/>
    </xf>
    <xf numFmtId="0" fontId="21" fillId="27" borderId="0" xfId="0" applyFont="1" applyFill="1" applyBorder="1" applyAlignment="1">
      <alignment horizontal="center"/>
    </xf>
    <xf numFmtId="0" fontId="21" fillId="27" borderId="31" xfId="0" applyFont="1" applyFill="1" applyBorder="1" applyAlignment="1">
      <alignment horizontal="center"/>
    </xf>
    <xf numFmtId="0" fontId="50" fillId="27" borderId="22" xfId="0" applyFont="1" applyFill="1" applyBorder="1" applyAlignment="1">
      <alignment horizontal="left" vertical="center" wrapText="1" indent="1"/>
    </xf>
    <xf numFmtId="0" fontId="50" fillId="27" borderId="0" xfId="0" applyFont="1" applyFill="1" applyBorder="1" applyAlignment="1">
      <alignment horizontal="left" vertical="center" wrapText="1" indent="1"/>
    </xf>
    <xf numFmtId="0" fontId="50" fillId="27" borderId="40" xfId="0" applyFont="1" applyFill="1" applyBorder="1" applyAlignment="1">
      <alignment horizontal="left" vertical="center" wrapText="1" indent="1"/>
    </xf>
    <xf numFmtId="0" fontId="21" fillId="27" borderId="19" xfId="0" applyFont="1" applyFill="1" applyBorder="1" applyAlignment="1">
      <alignment horizontal="left" vertical="center" wrapText="1"/>
    </xf>
    <xf numFmtId="0" fontId="21" fillId="27" borderId="34" xfId="0" applyFont="1" applyFill="1" applyBorder="1" applyAlignment="1">
      <alignment horizontal="left" vertical="center"/>
    </xf>
    <xf numFmtId="0" fontId="21" fillId="27" borderId="35" xfId="0" applyFont="1" applyFill="1" applyBorder="1" applyAlignment="1">
      <alignment horizontal="left" vertical="center"/>
    </xf>
    <xf numFmtId="0" fontId="50" fillId="27" borderId="22" xfId="0" applyFont="1" applyFill="1" applyBorder="1" applyAlignment="1">
      <alignment horizontal="left" vertical="top" wrapText="1" indent="1"/>
    </xf>
    <xf numFmtId="0" fontId="50" fillId="27" borderId="0" xfId="0" applyFont="1" applyFill="1" applyBorder="1" applyAlignment="1">
      <alignment horizontal="left" vertical="top" wrapText="1" indent="1"/>
    </xf>
    <xf numFmtId="0" fontId="50" fillId="27" borderId="40" xfId="0" applyFont="1" applyFill="1" applyBorder="1" applyAlignment="1">
      <alignment horizontal="left" vertical="top" wrapText="1" indent="1"/>
    </xf>
    <xf numFmtId="0" fontId="50" fillId="27" borderId="0" xfId="0" applyFont="1" applyFill="1" applyAlignment="1">
      <alignment horizontal="left" vertical="center"/>
    </xf>
    <xf numFmtId="0" fontId="28" fillId="27" borderId="0" xfId="0" applyFont="1" applyFill="1" applyBorder="1" applyAlignment="1">
      <alignment horizontal="center" vertical="center"/>
    </xf>
    <xf numFmtId="0" fontId="50" fillId="27" borderId="22" xfId="0" applyFont="1" applyFill="1" applyBorder="1" applyAlignment="1">
      <alignment horizontal="left" wrapText="1" indent="1"/>
    </xf>
    <xf numFmtId="0" fontId="50" fillId="27" borderId="0" xfId="0" applyFont="1" applyFill="1" applyBorder="1" applyAlignment="1">
      <alignment horizontal="left" wrapText="1" indent="1"/>
    </xf>
    <xf numFmtId="0" fontId="50" fillId="27" borderId="40" xfId="0" applyFont="1" applyFill="1" applyBorder="1" applyAlignment="1">
      <alignment horizontal="left" wrapText="1" indent="1"/>
    </xf>
    <xf numFmtId="0" fontId="0" fillId="27" borderId="0" xfId="0" applyFill="1" applyBorder="1" applyAlignment="1">
      <alignment horizontal="left" vertical="center" indent="1"/>
    </xf>
    <xf numFmtId="0" fontId="50" fillId="27" borderId="22" xfId="0" applyNumberFormat="1" applyFont="1" applyFill="1" applyBorder="1" applyAlignment="1">
      <alignment horizontal="left" vertical="center" wrapText="1" indent="1"/>
    </xf>
    <xf numFmtId="0" fontId="50" fillId="27" borderId="0" xfId="0" applyNumberFormat="1" applyFont="1" applyFill="1" applyBorder="1" applyAlignment="1">
      <alignment horizontal="left" vertical="center" wrapText="1" indent="1"/>
    </xf>
    <xf numFmtId="0" fontId="50" fillId="27" borderId="40" xfId="0" applyNumberFormat="1" applyFont="1" applyFill="1" applyBorder="1" applyAlignment="1">
      <alignment horizontal="left" vertical="center" wrapText="1" indent="1"/>
    </xf>
    <xf numFmtId="0" fontId="48" fillId="25" borderId="33" xfId="0" applyFont="1" applyFill="1" applyBorder="1" applyAlignment="1">
      <alignment horizontal="center"/>
    </xf>
    <xf numFmtId="0" fontId="48" fillId="25" borderId="34" xfId="0" applyFont="1" applyFill="1" applyBorder="1" applyAlignment="1">
      <alignment horizontal="center"/>
    </xf>
    <xf numFmtId="0" fontId="48" fillId="25" borderId="35" xfId="0" applyFont="1" applyFill="1" applyBorder="1" applyAlignment="1">
      <alignment horizontal="center"/>
    </xf>
  </cellXfs>
  <cellStyles count="45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Explanatory Text" xfId="29" builtinId="53" customBuiltin="1"/>
    <cellStyle name="Good" xfId="30" builtinId="26" customBuiltin="1"/>
    <cellStyle name="Heading 1" xfId="31" builtinId="16" customBuiltin="1"/>
    <cellStyle name="Heading 2" xfId="32" builtinId="17" customBuiltin="1"/>
    <cellStyle name="Heading 3" xfId="33" builtinId="18" customBuiltin="1"/>
    <cellStyle name="Heading 4" xfId="34" builtinId="19" customBuiltin="1"/>
    <cellStyle name="Hyperlink" xfId="35" builtinId="8"/>
    <cellStyle name="Input" xfId="36" builtinId="20" customBuiltin="1"/>
    <cellStyle name="Linked Cell" xfId="37" builtinId="24" customBuiltin="1"/>
    <cellStyle name="Neutral" xfId="38" builtinId="28" customBuiltin="1"/>
    <cellStyle name="Normal" xfId="0" builtinId="0"/>
    <cellStyle name="Normal 2" xfId="44" xr:uid="{00000000-0005-0000-0000-000027000000}"/>
    <cellStyle name="Note" xfId="39" builtinId="10" customBuiltin="1"/>
    <cellStyle name="Output" xfId="40" builtinId="21" customBuiltin="1"/>
    <cellStyle name="Title" xfId="41" builtinId="15" customBuiltin="1"/>
    <cellStyle name="Total" xfId="42" builtinId="25" customBuiltin="1"/>
    <cellStyle name="Warning Text" xfId="43" builtinId="11" customBuiltin="1"/>
  </cellStyles>
  <dxfs count="0"/>
  <tableStyles count="0" defaultTableStyle="TableStyleMedium2" defaultPivotStyle="PivotStyleLight16"/>
  <colors>
    <mruColors>
      <color rgb="FFFFCC99"/>
      <color rgb="FFFFFF99"/>
      <color rgb="FF3366FF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Shear Diagram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6499358341878027"/>
          <c:y val="0.13512233789568251"/>
          <c:w val="0.6599504338574913"/>
          <c:h val="0.6443661971830986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'2. One  Conc Load'!$C$85:$C$185</c:f>
              <c:numCache>
                <c:formatCode>0.00</c:formatCode>
                <c:ptCount val="101"/>
                <c:pt idx="0">
                  <c:v>0</c:v>
                </c:pt>
                <c:pt idx="1">
                  <c:v>0.12</c:v>
                </c:pt>
                <c:pt idx="2">
                  <c:v>0.24</c:v>
                </c:pt>
                <c:pt idx="3">
                  <c:v>0.36</c:v>
                </c:pt>
                <c:pt idx="4">
                  <c:v>0.48</c:v>
                </c:pt>
                <c:pt idx="5">
                  <c:v>0.6</c:v>
                </c:pt>
                <c:pt idx="6">
                  <c:v>0.72</c:v>
                </c:pt>
                <c:pt idx="7">
                  <c:v>0.84</c:v>
                </c:pt>
                <c:pt idx="8">
                  <c:v>0.96</c:v>
                </c:pt>
                <c:pt idx="9">
                  <c:v>1.08</c:v>
                </c:pt>
                <c:pt idx="10">
                  <c:v>1.2</c:v>
                </c:pt>
                <c:pt idx="11">
                  <c:v>1.32</c:v>
                </c:pt>
                <c:pt idx="12">
                  <c:v>1.44</c:v>
                </c:pt>
                <c:pt idx="13">
                  <c:v>1.56</c:v>
                </c:pt>
                <c:pt idx="14">
                  <c:v>1.68</c:v>
                </c:pt>
                <c:pt idx="15">
                  <c:v>1.8</c:v>
                </c:pt>
                <c:pt idx="16">
                  <c:v>1.92</c:v>
                </c:pt>
                <c:pt idx="17">
                  <c:v>2.04</c:v>
                </c:pt>
                <c:pt idx="18">
                  <c:v>2.16</c:v>
                </c:pt>
                <c:pt idx="19">
                  <c:v>2.2799999999999998</c:v>
                </c:pt>
                <c:pt idx="20">
                  <c:v>2.4</c:v>
                </c:pt>
                <c:pt idx="21">
                  <c:v>2.52</c:v>
                </c:pt>
                <c:pt idx="22">
                  <c:v>2.64</c:v>
                </c:pt>
                <c:pt idx="23">
                  <c:v>2.76</c:v>
                </c:pt>
                <c:pt idx="24">
                  <c:v>2.88</c:v>
                </c:pt>
                <c:pt idx="25">
                  <c:v>3</c:v>
                </c:pt>
                <c:pt idx="26">
                  <c:v>3.12</c:v>
                </c:pt>
                <c:pt idx="27">
                  <c:v>3.24</c:v>
                </c:pt>
                <c:pt idx="28">
                  <c:v>3.36</c:v>
                </c:pt>
                <c:pt idx="29">
                  <c:v>3.48</c:v>
                </c:pt>
                <c:pt idx="30">
                  <c:v>3.6</c:v>
                </c:pt>
                <c:pt idx="31">
                  <c:v>3.72</c:v>
                </c:pt>
                <c:pt idx="32">
                  <c:v>3.84</c:v>
                </c:pt>
                <c:pt idx="33">
                  <c:v>3.96</c:v>
                </c:pt>
                <c:pt idx="34">
                  <c:v>4.08</c:v>
                </c:pt>
                <c:pt idx="35">
                  <c:v>4.2</c:v>
                </c:pt>
                <c:pt idx="36">
                  <c:v>4.32</c:v>
                </c:pt>
                <c:pt idx="37">
                  <c:v>4.4400000000000004</c:v>
                </c:pt>
                <c:pt idx="38">
                  <c:v>4.5599999999999996</c:v>
                </c:pt>
                <c:pt idx="39">
                  <c:v>4.68</c:v>
                </c:pt>
                <c:pt idx="40">
                  <c:v>4.8</c:v>
                </c:pt>
                <c:pt idx="41">
                  <c:v>4.92</c:v>
                </c:pt>
                <c:pt idx="42">
                  <c:v>5.04</c:v>
                </c:pt>
                <c:pt idx="43">
                  <c:v>5.16</c:v>
                </c:pt>
                <c:pt idx="44">
                  <c:v>5.28</c:v>
                </c:pt>
                <c:pt idx="45">
                  <c:v>5.4</c:v>
                </c:pt>
                <c:pt idx="46">
                  <c:v>5.52</c:v>
                </c:pt>
                <c:pt idx="47">
                  <c:v>5.64</c:v>
                </c:pt>
                <c:pt idx="48">
                  <c:v>5.76</c:v>
                </c:pt>
                <c:pt idx="49">
                  <c:v>5.88</c:v>
                </c:pt>
                <c:pt idx="50">
                  <c:v>6</c:v>
                </c:pt>
                <c:pt idx="51">
                  <c:v>6.12</c:v>
                </c:pt>
                <c:pt idx="52">
                  <c:v>6.24</c:v>
                </c:pt>
                <c:pt idx="53">
                  <c:v>6.36</c:v>
                </c:pt>
                <c:pt idx="54">
                  <c:v>6.48</c:v>
                </c:pt>
                <c:pt idx="55">
                  <c:v>6.6</c:v>
                </c:pt>
                <c:pt idx="56">
                  <c:v>6.72</c:v>
                </c:pt>
                <c:pt idx="57">
                  <c:v>6.84</c:v>
                </c:pt>
                <c:pt idx="58">
                  <c:v>6.96</c:v>
                </c:pt>
                <c:pt idx="59">
                  <c:v>7.08</c:v>
                </c:pt>
                <c:pt idx="60">
                  <c:v>7.2</c:v>
                </c:pt>
                <c:pt idx="61">
                  <c:v>7.32</c:v>
                </c:pt>
                <c:pt idx="62">
                  <c:v>7.44</c:v>
                </c:pt>
                <c:pt idx="63">
                  <c:v>7.56</c:v>
                </c:pt>
                <c:pt idx="64">
                  <c:v>7.68</c:v>
                </c:pt>
                <c:pt idx="65">
                  <c:v>7.8</c:v>
                </c:pt>
                <c:pt idx="66">
                  <c:v>7.92</c:v>
                </c:pt>
                <c:pt idx="67">
                  <c:v>8.0399999999999991</c:v>
                </c:pt>
                <c:pt idx="68">
                  <c:v>8.16</c:v>
                </c:pt>
                <c:pt idx="69">
                  <c:v>8.2799999999999994</c:v>
                </c:pt>
                <c:pt idx="70">
                  <c:v>8.4</c:v>
                </c:pt>
                <c:pt idx="71">
                  <c:v>8.52</c:v>
                </c:pt>
                <c:pt idx="72">
                  <c:v>8.64</c:v>
                </c:pt>
                <c:pt idx="73">
                  <c:v>8.76</c:v>
                </c:pt>
                <c:pt idx="74">
                  <c:v>8.8800000000000008</c:v>
                </c:pt>
                <c:pt idx="75">
                  <c:v>9</c:v>
                </c:pt>
                <c:pt idx="76">
                  <c:v>9.1199999999999992</c:v>
                </c:pt>
                <c:pt idx="77">
                  <c:v>9.24</c:v>
                </c:pt>
                <c:pt idx="78">
                  <c:v>9.36</c:v>
                </c:pt>
                <c:pt idx="79">
                  <c:v>9.48</c:v>
                </c:pt>
                <c:pt idx="80">
                  <c:v>9.6</c:v>
                </c:pt>
                <c:pt idx="81">
                  <c:v>9.7200000000000006</c:v>
                </c:pt>
                <c:pt idx="82">
                  <c:v>9.84</c:v>
                </c:pt>
                <c:pt idx="83">
                  <c:v>9.9600000000000009</c:v>
                </c:pt>
                <c:pt idx="84">
                  <c:v>10.08</c:v>
                </c:pt>
                <c:pt idx="85">
                  <c:v>10.199999999999999</c:v>
                </c:pt>
                <c:pt idx="86">
                  <c:v>10.32</c:v>
                </c:pt>
                <c:pt idx="87">
                  <c:v>10.44</c:v>
                </c:pt>
                <c:pt idx="88">
                  <c:v>10.56</c:v>
                </c:pt>
                <c:pt idx="89">
                  <c:v>10.68</c:v>
                </c:pt>
                <c:pt idx="90">
                  <c:v>10.8</c:v>
                </c:pt>
                <c:pt idx="91">
                  <c:v>10.92</c:v>
                </c:pt>
                <c:pt idx="92">
                  <c:v>11.04</c:v>
                </c:pt>
                <c:pt idx="93">
                  <c:v>11.16</c:v>
                </c:pt>
                <c:pt idx="94">
                  <c:v>11.28</c:v>
                </c:pt>
                <c:pt idx="95">
                  <c:v>11.4</c:v>
                </c:pt>
                <c:pt idx="96">
                  <c:v>11.52</c:v>
                </c:pt>
                <c:pt idx="97">
                  <c:v>11.64</c:v>
                </c:pt>
                <c:pt idx="98">
                  <c:v>11.76</c:v>
                </c:pt>
                <c:pt idx="99">
                  <c:v>11.88</c:v>
                </c:pt>
                <c:pt idx="100">
                  <c:v>12</c:v>
                </c:pt>
              </c:numCache>
            </c:numRef>
          </c:xVal>
          <c:yVal>
            <c:numRef>
              <c:f>'2. One  Conc Load'!$D$85:$D$185</c:f>
              <c:numCache>
                <c:formatCode>0.00</c:formatCode>
                <c:ptCount val="101"/>
                <c:pt idx="0">
                  <c:v>666.66666666666663</c:v>
                </c:pt>
                <c:pt idx="1">
                  <c:v>666.66666666666663</c:v>
                </c:pt>
                <c:pt idx="2">
                  <c:v>666.66666666666663</c:v>
                </c:pt>
                <c:pt idx="3">
                  <c:v>666.66666666666663</c:v>
                </c:pt>
                <c:pt idx="4">
                  <c:v>666.66666666666663</c:v>
                </c:pt>
                <c:pt idx="5">
                  <c:v>666.66666666666663</c:v>
                </c:pt>
                <c:pt idx="6">
                  <c:v>666.66666666666663</c:v>
                </c:pt>
                <c:pt idx="7">
                  <c:v>666.66666666666663</c:v>
                </c:pt>
                <c:pt idx="8">
                  <c:v>666.66666666666663</c:v>
                </c:pt>
                <c:pt idx="9">
                  <c:v>666.66666666666663</c:v>
                </c:pt>
                <c:pt idx="10">
                  <c:v>666.66666666666663</c:v>
                </c:pt>
                <c:pt idx="11">
                  <c:v>666.66666666666663</c:v>
                </c:pt>
                <c:pt idx="12">
                  <c:v>666.66666666666663</c:v>
                </c:pt>
                <c:pt idx="13">
                  <c:v>666.66666666666663</c:v>
                </c:pt>
                <c:pt idx="14">
                  <c:v>666.66666666666663</c:v>
                </c:pt>
                <c:pt idx="15">
                  <c:v>666.66666666666663</c:v>
                </c:pt>
                <c:pt idx="16">
                  <c:v>666.66666666666663</c:v>
                </c:pt>
                <c:pt idx="17">
                  <c:v>-133.33333333333337</c:v>
                </c:pt>
                <c:pt idx="18">
                  <c:v>-133.33333333333337</c:v>
                </c:pt>
                <c:pt idx="19">
                  <c:v>-133.33333333333337</c:v>
                </c:pt>
                <c:pt idx="20">
                  <c:v>-133.33333333333337</c:v>
                </c:pt>
                <c:pt idx="21">
                  <c:v>-133.33333333333337</c:v>
                </c:pt>
                <c:pt idx="22">
                  <c:v>-133.33333333333337</c:v>
                </c:pt>
                <c:pt idx="23">
                  <c:v>-133.33333333333337</c:v>
                </c:pt>
                <c:pt idx="24">
                  <c:v>-133.33333333333337</c:v>
                </c:pt>
                <c:pt idx="25">
                  <c:v>-133.33333333333337</c:v>
                </c:pt>
                <c:pt idx="26">
                  <c:v>-133.33333333333337</c:v>
                </c:pt>
                <c:pt idx="27">
                  <c:v>-133.33333333333337</c:v>
                </c:pt>
                <c:pt idx="28">
                  <c:v>-133.33333333333337</c:v>
                </c:pt>
                <c:pt idx="29">
                  <c:v>-133.33333333333337</c:v>
                </c:pt>
                <c:pt idx="30">
                  <c:v>-133.33333333333337</c:v>
                </c:pt>
                <c:pt idx="31">
                  <c:v>-133.33333333333337</c:v>
                </c:pt>
                <c:pt idx="32">
                  <c:v>-133.33333333333337</c:v>
                </c:pt>
                <c:pt idx="33">
                  <c:v>-133.33333333333337</c:v>
                </c:pt>
                <c:pt idx="34">
                  <c:v>-133.33333333333337</c:v>
                </c:pt>
                <c:pt idx="35">
                  <c:v>-133.33333333333337</c:v>
                </c:pt>
                <c:pt idx="36">
                  <c:v>-133.33333333333337</c:v>
                </c:pt>
                <c:pt idx="37">
                  <c:v>-133.33333333333337</c:v>
                </c:pt>
                <c:pt idx="38">
                  <c:v>-133.33333333333337</c:v>
                </c:pt>
                <c:pt idx="39">
                  <c:v>-133.33333333333337</c:v>
                </c:pt>
                <c:pt idx="40">
                  <c:v>-133.33333333333337</c:v>
                </c:pt>
                <c:pt idx="41">
                  <c:v>-133.33333333333337</c:v>
                </c:pt>
                <c:pt idx="42">
                  <c:v>-133.33333333333337</c:v>
                </c:pt>
                <c:pt idx="43">
                  <c:v>-133.33333333333337</c:v>
                </c:pt>
                <c:pt idx="44">
                  <c:v>-133.33333333333337</c:v>
                </c:pt>
                <c:pt idx="45">
                  <c:v>-133.33333333333337</c:v>
                </c:pt>
                <c:pt idx="46">
                  <c:v>-133.33333333333337</c:v>
                </c:pt>
                <c:pt idx="47">
                  <c:v>-133.33333333333337</c:v>
                </c:pt>
                <c:pt idx="48">
                  <c:v>-133.33333333333337</c:v>
                </c:pt>
                <c:pt idx="49">
                  <c:v>-133.33333333333337</c:v>
                </c:pt>
                <c:pt idx="50">
                  <c:v>-133.33333333333337</c:v>
                </c:pt>
                <c:pt idx="51">
                  <c:v>-133.33333333333337</c:v>
                </c:pt>
                <c:pt idx="52">
                  <c:v>-133.33333333333337</c:v>
                </c:pt>
                <c:pt idx="53">
                  <c:v>-133.33333333333337</c:v>
                </c:pt>
                <c:pt idx="54">
                  <c:v>-133.33333333333337</c:v>
                </c:pt>
                <c:pt idx="55">
                  <c:v>-133.33333333333337</c:v>
                </c:pt>
                <c:pt idx="56">
                  <c:v>-133.33333333333337</c:v>
                </c:pt>
                <c:pt idx="57">
                  <c:v>-133.33333333333337</c:v>
                </c:pt>
                <c:pt idx="58">
                  <c:v>-133.33333333333337</c:v>
                </c:pt>
                <c:pt idx="59">
                  <c:v>-133.33333333333337</c:v>
                </c:pt>
                <c:pt idx="60">
                  <c:v>-133.33333333333337</c:v>
                </c:pt>
                <c:pt idx="61">
                  <c:v>-133.33333333333337</c:v>
                </c:pt>
                <c:pt idx="62">
                  <c:v>-133.33333333333337</c:v>
                </c:pt>
                <c:pt idx="63">
                  <c:v>-133.33333333333337</c:v>
                </c:pt>
                <c:pt idx="64">
                  <c:v>-133.33333333333337</c:v>
                </c:pt>
                <c:pt idx="65">
                  <c:v>-133.33333333333337</c:v>
                </c:pt>
                <c:pt idx="66">
                  <c:v>-133.33333333333337</c:v>
                </c:pt>
                <c:pt idx="67">
                  <c:v>-133.33333333333337</c:v>
                </c:pt>
                <c:pt idx="68">
                  <c:v>-133.33333333333337</c:v>
                </c:pt>
                <c:pt idx="69">
                  <c:v>-133.33333333333337</c:v>
                </c:pt>
                <c:pt idx="70">
                  <c:v>-133.33333333333337</c:v>
                </c:pt>
                <c:pt idx="71">
                  <c:v>-133.33333333333337</c:v>
                </c:pt>
                <c:pt idx="72">
                  <c:v>-133.33333333333337</c:v>
                </c:pt>
                <c:pt idx="73">
                  <c:v>-133.33333333333337</c:v>
                </c:pt>
                <c:pt idx="74">
                  <c:v>-133.33333333333337</c:v>
                </c:pt>
                <c:pt idx="75">
                  <c:v>-133.33333333333337</c:v>
                </c:pt>
                <c:pt idx="76">
                  <c:v>-133.33333333333337</c:v>
                </c:pt>
                <c:pt idx="77">
                  <c:v>-133.33333333333337</c:v>
                </c:pt>
                <c:pt idx="78">
                  <c:v>-133.33333333333337</c:v>
                </c:pt>
                <c:pt idx="79">
                  <c:v>-133.33333333333337</c:v>
                </c:pt>
                <c:pt idx="80">
                  <c:v>-133.33333333333337</c:v>
                </c:pt>
                <c:pt idx="81">
                  <c:v>-133.33333333333337</c:v>
                </c:pt>
                <c:pt idx="82">
                  <c:v>-133.33333333333337</c:v>
                </c:pt>
                <c:pt idx="83">
                  <c:v>-133.33333333333337</c:v>
                </c:pt>
                <c:pt idx="84">
                  <c:v>-133.33333333333337</c:v>
                </c:pt>
                <c:pt idx="85">
                  <c:v>-133.33333333333337</c:v>
                </c:pt>
                <c:pt idx="86">
                  <c:v>-133.33333333333337</c:v>
                </c:pt>
                <c:pt idx="87">
                  <c:v>-133.33333333333337</c:v>
                </c:pt>
                <c:pt idx="88">
                  <c:v>-133.33333333333337</c:v>
                </c:pt>
                <c:pt idx="89">
                  <c:v>-133.33333333333337</c:v>
                </c:pt>
                <c:pt idx="90">
                  <c:v>-133.33333333333337</c:v>
                </c:pt>
                <c:pt idx="91">
                  <c:v>-133.33333333333337</c:v>
                </c:pt>
                <c:pt idx="92">
                  <c:v>-133.33333333333337</c:v>
                </c:pt>
                <c:pt idx="93">
                  <c:v>-133.33333333333337</c:v>
                </c:pt>
                <c:pt idx="94">
                  <c:v>-133.33333333333337</c:v>
                </c:pt>
                <c:pt idx="95">
                  <c:v>-133.33333333333337</c:v>
                </c:pt>
                <c:pt idx="96">
                  <c:v>-133.33333333333337</c:v>
                </c:pt>
                <c:pt idx="97">
                  <c:v>-133.33333333333337</c:v>
                </c:pt>
                <c:pt idx="98">
                  <c:v>-133.33333333333337</c:v>
                </c:pt>
                <c:pt idx="99">
                  <c:v>-133.33333333333337</c:v>
                </c:pt>
                <c:pt idx="100">
                  <c:v>-133.33333333333337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5FF-4486-BFFB-47E6A12D8C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605184"/>
        <c:axId val="41905152"/>
      </c:scatterChart>
      <c:valAx>
        <c:axId val="40605184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4839332761129978"/>
              <c:y val="0.89300075745565355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1905152"/>
        <c:crosses val="autoZero"/>
        <c:crossBetween val="midCat"/>
      </c:valAx>
      <c:valAx>
        <c:axId val="4190515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
(kN)</a:t>
                </a:r>
              </a:p>
            </c:rich>
          </c:tx>
          <c:layout>
            <c:manualLayout>
              <c:xMode val="edge"/>
              <c:yMode val="edge"/>
              <c:x val="3.8904852533243772E-2"/>
              <c:y val="0.3060462576406138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0605184"/>
        <c:crosses val="autoZero"/>
        <c:crossBetween val="midCat"/>
      </c:valAx>
      <c:spPr>
        <a:solidFill>
          <a:srgbClr val="FFCC99"/>
        </a:solidFill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Deflection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8082389016467363"/>
          <c:y val="0.12574526366022493"/>
          <c:w val="0.64050632911392358"/>
          <c:h val="0.6245353159851301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'2. One  Conc Load'!$C$85:$C$185</c:f>
              <c:numCache>
                <c:formatCode>0.00</c:formatCode>
                <c:ptCount val="101"/>
                <c:pt idx="0">
                  <c:v>0</c:v>
                </c:pt>
                <c:pt idx="1">
                  <c:v>0.12</c:v>
                </c:pt>
                <c:pt idx="2">
                  <c:v>0.24</c:v>
                </c:pt>
                <c:pt idx="3">
                  <c:v>0.36</c:v>
                </c:pt>
                <c:pt idx="4">
                  <c:v>0.48</c:v>
                </c:pt>
                <c:pt idx="5">
                  <c:v>0.6</c:v>
                </c:pt>
                <c:pt idx="6">
                  <c:v>0.72</c:v>
                </c:pt>
                <c:pt idx="7">
                  <c:v>0.84</c:v>
                </c:pt>
                <c:pt idx="8">
                  <c:v>0.96</c:v>
                </c:pt>
                <c:pt idx="9">
                  <c:v>1.08</c:v>
                </c:pt>
                <c:pt idx="10">
                  <c:v>1.2</c:v>
                </c:pt>
                <c:pt idx="11">
                  <c:v>1.32</c:v>
                </c:pt>
                <c:pt idx="12">
                  <c:v>1.44</c:v>
                </c:pt>
                <c:pt idx="13">
                  <c:v>1.56</c:v>
                </c:pt>
                <c:pt idx="14">
                  <c:v>1.68</c:v>
                </c:pt>
                <c:pt idx="15">
                  <c:v>1.8</c:v>
                </c:pt>
                <c:pt idx="16">
                  <c:v>1.92</c:v>
                </c:pt>
                <c:pt idx="17">
                  <c:v>2.04</c:v>
                </c:pt>
                <c:pt idx="18">
                  <c:v>2.16</c:v>
                </c:pt>
                <c:pt idx="19">
                  <c:v>2.2799999999999998</c:v>
                </c:pt>
                <c:pt idx="20">
                  <c:v>2.4</c:v>
                </c:pt>
                <c:pt idx="21">
                  <c:v>2.52</c:v>
                </c:pt>
                <c:pt idx="22">
                  <c:v>2.64</c:v>
                </c:pt>
                <c:pt idx="23">
                  <c:v>2.76</c:v>
                </c:pt>
                <c:pt idx="24">
                  <c:v>2.88</c:v>
                </c:pt>
                <c:pt idx="25">
                  <c:v>3</c:v>
                </c:pt>
                <c:pt idx="26">
                  <c:v>3.12</c:v>
                </c:pt>
                <c:pt idx="27">
                  <c:v>3.24</c:v>
                </c:pt>
                <c:pt idx="28">
                  <c:v>3.36</c:v>
                </c:pt>
                <c:pt idx="29">
                  <c:v>3.48</c:v>
                </c:pt>
                <c:pt idx="30">
                  <c:v>3.6</c:v>
                </c:pt>
                <c:pt idx="31">
                  <c:v>3.72</c:v>
                </c:pt>
                <c:pt idx="32">
                  <c:v>3.84</c:v>
                </c:pt>
                <c:pt idx="33">
                  <c:v>3.96</c:v>
                </c:pt>
                <c:pt idx="34">
                  <c:v>4.08</c:v>
                </c:pt>
                <c:pt idx="35">
                  <c:v>4.2</c:v>
                </c:pt>
                <c:pt idx="36">
                  <c:v>4.32</c:v>
                </c:pt>
                <c:pt idx="37">
                  <c:v>4.4400000000000004</c:v>
                </c:pt>
                <c:pt idx="38">
                  <c:v>4.5599999999999996</c:v>
                </c:pt>
                <c:pt idx="39">
                  <c:v>4.68</c:v>
                </c:pt>
                <c:pt idx="40">
                  <c:v>4.8</c:v>
                </c:pt>
                <c:pt idx="41">
                  <c:v>4.92</c:v>
                </c:pt>
                <c:pt idx="42">
                  <c:v>5.04</c:v>
                </c:pt>
                <c:pt idx="43">
                  <c:v>5.16</c:v>
                </c:pt>
                <c:pt idx="44">
                  <c:v>5.28</c:v>
                </c:pt>
                <c:pt idx="45">
                  <c:v>5.4</c:v>
                </c:pt>
                <c:pt idx="46">
                  <c:v>5.52</c:v>
                </c:pt>
                <c:pt idx="47">
                  <c:v>5.64</c:v>
                </c:pt>
                <c:pt idx="48">
                  <c:v>5.76</c:v>
                </c:pt>
                <c:pt idx="49">
                  <c:v>5.88</c:v>
                </c:pt>
                <c:pt idx="50">
                  <c:v>6</c:v>
                </c:pt>
                <c:pt idx="51">
                  <c:v>6.12</c:v>
                </c:pt>
                <c:pt idx="52">
                  <c:v>6.24</c:v>
                </c:pt>
                <c:pt idx="53">
                  <c:v>6.36</c:v>
                </c:pt>
                <c:pt idx="54">
                  <c:v>6.48</c:v>
                </c:pt>
                <c:pt idx="55">
                  <c:v>6.6</c:v>
                </c:pt>
                <c:pt idx="56">
                  <c:v>6.72</c:v>
                </c:pt>
                <c:pt idx="57">
                  <c:v>6.84</c:v>
                </c:pt>
                <c:pt idx="58">
                  <c:v>6.96</c:v>
                </c:pt>
                <c:pt idx="59">
                  <c:v>7.08</c:v>
                </c:pt>
                <c:pt idx="60">
                  <c:v>7.2</c:v>
                </c:pt>
                <c:pt idx="61">
                  <c:v>7.32</c:v>
                </c:pt>
                <c:pt idx="62">
                  <c:v>7.44</c:v>
                </c:pt>
                <c:pt idx="63">
                  <c:v>7.56</c:v>
                </c:pt>
                <c:pt idx="64">
                  <c:v>7.68</c:v>
                </c:pt>
                <c:pt idx="65">
                  <c:v>7.8</c:v>
                </c:pt>
                <c:pt idx="66">
                  <c:v>7.92</c:v>
                </c:pt>
                <c:pt idx="67">
                  <c:v>8.0399999999999991</c:v>
                </c:pt>
                <c:pt idx="68">
                  <c:v>8.16</c:v>
                </c:pt>
                <c:pt idx="69">
                  <c:v>8.2799999999999994</c:v>
                </c:pt>
                <c:pt idx="70">
                  <c:v>8.4</c:v>
                </c:pt>
                <c:pt idx="71">
                  <c:v>8.52</c:v>
                </c:pt>
                <c:pt idx="72">
                  <c:v>8.64</c:v>
                </c:pt>
                <c:pt idx="73">
                  <c:v>8.76</c:v>
                </c:pt>
                <c:pt idx="74">
                  <c:v>8.8800000000000008</c:v>
                </c:pt>
                <c:pt idx="75">
                  <c:v>9</c:v>
                </c:pt>
                <c:pt idx="76">
                  <c:v>9.1199999999999992</c:v>
                </c:pt>
                <c:pt idx="77">
                  <c:v>9.24</c:v>
                </c:pt>
                <c:pt idx="78">
                  <c:v>9.36</c:v>
                </c:pt>
                <c:pt idx="79">
                  <c:v>9.48</c:v>
                </c:pt>
                <c:pt idx="80">
                  <c:v>9.6</c:v>
                </c:pt>
                <c:pt idx="81">
                  <c:v>9.7200000000000006</c:v>
                </c:pt>
                <c:pt idx="82">
                  <c:v>9.84</c:v>
                </c:pt>
                <c:pt idx="83">
                  <c:v>9.9600000000000009</c:v>
                </c:pt>
                <c:pt idx="84">
                  <c:v>10.08</c:v>
                </c:pt>
                <c:pt idx="85">
                  <c:v>10.199999999999999</c:v>
                </c:pt>
                <c:pt idx="86">
                  <c:v>10.32</c:v>
                </c:pt>
                <c:pt idx="87">
                  <c:v>10.44</c:v>
                </c:pt>
                <c:pt idx="88">
                  <c:v>10.56</c:v>
                </c:pt>
                <c:pt idx="89">
                  <c:v>10.68</c:v>
                </c:pt>
                <c:pt idx="90">
                  <c:v>10.8</c:v>
                </c:pt>
                <c:pt idx="91">
                  <c:v>10.92</c:v>
                </c:pt>
                <c:pt idx="92">
                  <c:v>11.04</c:v>
                </c:pt>
                <c:pt idx="93">
                  <c:v>11.16</c:v>
                </c:pt>
                <c:pt idx="94">
                  <c:v>11.28</c:v>
                </c:pt>
                <c:pt idx="95">
                  <c:v>11.4</c:v>
                </c:pt>
                <c:pt idx="96">
                  <c:v>11.52</c:v>
                </c:pt>
                <c:pt idx="97">
                  <c:v>11.64</c:v>
                </c:pt>
                <c:pt idx="98">
                  <c:v>11.76</c:v>
                </c:pt>
                <c:pt idx="99">
                  <c:v>11.88</c:v>
                </c:pt>
                <c:pt idx="100">
                  <c:v>12</c:v>
                </c:pt>
              </c:numCache>
            </c:numRef>
          </c:xVal>
          <c:yVal>
            <c:numRef>
              <c:f>'2. One  Conc Load'!$F$85:$F$185</c:f>
              <c:numCache>
                <c:formatCode>0.00</c:formatCode>
                <c:ptCount val="101"/>
                <c:pt idx="0">
                  <c:v>0</c:v>
                </c:pt>
                <c:pt idx="1">
                  <c:v>-0.48872888888888893</c:v>
                </c:pt>
                <c:pt idx="2">
                  <c:v>-0.97649777777777791</c:v>
                </c:pt>
                <c:pt idx="3">
                  <c:v>-1.4623466666666667</c:v>
                </c:pt>
                <c:pt idx="4">
                  <c:v>-1.9453155555555557</c:v>
                </c:pt>
                <c:pt idx="5">
                  <c:v>-2.4244444444444446</c:v>
                </c:pt>
                <c:pt idx="6">
                  <c:v>-2.8987733333333336</c:v>
                </c:pt>
                <c:pt idx="7">
                  <c:v>-3.3673422222222227</c:v>
                </c:pt>
                <c:pt idx="8">
                  <c:v>-3.8291911111111112</c:v>
                </c:pt>
                <c:pt idx="9">
                  <c:v>-4.2833600000000001</c:v>
                </c:pt>
                <c:pt idx="10">
                  <c:v>-4.7288888888888891</c:v>
                </c:pt>
                <c:pt idx="11">
                  <c:v>-5.1648177777777784</c:v>
                </c:pt>
                <c:pt idx="12">
                  <c:v>-5.5901866666666669</c:v>
                </c:pt>
                <c:pt idx="13">
                  <c:v>-6.0040355555555562</c:v>
                </c:pt>
                <c:pt idx="14">
                  <c:v>-6.4054044444444447</c:v>
                </c:pt>
                <c:pt idx="15">
                  <c:v>-6.7933333333333339</c:v>
                </c:pt>
                <c:pt idx="16">
                  <c:v>-7.1668622222222229</c:v>
                </c:pt>
                <c:pt idx="17">
                  <c:v>-7.5250382222222232</c:v>
                </c:pt>
                <c:pt idx="18">
                  <c:v>-7.8673351111111112</c:v>
                </c:pt>
                <c:pt idx="19">
                  <c:v>-8.1938879999999994</c:v>
                </c:pt>
                <c:pt idx="20">
                  <c:v>-8.5048888888888907</c:v>
                </c:pt>
                <c:pt idx="21">
                  <c:v>-8.8005297777777791</c:v>
                </c:pt>
                <c:pt idx="22">
                  <c:v>-9.0810026666666666</c:v>
                </c:pt>
                <c:pt idx="23">
                  <c:v>-9.3464995555555568</c:v>
                </c:pt>
                <c:pt idx="24">
                  <c:v>-9.5972124444444464</c:v>
                </c:pt>
                <c:pt idx="25">
                  <c:v>-9.8333333333333339</c:v>
                </c:pt>
                <c:pt idx="26">
                  <c:v>-10.055054222222223</c:v>
                </c:pt>
                <c:pt idx="27">
                  <c:v>-10.262567111111112</c:v>
                </c:pt>
                <c:pt idx="28">
                  <c:v>-10.456064000000001</c:v>
                </c:pt>
                <c:pt idx="29">
                  <c:v>-10.635736888888889</c:v>
                </c:pt>
                <c:pt idx="30">
                  <c:v>-10.801777777777779</c:v>
                </c:pt>
                <c:pt idx="31">
                  <c:v>-10.954378666666669</c:v>
                </c:pt>
                <c:pt idx="32">
                  <c:v>-11.093731555555557</c:v>
                </c:pt>
                <c:pt idx="33">
                  <c:v>-11.220028444444445</c:v>
                </c:pt>
                <c:pt idx="34">
                  <c:v>-11.333461333333336</c:v>
                </c:pt>
                <c:pt idx="35">
                  <c:v>-11.434222222222227</c:v>
                </c:pt>
                <c:pt idx="36">
                  <c:v>-11.522503111111112</c:v>
                </c:pt>
                <c:pt idx="37">
                  <c:v>-11.598496000000003</c:v>
                </c:pt>
                <c:pt idx="38">
                  <c:v>-11.662392888888892</c:v>
                </c:pt>
                <c:pt idx="39">
                  <c:v>-11.714385777777778</c:v>
                </c:pt>
                <c:pt idx="40">
                  <c:v>-11.754666666666667</c:v>
                </c:pt>
                <c:pt idx="41">
                  <c:v>-11.783427555555557</c:v>
                </c:pt>
                <c:pt idx="42">
                  <c:v>-11.800860444444446</c:v>
                </c:pt>
                <c:pt idx="43">
                  <c:v>-11.807157333333334</c:v>
                </c:pt>
                <c:pt idx="44">
                  <c:v>-11.802510222222224</c:v>
                </c:pt>
                <c:pt idx="45">
                  <c:v>-11.787111111111114</c:v>
                </c:pt>
                <c:pt idx="46">
                  <c:v>-11.761152000000006</c:v>
                </c:pt>
                <c:pt idx="47">
                  <c:v>-11.72482488888889</c:v>
                </c:pt>
                <c:pt idx="48">
                  <c:v>-11.678321777777782</c:v>
                </c:pt>
                <c:pt idx="49">
                  <c:v>-11.62183466666667</c:v>
                </c:pt>
                <c:pt idx="50">
                  <c:v>-11.555555555555557</c:v>
                </c:pt>
                <c:pt idx="51">
                  <c:v>-11.479676444444451</c:v>
                </c:pt>
                <c:pt idx="52">
                  <c:v>-11.394389333333338</c:v>
                </c:pt>
                <c:pt idx="53">
                  <c:v>-11.299886222222222</c:v>
                </c:pt>
                <c:pt idx="54">
                  <c:v>-11.196359111111112</c:v>
                </c:pt>
                <c:pt idx="55">
                  <c:v>-11.084000000000003</c:v>
                </c:pt>
                <c:pt idx="56">
                  <c:v>-10.963000888888894</c:v>
                </c:pt>
                <c:pt idx="57">
                  <c:v>-10.833553777777782</c:v>
                </c:pt>
                <c:pt idx="58">
                  <c:v>-10.695850666666672</c:v>
                </c:pt>
                <c:pt idx="59">
                  <c:v>-10.55008355555556</c:v>
                </c:pt>
                <c:pt idx="60">
                  <c:v>-10.396444444444446</c:v>
                </c:pt>
                <c:pt idx="61">
                  <c:v>-10.235125333333329</c:v>
                </c:pt>
                <c:pt idx="62">
                  <c:v>-10.066318222222222</c:v>
                </c:pt>
                <c:pt idx="63">
                  <c:v>-9.8902151111111181</c:v>
                </c:pt>
                <c:pt idx="64">
                  <c:v>-9.7070080000000054</c:v>
                </c:pt>
                <c:pt idx="65">
                  <c:v>-9.5168888888889001</c:v>
                </c:pt>
                <c:pt idx="66">
                  <c:v>-9.3200497777777862</c:v>
                </c:pt>
                <c:pt idx="67">
                  <c:v>-9.1166826666666765</c:v>
                </c:pt>
                <c:pt idx="68">
                  <c:v>-8.9069795555555658</c:v>
                </c:pt>
                <c:pt idx="69">
                  <c:v>-8.6911324444444489</c:v>
                </c:pt>
                <c:pt idx="70">
                  <c:v>-8.469333333333342</c:v>
                </c:pt>
                <c:pt idx="71">
                  <c:v>-8.2417742222222365</c:v>
                </c:pt>
                <c:pt idx="72">
                  <c:v>-8.0086471111111095</c:v>
                </c:pt>
                <c:pt idx="73">
                  <c:v>-7.7701439999999948</c:v>
                </c:pt>
                <c:pt idx="74">
                  <c:v>-7.5264568888889016</c:v>
                </c:pt>
                <c:pt idx="75">
                  <c:v>-7.2777777777777857</c:v>
                </c:pt>
                <c:pt idx="76">
                  <c:v>-7.0242986666666667</c:v>
                </c:pt>
                <c:pt idx="77">
                  <c:v>-6.7662115555555502</c:v>
                </c:pt>
                <c:pt idx="78">
                  <c:v>-6.5037084444444488</c:v>
                </c:pt>
                <c:pt idx="79">
                  <c:v>-6.2369813333333539</c:v>
                </c:pt>
                <c:pt idx="80">
                  <c:v>-5.9662222222222141</c:v>
                </c:pt>
                <c:pt idx="81">
                  <c:v>-5.6916231111111344</c:v>
                </c:pt>
                <c:pt idx="82">
                  <c:v>-5.4133760000000137</c:v>
                </c:pt>
                <c:pt idx="83">
                  <c:v>-5.1316728888889074</c:v>
                </c:pt>
                <c:pt idx="84">
                  <c:v>-4.8467057777777711</c:v>
                </c:pt>
                <c:pt idx="85">
                  <c:v>-4.5586666666666886</c:v>
                </c:pt>
                <c:pt idx="86">
                  <c:v>-4.2677475555555446</c:v>
                </c:pt>
                <c:pt idx="87">
                  <c:v>-3.9741404444444441</c:v>
                </c:pt>
                <c:pt idx="88">
                  <c:v>-3.6780373333333358</c:v>
                </c:pt>
                <c:pt idx="89">
                  <c:v>-3.3796302222222323</c:v>
                </c:pt>
                <c:pt idx="90">
                  <c:v>-3.079111111111132</c:v>
                </c:pt>
                <c:pt idx="91">
                  <c:v>-2.7766720000000191</c:v>
                </c:pt>
                <c:pt idx="92">
                  <c:v>-2.4725048888889063</c:v>
                </c:pt>
                <c:pt idx="93">
                  <c:v>-2.1668017777777777</c:v>
                </c:pt>
                <c:pt idx="94">
                  <c:v>-1.8597546666666744</c:v>
                </c:pt>
                <c:pt idx="95">
                  <c:v>-1.5515555555555807</c:v>
                </c:pt>
                <c:pt idx="96">
                  <c:v>-1.2423964444444806</c:v>
                </c:pt>
                <c:pt idx="97">
                  <c:v>-0.93246933333333004</c:v>
                </c:pt>
                <c:pt idx="98">
                  <c:v>-0.62196622222224107</c:v>
                </c:pt>
                <c:pt idx="99">
                  <c:v>-0.31107911111108422</c:v>
                </c:pt>
                <c:pt idx="1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1A7-4A34-B678-A1D809F29C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960896"/>
        <c:axId val="151941504"/>
      </c:scatterChart>
      <c:valAx>
        <c:axId val="142960896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49033198898918218"/>
              <c:y val="0.8752189991120998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51941504"/>
        <c:crosses val="autoZero"/>
        <c:crossBetween val="midCat"/>
      </c:valAx>
      <c:valAx>
        <c:axId val="151941504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
(mm)</a:t>
                </a:r>
              </a:p>
            </c:rich>
          </c:tx>
          <c:layout>
            <c:manualLayout>
              <c:xMode val="edge"/>
              <c:yMode val="edge"/>
              <c:x val="2.3942897381729812E-2"/>
              <c:y val="0.3159851301115241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2960896"/>
        <c:crosses val="autoZero"/>
        <c:crossBetween val="midCat"/>
      </c:valAx>
      <c:spPr>
        <a:solidFill>
          <a:srgbClr val="FFCC99"/>
        </a:solidFill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Moment Diagram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3197716867670034"/>
          <c:y val="0.15736634088054247"/>
          <c:w val="0.60152358810327289"/>
          <c:h val="0.60700389105058583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'2. One  Conc Load'!$C$85:$C$185</c:f>
              <c:numCache>
                <c:formatCode>0.00</c:formatCode>
                <c:ptCount val="101"/>
                <c:pt idx="0">
                  <c:v>0</c:v>
                </c:pt>
                <c:pt idx="1">
                  <c:v>0.12</c:v>
                </c:pt>
                <c:pt idx="2">
                  <c:v>0.24</c:v>
                </c:pt>
                <c:pt idx="3">
                  <c:v>0.36</c:v>
                </c:pt>
                <c:pt idx="4">
                  <c:v>0.48</c:v>
                </c:pt>
                <c:pt idx="5">
                  <c:v>0.6</c:v>
                </c:pt>
                <c:pt idx="6">
                  <c:v>0.72</c:v>
                </c:pt>
                <c:pt idx="7">
                  <c:v>0.84</c:v>
                </c:pt>
                <c:pt idx="8">
                  <c:v>0.96</c:v>
                </c:pt>
                <c:pt idx="9">
                  <c:v>1.08</c:v>
                </c:pt>
                <c:pt idx="10">
                  <c:v>1.2</c:v>
                </c:pt>
                <c:pt idx="11">
                  <c:v>1.32</c:v>
                </c:pt>
                <c:pt idx="12">
                  <c:v>1.44</c:v>
                </c:pt>
                <c:pt idx="13">
                  <c:v>1.56</c:v>
                </c:pt>
                <c:pt idx="14">
                  <c:v>1.68</c:v>
                </c:pt>
                <c:pt idx="15">
                  <c:v>1.8</c:v>
                </c:pt>
                <c:pt idx="16">
                  <c:v>1.92</c:v>
                </c:pt>
                <c:pt idx="17">
                  <c:v>2.04</c:v>
                </c:pt>
                <c:pt idx="18">
                  <c:v>2.16</c:v>
                </c:pt>
                <c:pt idx="19">
                  <c:v>2.2799999999999998</c:v>
                </c:pt>
                <c:pt idx="20">
                  <c:v>2.4</c:v>
                </c:pt>
                <c:pt idx="21">
                  <c:v>2.52</c:v>
                </c:pt>
                <c:pt idx="22">
                  <c:v>2.64</c:v>
                </c:pt>
                <c:pt idx="23">
                  <c:v>2.76</c:v>
                </c:pt>
                <c:pt idx="24">
                  <c:v>2.88</c:v>
                </c:pt>
                <c:pt idx="25">
                  <c:v>3</c:v>
                </c:pt>
                <c:pt idx="26">
                  <c:v>3.12</c:v>
                </c:pt>
                <c:pt idx="27">
                  <c:v>3.24</c:v>
                </c:pt>
                <c:pt idx="28">
                  <c:v>3.36</c:v>
                </c:pt>
                <c:pt idx="29">
                  <c:v>3.48</c:v>
                </c:pt>
                <c:pt idx="30">
                  <c:v>3.6</c:v>
                </c:pt>
                <c:pt idx="31">
                  <c:v>3.72</c:v>
                </c:pt>
                <c:pt idx="32">
                  <c:v>3.84</c:v>
                </c:pt>
                <c:pt idx="33">
                  <c:v>3.96</c:v>
                </c:pt>
                <c:pt idx="34">
                  <c:v>4.08</c:v>
                </c:pt>
                <c:pt idx="35">
                  <c:v>4.2</c:v>
                </c:pt>
                <c:pt idx="36">
                  <c:v>4.32</c:v>
                </c:pt>
                <c:pt idx="37">
                  <c:v>4.4400000000000004</c:v>
                </c:pt>
                <c:pt idx="38">
                  <c:v>4.5599999999999996</c:v>
                </c:pt>
                <c:pt idx="39">
                  <c:v>4.68</c:v>
                </c:pt>
                <c:pt idx="40">
                  <c:v>4.8</c:v>
                </c:pt>
                <c:pt idx="41">
                  <c:v>4.92</c:v>
                </c:pt>
                <c:pt idx="42">
                  <c:v>5.04</c:v>
                </c:pt>
                <c:pt idx="43">
                  <c:v>5.16</c:v>
                </c:pt>
                <c:pt idx="44">
                  <c:v>5.28</c:v>
                </c:pt>
                <c:pt idx="45">
                  <c:v>5.4</c:v>
                </c:pt>
                <c:pt idx="46">
                  <c:v>5.52</c:v>
                </c:pt>
                <c:pt idx="47">
                  <c:v>5.64</c:v>
                </c:pt>
                <c:pt idx="48">
                  <c:v>5.76</c:v>
                </c:pt>
                <c:pt idx="49">
                  <c:v>5.88</c:v>
                </c:pt>
                <c:pt idx="50">
                  <c:v>6</c:v>
                </c:pt>
                <c:pt idx="51">
                  <c:v>6.12</c:v>
                </c:pt>
                <c:pt idx="52">
                  <c:v>6.24</c:v>
                </c:pt>
                <c:pt idx="53">
                  <c:v>6.36</c:v>
                </c:pt>
                <c:pt idx="54">
                  <c:v>6.48</c:v>
                </c:pt>
                <c:pt idx="55">
                  <c:v>6.6</c:v>
                </c:pt>
                <c:pt idx="56">
                  <c:v>6.72</c:v>
                </c:pt>
                <c:pt idx="57">
                  <c:v>6.84</c:v>
                </c:pt>
                <c:pt idx="58">
                  <c:v>6.96</c:v>
                </c:pt>
                <c:pt idx="59">
                  <c:v>7.08</c:v>
                </c:pt>
                <c:pt idx="60">
                  <c:v>7.2</c:v>
                </c:pt>
                <c:pt idx="61">
                  <c:v>7.32</c:v>
                </c:pt>
                <c:pt idx="62">
                  <c:v>7.44</c:v>
                </c:pt>
                <c:pt idx="63">
                  <c:v>7.56</c:v>
                </c:pt>
                <c:pt idx="64">
                  <c:v>7.68</c:v>
                </c:pt>
                <c:pt idx="65">
                  <c:v>7.8</c:v>
                </c:pt>
                <c:pt idx="66">
                  <c:v>7.92</c:v>
                </c:pt>
                <c:pt idx="67">
                  <c:v>8.0399999999999991</c:v>
                </c:pt>
                <c:pt idx="68">
                  <c:v>8.16</c:v>
                </c:pt>
                <c:pt idx="69">
                  <c:v>8.2799999999999994</c:v>
                </c:pt>
                <c:pt idx="70">
                  <c:v>8.4</c:v>
                </c:pt>
                <c:pt idx="71">
                  <c:v>8.52</c:v>
                </c:pt>
                <c:pt idx="72">
                  <c:v>8.64</c:v>
                </c:pt>
                <c:pt idx="73">
                  <c:v>8.76</c:v>
                </c:pt>
                <c:pt idx="74">
                  <c:v>8.8800000000000008</c:v>
                </c:pt>
                <c:pt idx="75">
                  <c:v>9</c:v>
                </c:pt>
                <c:pt idx="76">
                  <c:v>9.1199999999999992</c:v>
                </c:pt>
                <c:pt idx="77">
                  <c:v>9.24</c:v>
                </c:pt>
                <c:pt idx="78">
                  <c:v>9.36</c:v>
                </c:pt>
                <c:pt idx="79">
                  <c:v>9.48</c:v>
                </c:pt>
                <c:pt idx="80">
                  <c:v>9.6</c:v>
                </c:pt>
                <c:pt idx="81">
                  <c:v>9.7200000000000006</c:v>
                </c:pt>
                <c:pt idx="82">
                  <c:v>9.84</c:v>
                </c:pt>
                <c:pt idx="83">
                  <c:v>9.9600000000000009</c:v>
                </c:pt>
                <c:pt idx="84">
                  <c:v>10.08</c:v>
                </c:pt>
                <c:pt idx="85">
                  <c:v>10.199999999999999</c:v>
                </c:pt>
                <c:pt idx="86">
                  <c:v>10.32</c:v>
                </c:pt>
                <c:pt idx="87">
                  <c:v>10.44</c:v>
                </c:pt>
                <c:pt idx="88">
                  <c:v>10.56</c:v>
                </c:pt>
                <c:pt idx="89">
                  <c:v>10.68</c:v>
                </c:pt>
                <c:pt idx="90">
                  <c:v>10.8</c:v>
                </c:pt>
                <c:pt idx="91">
                  <c:v>10.92</c:v>
                </c:pt>
                <c:pt idx="92">
                  <c:v>11.04</c:v>
                </c:pt>
                <c:pt idx="93">
                  <c:v>11.16</c:v>
                </c:pt>
                <c:pt idx="94">
                  <c:v>11.28</c:v>
                </c:pt>
                <c:pt idx="95">
                  <c:v>11.4</c:v>
                </c:pt>
                <c:pt idx="96">
                  <c:v>11.52</c:v>
                </c:pt>
                <c:pt idx="97">
                  <c:v>11.64</c:v>
                </c:pt>
                <c:pt idx="98">
                  <c:v>11.76</c:v>
                </c:pt>
                <c:pt idx="99">
                  <c:v>11.88</c:v>
                </c:pt>
                <c:pt idx="100">
                  <c:v>12</c:v>
                </c:pt>
              </c:numCache>
            </c:numRef>
          </c:xVal>
          <c:yVal>
            <c:numRef>
              <c:f>'2. One  Conc Load'!$E$85:$E$185</c:f>
              <c:numCache>
                <c:formatCode>0.00</c:formatCode>
                <c:ptCount val="101"/>
                <c:pt idx="0">
                  <c:v>0</c:v>
                </c:pt>
                <c:pt idx="1">
                  <c:v>79.999999999999986</c:v>
                </c:pt>
                <c:pt idx="2">
                  <c:v>159.99999999999997</c:v>
                </c:pt>
                <c:pt idx="3">
                  <c:v>239.99999999999997</c:v>
                </c:pt>
                <c:pt idx="4">
                  <c:v>319.99999999999994</c:v>
                </c:pt>
                <c:pt idx="5">
                  <c:v>399.99999999999994</c:v>
                </c:pt>
                <c:pt idx="6">
                  <c:v>479.99999999999994</c:v>
                </c:pt>
                <c:pt idx="7">
                  <c:v>560</c:v>
                </c:pt>
                <c:pt idx="8">
                  <c:v>639.99999999999989</c:v>
                </c:pt>
                <c:pt idx="9">
                  <c:v>720</c:v>
                </c:pt>
                <c:pt idx="10">
                  <c:v>799.99999999999989</c:v>
                </c:pt>
                <c:pt idx="11">
                  <c:v>880</c:v>
                </c:pt>
                <c:pt idx="12">
                  <c:v>959.99999999999989</c:v>
                </c:pt>
                <c:pt idx="13">
                  <c:v>1040</c:v>
                </c:pt>
                <c:pt idx="14">
                  <c:v>1120</c:v>
                </c:pt>
                <c:pt idx="15">
                  <c:v>1200</c:v>
                </c:pt>
                <c:pt idx="16">
                  <c:v>1279.9999999999998</c:v>
                </c:pt>
                <c:pt idx="17">
                  <c:v>1328</c:v>
                </c:pt>
                <c:pt idx="18">
                  <c:v>1312</c:v>
                </c:pt>
                <c:pt idx="19">
                  <c:v>1296</c:v>
                </c:pt>
                <c:pt idx="20">
                  <c:v>1279.9999999999998</c:v>
                </c:pt>
                <c:pt idx="21">
                  <c:v>1264</c:v>
                </c:pt>
                <c:pt idx="22">
                  <c:v>1248</c:v>
                </c:pt>
                <c:pt idx="23">
                  <c:v>1232</c:v>
                </c:pt>
                <c:pt idx="24">
                  <c:v>1216</c:v>
                </c:pt>
                <c:pt idx="25">
                  <c:v>1200</c:v>
                </c:pt>
                <c:pt idx="26">
                  <c:v>1184</c:v>
                </c:pt>
                <c:pt idx="27">
                  <c:v>1167.9999999999998</c:v>
                </c:pt>
                <c:pt idx="28">
                  <c:v>1152</c:v>
                </c:pt>
                <c:pt idx="29">
                  <c:v>1136</c:v>
                </c:pt>
                <c:pt idx="30">
                  <c:v>1120</c:v>
                </c:pt>
                <c:pt idx="31">
                  <c:v>1103.9999999999998</c:v>
                </c:pt>
                <c:pt idx="32">
                  <c:v>1087.9999999999995</c:v>
                </c:pt>
                <c:pt idx="33">
                  <c:v>1072</c:v>
                </c:pt>
                <c:pt idx="34">
                  <c:v>1056</c:v>
                </c:pt>
                <c:pt idx="35">
                  <c:v>1039.9999999999998</c:v>
                </c:pt>
                <c:pt idx="36">
                  <c:v>1023.9999999999998</c:v>
                </c:pt>
                <c:pt idx="37">
                  <c:v>1007.9999999999998</c:v>
                </c:pt>
                <c:pt idx="38">
                  <c:v>991.99999999999977</c:v>
                </c:pt>
                <c:pt idx="39">
                  <c:v>975.99999999999955</c:v>
                </c:pt>
                <c:pt idx="40">
                  <c:v>959.99999999999955</c:v>
                </c:pt>
                <c:pt idx="41">
                  <c:v>943.99999999999955</c:v>
                </c:pt>
                <c:pt idx="42">
                  <c:v>928</c:v>
                </c:pt>
                <c:pt idx="43">
                  <c:v>912</c:v>
                </c:pt>
                <c:pt idx="44">
                  <c:v>896</c:v>
                </c:pt>
                <c:pt idx="45">
                  <c:v>879.99999999999955</c:v>
                </c:pt>
                <c:pt idx="46">
                  <c:v>864</c:v>
                </c:pt>
                <c:pt idx="47">
                  <c:v>848</c:v>
                </c:pt>
                <c:pt idx="48">
                  <c:v>831.99999999999955</c:v>
                </c:pt>
                <c:pt idx="49">
                  <c:v>815.99999999999955</c:v>
                </c:pt>
                <c:pt idx="50">
                  <c:v>800</c:v>
                </c:pt>
                <c:pt idx="51">
                  <c:v>784</c:v>
                </c:pt>
                <c:pt idx="52">
                  <c:v>768</c:v>
                </c:pt>
                <c:pt idx="53">
                  <c:v>751.99999999999955</c:v>
                </c:pt>
                <c:pt idx="54">
                  <c:v>735.99999999999955</c:v>
                </c:pt>
                <c:pt idx="55">
                  <c:v>719.99999999999955</c:v>
                </c:pt>
                <c:pt idx="56">
                  <c:v>704</c:v>
                </c:pt>
                <c:pt idx="57">
                  <c:v>688</c:v>
                </c:pt>
                <c:pt idx="58">
                  <c:v>672</c:v>
                </c:pt>
                <c:pt idx="59">
                  <c:v>656</c:v>
                </c:pt>
                <c:pt idx="60">
                  <c:v>640</c:v>
                </c:pt>
                <c:pt idx="61">
                  <c:v>624</c:v>
                </c:pt>
                <c:pt idx="62">
                  <c:v>608</c:v>
                </c:pt>
                <c:pt idx="63">
                  <c:v>591.99999999999909</c:v>
                </c:pt>
                <c:pt idx="64">
                  <c:v>575.99999999999909</c:v>
                </c:pt>
                <c:pt idx="65">
                  <c:v>560</c:v>
                </c:pt>
                <c:pt idx="66">
                  <c:v>544</c:v>
                </c:pt>
                <c:pt idx="67">
                  <c:v>528</c:v>
                </c:pt>
                <c:pt idx="68">
                  <c:v>512</c:v>
                </c:pt>
                <c:pt idx="69">
                  <c:v>496</c:v>
                </c:pt>
                <c:pt idx="70">
                  <c:v>480</c:v>
                </c:pt>
                <c:pt idx="71">
                  <c:v>463.99999999999909</c:v>
                </c:pt>
                <c:pt idx="72">
                  <c:v>448</c:v>
                </c:pt>
                <c:pt idx="73">
                  <c:v>431.99999999999909</c:v>
                </c:pt>
                <c:pt idx="74">
                  <c:v>415.99999999999909</c:v>
                </c:pt>
                <c:pt idx="75">
                  <c:v>400</c:v>
                </c:pt>
                <c:pt idx="76">
                  <c:v>384</c:v>
                </c:pt>
                <c:pt idx="77">
                  <c:v>368</c:v>
                </c:pt>
                <c:pt idx="78">
                  <c:v>351.99999999999909</c:v>
                </c:pt>
                <c:pt idx="79">
                  <c:v>336</c:v>
                </c:pt>
                <c:pt idx="80">
                  <c:v>319.99999999999909</c:v>
                </c:pt>
                <c:pt idx="81">
                  <c:v>303.99999999999909</c:v>
                </c:pt>
                <c:pt idx="82">
                  <c:v>287.99999999999909</c:v>
                </c:pt>
                <c:pt idx="83">
                  <c:v>271.99999999999909</c:v>
                </c:pt>
                <c:pt idx="84">
                  <c:v>256</c:v>
                </c:pt>
                <c:pt idx="85">
                  <c:v>240</c:v>
                </c:pt>
                <c:pt idx="86">
                  <c:v>224</c:v>
                </c:pt>
                <c:pt idx="87">
                  <c:v>207.99999999999909</c:v>
                </c:pt>
                <c:pt idx="88">
                  <c:v>192</c:v>
                </c:pt>
                <c:pt idx="89">
                  <c:v>175.99999999999909</c:v>
                </c:pt>
                <c:pt idx="90">
                  <c:v>159.99999999999909</c:v>
                </c:pt>
                <c:pt idx="91">
                  <c:v>143.99999999999909</c:v>
                </c:pt>
                <c:pt idx="92">
                  <c:v>128</c:v>
                </c:pt>
                <c:pt idx="93">
                  <c:v>112</c:v>
                </c:pt>
                <c:pt idx="94">
                  <c:v>96</c:v>
                </c:pt>
                <c:pt idx="95">
                  <c:v>80</c:v>
                </c:pt>
                <c:pt idx="96">
                  <c:v>63.999999999999091</c:v>
                </c:pt>
                <c:pt idx="97">
                  <c:v>48</c:v>
                </c:pt>
                <c:pt idx="98">
                  <c:v>31.999999999999091</c:v>
                </c:pt>
                <c:pt idx="99">
                  <c:v>15.999999999999091</c:v>
                </c:pt>
                <c:pt idx="1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E15-4A54-B95D-77EE11484B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180032"/>
        <c:axId val="183726848"/>
      </c:scatterChart>
      <c:valAx>
        <c:axId val="177180032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2595019524998399"/>
              <c:y val="0.8592697897198645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83726848"/>
        <c:crosses val="autoZero"/>
        <c:crossBetween val="midCat"/>
      </c:valAx>
      <c:valAx>
        <c:axId val="183726848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M</a:t>
                </a:r>
              </a:p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(kN·m)</a:t>
                </a:r>
              </a:p>
            </c:rich>
          </c:tx>
          <c:layout>
            <c:manualLayout>
              <c:xMode val="edge"/>
              <c:yMode val="edge"/>
              <c:x val="3.9825619358555796E-2"/>
              <c:y val="0.3022049286640735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77180032"/>
        <c:crosses val="autoZero"/>
        <c:crossBetween val="midCat"/>
      </c:valAx>
      <c:spPr>
        <a:solidFill>
          <a:srgbClr val="FFCC99"/>
        </a:solidFill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Shear Diagram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7089182735768591"/>
          <c:y val="0.15289883157128814"/>
          <c:w val="0.6599504338574913"/>
          <c:h val="0.6443661971830986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'3. Two Conc Loads'!$C$92:$C$192</c:f>
              <c:numCache>
                <c:formatCode>0.00</c:formatCode>
                <c:ptCount val="101"/>
                <c:pt idx="0">
                  <c:v>0</c:v>
                </c:pt>
                <c:pt idx="1">
                  <c:v>0.12</c:v>
                </c:pt>
                <c:pt idx="2">
                  <c:v>0.24</c:v>
                </c:pt>
                <c:pt idx="3">
                  <c:v>0.36</c:v>
                </c:pt>
                <c:pt idx="4">
                  <c:v>0.48</c:v>
                </c:pt>
                <c:pt idx="5">
                  <c:v>0.6</c:v>
                </c:pt>
                <c:pt idx="6">
                  <c:v>0.72</c:v>
                </c:pt>
                <c:pt idx="7">
                  <c:v>0.84</c:v>
                </c:pt>
                <c:pt idx="8">
                  <c:v>0.96</c:v>
                </c:pt>
                <c:pt idx="9">
                  <c:v>1.08</c:v>
                </c:pt>
                <c:pt idx="10">
                  <c:v>1.2</c:v>
                </c:pt>
                <c:pt idx="11">
                  <c:v>1.32</c:v>
                </c:pt>
                <c:pt idx="12">
                  <c:v>1.44</c:v>
                </c:pt>
                <c:pt idx="13">
                  <c:v>1.56</c:v>
                </c:pt>
                <c:pt idx="14">
                  <c:v>1.68</c:v>
                </c:pt>
                <c:pt idx="15">
                  <c:v>1.8</c:v>
                </c:pt>
                <c:pt idx="16">
                  <c:v>1.92</c:v>
                </c:pt>
                <c:pt idx="17">
                  <c:v>2.04</c:v>
                </c:pt>
                <c:pt idx="18">
                  <c:v>2.16</c:v>
                </c:pt>
                <c:pt idx="19">
                  <c:v>2.2799999999999998</c:v>
                </c:pt>
                <c:pt idx="20">
                  <c:v>2.4</c:v>
                </c:pt>
                <c:pt idx="21">
                  <c:v>2.52</c:v>
                </c:pt>
                <c:pt idx="22">
                  <c:v>2.64</c:v>
                </c:pt>
                <c:pt idx="23">
                  <c:v>2.76</c:v>
                </c:pt>
                <c:pt idx="24">
                  <c:v>2.88</c:v>
                </c:pt>
                <c:pt idx="25">
                  <c:v>3</c:v>
                </c:pt>
                <c:pt idx="26">
                  <c:v>3.12</c:v>
                </c:pt>
                <c:pt idx="27">
                  <c:v>3.24</c:v>
                </c:pt>
                <c:pt idx="28">
                  <c:v>3.36</c:v>
                </c:pt>
                <c:pt idx="29">
                  <c:v>3.48</c:v>
                </c:pt>
                <c:pt idx="30">
                  <c:v>3.6</c:v>
                </c:pt>
                <c:pt idx="31">
                  <c:v>3.72</c:v>
                </c:pt>
                <c:pt idx="32">
                  <c:v>3.84</c:v>
                </c:pt>
                <c:pt idx="33">
                  <c:v>3.96</c:v>
                </c:pt>
                <c:pt idx="34">
                  <c:v>4.08</c:v>
                </c:pt>
                <c:pt idx="35">
                  <c:v>4.2</c:v>
                </c:pt>
                <c:pt idx="36">
                  <c:v>4.32</c:v>
                </c:pt>
                <c:pt idx="37">
                  <c:v>4.4400000000000004</c:v>
                </c:pt>
                <c:pt idx="38">
                  <c:v>4.5599999999999996</c:v>
                </c:pt>
                <c:pt idx="39">
                  <c:v>4.68</c:v>
                </c:pt>
                <c:pt idx="40">
                  <c:v>4.8</c:v>
                </c:pt>
                <c:pt idx="41">
                  <c:v>4.92</c:v>
                </c:pt>
                <c:pt idx="42">
                  <c:v>5.04</c:v>
                </c:pt>
                <c:pt idx="43">
                  <c:v>5.16</c:v>
                </c:pt>
                <c:pt idx="44">
                  <c:v>5.28</c:v>
                </c:pt>
                <c:pt idx="45">
                  <c:v>5.4</c:v>
                </c:pt>
                <c:pt idx="46">
                  <c:v>5.52</c:v>
                </c:pt>
                <c:pt idx="47">
                  <c:v>5.64</c:v>
                </c:pt>
                <c:pt idx="48">
                  <c:v>5.76</c:v>
                </c:pt>
                <c:pt idx="49">
                  <c:v>5.88</c:v>
                </c:pt>
                <c:pt idx="50">
                  <c:v>6</c:v>
                </c:pt>
                <c:pt idx="51">
                  <c:v>6.12</c:v>
                </c:pt>
                <c:pt idx="52">
                  <c:v>6.24</c:v>
                </c:pt>
                <c:pt idx="53">
                  <c:v>6.36</c:v>
                </c:pt>
                <c:pt idx="54">
                  <c:v>6.48</c:v>
                </c:pt>
                <c:pt idx="55">
                  <c:v>6.6</c:v>
                </c:pt>
                <c:pt idx="56">
                  <c:v>6.72</c:v>
                </c:pt>
                <c:pt idx="57">
                  <c:v>6.84</c:v>
                </c:pt>
                <c:pt idx="58">
                  <c:v>6.96</c:v>
                </c:pt>
                <c:pt idx="59">
                  <c:v>7.08</c:v>
                </c:pt>
                <c:pt idx="60">
                  <c:v>7.2</c:v>
                </c:pt>
                <c:pt idx="61">
                  <c:v>7.32</c:v>
                </c:pt>
                <c:pt idx="62">
                  <c:v>7.44</c:v>
                </c:pt>
                <c:pt idx="63">
                  <c:v>7.56</c:v>
                </c:pt>
                <c:pt idx="64">
                  <c:v>7.68</c:v>
                </c:pt>
                <c:pt idx="65">
                  <c:v>7.8</c:v>
                </c:pt>
                <c:pt idx="66">
                  <c:v>7.92</c:v>
                </c:pt>
                <c:pt idx="67">
                  <c:v>8.0399999999999991</c:v>
                </c:pt>
                <c:pt idx="68">
                  <c:v>8.16</c:v>
                </c:pt>
                <c:pt idx="69">
                  <c:v>8.2799999999999994</c:v>
                </c:pt>
                <c:pt idx="70">
                  <c:v>8.4</c:v>
                </c:pt>
                <c:pt idx="71">
                  <c:v>8.52</c:v>
                </c:pt>
                <c:pt idx="72">
                  <c:v>8.64</c:v>
                </c:pt>
                <c:pt idx="73">
                  <c:v>8.76</c:v>
                </c:pt>
                <c:pt idx="74">
                  <c:v>8.8800000000000008</c:v>
                </c:pt>
                <c:pt idx="75">
                  <c:v>9</c:v>
                </c:pt>
                <c:pt idx="76">
                  <c:v>9.1199999999999992</c:v>
                </c:pt>
                <c:pt idx="77">
                  <c:v>9.24</c:v>
                </c:pt>
                <c:pt idx="78">
                  <c:v>9.36</c:v>
                </c:pt>
                <c:pt idx="79">
                  <c:v>9.48</c:v>
                </c:pt>
                <c:pt idx="80">
                  <c:v>9.6</c:v>
                </c:pt>
                <c:pt idx="81">
                  <c:v>9.7200000000000006</c:v>
                </c:pt>
                <c:pt idx="82">
                  <c:v>9.84</c:v>
                </c:pt>
                <c:pt idx="83">
                  <c:v>9.9600000000000009</c:v>
                </c:pt>
                <c:pt idx="84">
                  <c:v>10.08</c:v>
                </c:pt>
                <c:pt idx="85">
                  <c:v>10.199999999999999</c:v>
                </c:pt>
                <c:pt idx="86">
                  <c:v>10.32</c:v>
                </c:pt>
                <c:pt idx="87">
                  <c:v>10.44</c:v>
                </c:pt>
                <c:pt idx="88">
                  <c:v>10.56</c:v>
                </c:pt>
                <c:pt idx="89">
                  <c:v>10.68</c:v>
                </c:pt>
                <c:pt idx="90">
                  <c:v>10.8</c:v>
                </c:pt>
                <c:pt idx="91">
                  <c:v>10.92</c:v>
                </c:pt>
                <c:pt idx="92">
                  <c:v>11.04</c:v>
                </c:pt>
                <c:pt idx="93">
                  <c:v>11.16</c:v>
                </c:pt>
                <c:pt idx="94">
                  <c:v>11.28</c:v>
                </c:pt>
                <c:pt idx="95">
                  <c:v>11.4</c:v>
                </c:pt>
                <c:pt idx="96">
                  <c:v>11.52</c:v>
                </c:pt>
                <c:pt idx="97">
                  <c:v>11.64</c:v>
                </c:pt>
                <c:pt idx="98">
                  <c:v>11.76</c:v>
                </c:pt>
                <c:pt idx="99">
                  <c:v>11.88</c:v>
                </c:pt>
                <c:pt idx="100">
                  <c:v>12</c:v>
                </c:pt>
              </c:numCache>
            </c:numRef>
          </c:xVal>
          <c:yVal>
            <c:numRef>
              <c:f>'3. Two Conc Loads'!$D$92:$D$192</c:f>
              <c:numCache>
                <c:formatCode>0.00</c:formatCode>
                <c:ptCount val="101"/>
                <c:pt idx="0">
                  <c:v>620.83333333333337</c:v>
                </c:pt>
                <c:pt idx="1">
                  <c:v>620.83333333333337</c:v>
                </c:pt>
                <c:pt idx="2">
                  <c:v>620.83333333333337</c:v>
                </c:pt>
                <c:pt idx="3">
                  <c:v>620.83333333333337</c:v>
                </c:pt>
                <c:pt idx="4">
                  <c:v>620.83333333333337</c:v>
                </c:pt>
                <c:pt idx="5">
                  <c:v>620.83333333333337</c:v>
                </c:pt>
                <c:pt idx="6">
                  <c:v>620.83333333333337</c:v>
                </c:pt>
                <c:pt idx="7">
                  <c:v>620.83333333333337</c:v>
                </c:pt>
                <c:pt idx="8">
                  <c:v>620.83333333333337</c:v>
                </c:pt>
                <c:pt idx="9">
                  <c:v>620.83333333333337</c:v>
                </c:pt>
                <c:pt idx="10">
                  <c:v>620.83333333333337</c:v>
                </c:pt>
                <c:pt idx="11">
                  <c:v>620.83333333333337</c:v>
                </c:pt>
                <c:pt idx="12">
                  <c:v>620.83333333333337</c:v>
                </c:pt>
                <c:pt idx="13">
                  <c:v>620.83333333333337</c:v>
                </c:pt>
                <c:pt idx="14">
                  <c:v>620.83333333333337</c:v>
                </c:pt>
                <c:pt idx="15">
                  <c:v>620.83333333333337</c:v>
                </c:pt>
                <c:pt idx="16">
                  <c:v>620.83333333333337</c:v>
                </c:pt>
                <c:pt idx="17">
                  <c:v>620.83333333333337</c:v>
                </c:pt>
                <c:pt idx="18">
                  <c:v>620.83333333333337</c:v>
                </c:pt>
                <c:pt idx="19">
                  <c:v>620.83333333333337</c:v>
                </c:pt>
                <c:pt idx="20">
                  <c:v>620.83333333333337</c:v>
                </c:pt>
                <c:pt idx="21">
                  <c:v>620.83333333333337</c:v>
                </c:pt>
                <c:pt idx="22">
                  <c:v>620.83333333333337</c:v>
                </c:pt>
                <c:pt idx="23">
                  <c:v>620.83333333333337</c:v>
                </c:pt>
                <c:pt idx="24">
                  <c:v>620.83333333333337</c:v>
                </c:pt>
                <c:pt idx="25">
                  <c:v>620.83333333333337</c:v>
                </c:pt>
                <c:pt idx="26">
                  <c:v>620.83333333333337</c:v>
                </c:pt>
                <c:pt idx="27">
                  <c:v>620.83333333333337</c:v>
                </c:pt>
                <c:pt idx="28">
                  <c:v>620.83333333333337</c:v>
                </c:pt>
                <c:pt idx="29">
                  <c:v>620.83333333333337</c:v>
                </c:pt>
                <c:pt idx="30">
                  <c:v>620.83333333333337</c:v>
                </c:pt>
                <c:pt idx="31">
                  <c:v>620.83333333333337</c:v>
                </c:pt>
                <c:pt idx="32">
                  <c:v>620.83333333333337</c:v>
                </c:pt>
                <c:pt idx="33">
                  <c:v>620.83333333333337</c:v>
                </c:pt>
                <c:pt idx="34">
                  <c:v>-179.16666666666663</c:v>
                </c:pt>
                <c:pt idx="35">
                  <c:v>-179.16666666666663</c:v>
                </c:pt>
                <c:pt idx="36">
                  <c:v>-179.16666666666663</c:v>
                </c:pt>
                <c:pt idx="37">
                  <c:v>-179.16666666666663</c:v>
                </c:pt>
                <c:pt idx="38">
                  <c:v>-179.16666666666663</c:v>
                </c:pt>
                <c:pt idx="39">
                  <c:v>-179.16666666666663</c:v>
                </c:pt>
                <c:pt idx="40">
                  <c:v>-179.16666666666663</c:v>
                </c:pt>
                <c:pt idx="41">
                  <c:v>-179.16666666666663</c:v>
                </c:pt>
                <c:pt idx="42">
                  <c:v>-179.16666666666663</c:v>
                </c:pt>
                <c:pt idx="43">
                  <c:v>-179.16666666666663</c:v>
                </c:pt>
                <c:pt idx="44">
                  <c:v>-179.16666666666663</c:v>
                </c:pt>
                <c:pt idx="45">
                  <c:v>-179.16666666666663</c:v>
                </c:pt>
                <c:pt idx="46">
                  <c:v>-179.16666666666663</c:v>
                </c:pt>
                <c:pt idx="47">
                  <c:v>-179.16666666666663</c:v>
                </c:pt>
                <c:pt idx="48">
                  <c:v>-179.16666666666663</c:v>
                </c:pt>
                <c:pt idx="49">
                  <c:v>-179.16666666666663</c:v>
                </c:pt>
                <c:pt idx="50">
                  <c:v>-179.16666666666663</c:v>
                </c:pt>
                <c:pt idx="51">
                  <c:v>-179.16666666666663</c:v>
                </c:pt>
                <c:pt idx="52">
                  <c:v>-179.16666666666663</c:v>
                </c:pt>
                <c:pt idx="53">
                  <c:v>-179.16666666666663</c:v>
                </c:pt>
                <c:pt idx="54">
                  <c:v>-179.16666666666663</c:v>
                </c:pt>
                <c:pt idx="55">
                  <c:v>-179.16666666666663</c:v>
                </c:pt>
                <c:pt idx="56">
                  <c:v>-179.16666666666663</c:v>
                </c:pt>
                <c:pt idx="57">
                  <c:v>-179.16666666666663</c:v>
                </c:pt>
                <c:pt idx="58">
                  <c:v>-179.16666666666663</c:v>
                </c:pt>
                <c:pt idx="59">
                  <c:v>-179.16666666666663</c:v>
                </c:pt>
                <c:pt idx="60">
                  <c:v>-179.16666666666663</c:v>
                </c:pt>
                <c:pt idx="61">
                  <c:v>-179.16666666666663</c:v>
                </c:pt>
                <c:pt idx="62">
                  <c:v>-179.16666666666663</c:v>
                </c:pt>
                <c:pt idx="63">
                  <c:v>-179.16666666666663</c:v>
                </c:pt>
                <c:pt idx="64">
                  <c:v>-179.16666666666663</c:v>
                </c:pt>
                <c:pt idx="65">
                  <c:v>-179.16666666666663</c:v>
                </c:pt>
                <c:pt idx="66">
                  <c:v>-179.16666666666663</c:v>
                </c:pt>
                <c:pt idx="67">
                  <c:v>-179.16666666666663</c:v>
                </c:pt>
                <c:pt idx="68">
                  <c:v>-179.16666666666663</c:v>
                </c:pt>
                <c:pt idx="69">
                  <c:v>-179.16666666666663</c:v>
                </c:pt>
                <c:pt idx="70">
                  <c:v>-179.16666666666663</c:v>
                </c:pt>
                <c:pt idx="71">
                  <c:v>-479.16666666666663</c:v>
                </c:pt>
                <c:pt idx="72">
                  <c:v>-479.16666666666663</c:v>
                </c:pt>
                <c:pt idx="73">
                  <c:v>-479.16666666666663</c:v>
                </c:pt>
                <c:pt idx="74">
                  <c:v>-479.16666666666663</c:v>
                </c:pt>
                <c:pt idx="75">
                  <c:v>-479.16666666666663</c:v>
                </c:pt>
                <c:pt idx="76">
                  <c:v>-479.16666666666663</c:v>
                </c:pt>
                <c:pt idx="77">
                  <c:v>-479.16666666666663</c:v>
                </c:pt>
                <c:pt idx="78">
                  <c:v>-479.16666666666663</c:v>
                </c:pt>
                <c:pt idx="79">
                  <c:v>-479.16666666666663</c:v>
                </c:pt>
                <c:pt idx="80">
                  <c:v>-479.16666666666663</c:v>
                </c:pt>
                <c:pt idx="81">
                  <c:v>-479.16666666666663</c:v>
                </c:pt>
                <c:pt idx="82">
                  <c:v>-479.16666666666663</c:v>
                </c:pt>
                <c:pt idx="83">
                  <c:v>-479.16666666666663</c:v>
                </c:pt>
                <c:pt idx="84">
                  <c:v>-479.16666666666663</c:v>
                </c:pt>
                <c:pt idx="85">
                  <c:v>-479.16666666666663</c:v>
                </c:pt>
                <c:pt idx="86">
                  <c:v>-479.16666666666663</c:v>
                </c:pt>
                <c:pt idx="87">
                  <c:v>-479.16666666666663</c:v>
                </c:pt>
                <c:pt idx="88">
                  <c:v>-479.16666666666663</c:v>
                </c:pt>
                <c:pt idx="89">
                  <c:v>-479.16666666666663</c:v>
                </c:pt>
                <c:pt idx="90">
                  <c:v>-479.16666666666663</c:v>
                </c:pt>
                <c:pt idx="91">
                  <c:v>-479.16666666666663</c:v>
                </c:pt>
                <c:pt idx="92">
                  <c:v>-479.16666666666663</c:v>
                </c:pt>
                <c:pt idx="93">
                  <c:v>-479.16666666666663</c:v>
                </c:pt>
                <c:pt idx="94">
                  <c:v>-479.16666666666663</c:v>
                </c:pt>
                <c:pt idx="95">
                  <c:v>-479.16666666666663</c:v>
                </c:pt>
                <c:pt idx="96">
                  <c:v>-479.16666666666663</c:v>
                </c:pt>
                <c:pt idx="97">
                  <c:v>-479.16666666666663</c:v>
                </c:pt>
                <c:pt idx="98">
                  <c:v>-479.16666666666663</c:v>
                </c:pt>
                <c:pt idx="99">
                  <c:v>-479.16666666666663</c:v>
                </c:pt>
                <c:pt idx="100">
                  <c:v>-479.16666666666663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576-4831-AD04-31335B5305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8956928"/>
        <c:axId val="218959232"/>
      </c:scatterChart>
      <c:valAx>
        <c:axId val="218956928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257514441900436"/>
              <c:y val="0.9064197349163125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18959232"/>
        <c:crosses val="autoZero"/>
        <c:crossBetween val="midCat"/>
      </c:valAx>
      <c:valAx>
        <c:axId val="21895923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
(kN)</a:t>
                </a:r>
              </a:p>
            </c:rich>
          </c:tx>
          <c:layout>
            <c:manualLayout>
              <c:xMode val="edge"/>
              <c:yMode val="edge"/>
              <c:x val="3.3600019855674082E-2"/>
              <c:y val="0.3322510854367503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18956928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Deflection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7088600066983104"/>
          <c:y val="0.14029071820567882"/>
          <c:w val="0.64050632911392358"/>
          <c:h val="0.6245353159851301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'3. Two Conc Loads'!$C$92:$C$192</c:f>
              <c:numCache>
                <c:formatCode>0.00</c:formatCode>
                <c:ptCount val="101"/>
                <c:pt idx="0">
                  <c:v>0</c:v>
                </c:pt>
                <c:pt idx="1">
                  <c:v>0.12</c:v>
                </c:pt>
                <c:pt idx="2">
                  <c:v>0.24</c:v>
                </c:pt>
                <c:pt idx="3">
                  <c:v>0.36</c:v>
                </c:pt>
                <c:pt idx="4">
                  <c:v>0.48</c:v>
                </c:pt>
                <c:pt idx="5">
                  <c:v>0.6</c:v>
                </c:pt>
                <c:pt idx="6">
                  <c:v>0.72</c:v>
                </c:pt>
                <c:pt idx="7">
                  <c:v>0.84</c:v>
                </c:pt>
                <c:pt idx="8">
                  <c:v>0.96</c:v>
                </c:pt>
                <c:pt idx="9">
                  <c:v>1.08</c:v>
                </c:pt>
                <c:pt idx="10">
                  <c:v>1.2</c:v>
                </c:pt>
                <c:pt idx="11">
                  <c:v>1.32</c:v>
                </c:pt>
                <c:pt idx="12">
                  <c:v>1.44</c:v>
                </c:pt>
                <c:pt idx="13">
                  <c:v>1.56</c:v>
                </c:pt>
                <c:pt idx="14">
                  <c:v>1.68</c:v>
                </c:pt>
                <c:pt idx="15">
                  <c:v>1.8</c:v>
                </c:pt>
                <c:pt idx="16">
                  <c:v>1.92</c:v>
                </c:pt>
                <c:pt idx="17">
                  <c:v>2.04</c:v>
                </c:pt>
                <c:pt idx="18">
                  <c:v>2.16</c:v>
                </c:pt>
                <c:pt idx="19">
                  <c:v>2.2799999999999998</c:v>
                </c:pt>
                <c:pt idx="20">
                  <c:v>2.4</c:v>
                </c:pt>
                <c:pt idx="21">
                  <c:v>2.52</c:v>
                </c:pt>
                <c:pt idx="22">
                  <c:v>2.64</c:v>
                </c:pt>
                <c:pt idx="23">
                  <c:v>2.76</c:v>
                </c:pt>
                <c:pt idx="24">
                  <c:v>2.88</c:v>
                </c:pt>
                <c:pt idx="25">
                  <c:v>3</c:v>
                </c:pt>
                <c:pt idx="26">
                  <c:v>3.12</c:v>
                </c:pt>
                <c:pt idx="27">
                  <c:v>3.24</c:v>
                </c:pt>
                <c:pt idx="28">
                  <c:v>3.36</c:v>
                </c:pt>
                <c:pt idx="29">
                  <c:v>3.48</c:v>
                </c:pt>
                <c:pt idx="30">
                  <c:v>3.6</c:v>
                </c:pt>
                <c:pt idx="31">
                  <c:v>3.72</c:v>
                </c:pt>
                <c:pt idx="32">
                  <c:v>3.84</c:v>
                </c:pt>
                <c:pt idx="33">
                  <c:v>3.96</c:v>
                </c:pt>
                <c:pt idx="34">
                  <c:v>4.08</c:v>
                </c:pt>
                <c:pt idx="35">
                  <c:v>4.2</c:v>
                </c:pt>
                <c:pt idx="36">
                  <c:v>4.32</c:v>
                </c:pt>
                <c:pt idx="37">
                  <c:v>4.4400000000000004</c:v>
                </c:pt>
                <c:pt idx="38">
                  <c:v>4.5599999999999996</c:v>
                </c:pt>
                <c:pt idx="39">
                  <c:v>4.68</c:v>
                </c:pt>
                <c:pt idx="40">
                  <c:v>4.8</c:v>
                </c:pt>
                <c:pt idx="41">
                  <c:v>4.92</c:v>
                </c:pt>
                <c:pt idx="42">
                  <c:v>5.04</c:v>
                </c:pt>
                <c:pt idx="43">
                  <c:v>5.16</c:v>
                </c:pt>
                <c:pt idx="44">
                  <c:v>5.28</c:v>
                </c:pt>
                <c:pt idx="45">
                  <c:v>5.4</c:v>
                </c:pt>
                <c:pt idx="46">
                  <c:v>5.52</c:v>
                </c:pt>
                <c:pt idx="47">
                  <c:v>5.64</c:v>
                </c:pt>
                <c:pt idx="48">
                  <c:v>5.76</c:v>
                </c:pt>
                <c:pt idx="49">
                  <c:v>5.88</c:v>
                </c:pt>
                <c:pt idx="50">
                  <c:v>6</c:v>
                </c:pt>
                <c:pt idx="51">
                  <c:v>6.12</c:v>
                </c:pt>
                <c:pt idx="52">
                  <c:v>6.24</c:v>
                </c:pt>
                <c:pt idx="53">
                  <c:v>6.36</c:v>
                </c:pt>
                <c:pt idx="54">
                  <c:v>6.48</c:v>
                </c:pt>
                <c:pt idx="55">
                  <c:v>6.6</c:v>
                </c:pt>
                <c:pt idx="56">
                  <c:v>6.72</c:v>
                </c:pt>
                <c:pt idx="57">
                  <c:v>6.84</c:v>
                </c:pt>
                <c:pt idx="58">
                  <c:v>6.96</c:v>
                </c:pt>
                <c:pt idx="59">
                  <c:v>7.08</c:v>
                </c:pt>
                <c:pt idx="60">
                  <c:v>7.2</c:v>
                </c:pt>
                <c:pt idx="61">
                  <c:v>7.32</c:v>
                </c:pt>
                <c:pt idx="62">
                  <c:v>7.44</c:v>
                </c:pt>
                <c:pt idx="63">
                  <c:v>7.56</c:v>
                </c:pt>
                <c:pt idx="64">
                  <c:v>7.68</c:v>
                </c:pt>
                <c:pt idx="65">
                  <c:v>7.8</c:v>
                </c:pt>
                <c:pt idx="66">
                  <c:v>7.92</c:v>
                </c:pt>
                <c:pt idx="67">
                  <c:v>8.0399999999999991</c:v>
                </c:pt>
                <c:pt idx="68">
                  <c:v>8.16</c:v>
                </c:pt>
                <c:pt idx="69">
                  <c:v>8.2799999999999994</c:v>
                </c:pt>
                <c:pt idx="70">
                  <c:v>8.4</c:v>
                </c:pt>
                <c:pt idx="71">
                  <c:v>8.52</c:v>
                </c:pt>
                <c:pt idx="72">
                  <c:v>8.64</c:v>
                </c:pt>
                <c:pt idx="73">
                  <c:v>8.76</c:v>
                </c:pt>
                <c:pt idx="74">
                  <c:v>8.8800000000000008</c:v>
                </c:pt>
                <c:pt idx="75">
                  <c:v>9</c:v>
                </c:pt>
                <c:pt idx="76">
                  <c:v>9.1199999999999992</c:v>
                </c:pt>
                <c:pt idx="77">
                  <c:v>9.24</c:v>
                </c:pt>
                <c:pt idx="78">
                  <c:v>9.36</c:v>
                </c:pt>
                <c:pt idx="79">
                  <c:v>9.48</c:v>
                </c:pt>
                <c:pt idx="80">
                  <c:v>9.6</c:v>
                </c:pt>
                <c:pt idx="81">
                  <c:v>9.7200000000000006</c:v>
                </c:pt>
                <c:pt idx="82">
                  <c:v>9.84</c:v>
                </c:pt>
                <c:pt idx="83">
                  <c:v>9.9600000000000009</c:v>
                </c:pt>
                <c:pt idx="84">
                  <c:v>10.08</c:v>
                </c:pt>
                <c:pt idx="85">
                  <c:v>10.199999999999999</c:v>
                </c:pt>
                <c:pt idx="86">
                  <c:v>10.32</c:v>
                </c:pt>
                <c:pt idx="87">
                  <c:v>10.44</c:v>
                </c:pt>
                <c:pt idx="88">
                  <c:v>10.56</c:v>
                </c:pt>
                <c:pt idx="89">
                  <c:v>10.68</c:v>
                </c:pt>
                <c:pt idx="90">
                  <c:v>10.8</c:v>
                </c:pt>
                <c:pt idx="91">
                  <c:v>10.92</c:v>
                </c:pt>
                <c:pt idx="92">
                  <c:v>11.04</c:v>
                </c:pt>
                <c:pt idx="93">
                  <c:v>11.16</c:v>
                </c:pt>
                <c:pt idx="94">
                  <c:v>11.28</c:v>
                </c:pt>
                <c:pt idx="95">
                  <c:v>11.4</c:v>
                </c:pt>
                <c:pt idx="96">
                  <c:v>11.52</c:v>
                </c:pt>
                <c:pt idx="97">
                  <c:v>11.64</c:v>
                </c:pt>
                <c:pt idx="98">
                  <c:v>11.76</c:v>
                </c:pt>
                <c:pt idx="99">
                  <c:v>11.88</c:v>
                </c:pt>
                <c:pt idx="100">
                  <c:v>12</c:v>
                </c:pt>
              </c:numCache>
            </c:numRef>
          </c:xVal>
          <c:yVal>
            <c:numRef>
              <c:f>'3. Two Conc Loads'!$F$92:$F$192</c:f>
              <c:numCache>
                <c:formatCode>0.00</c:formatCode>
                <c:ptCount val="101"/>
                <c:pt idx="0">
                  <c:v>0</c:v>
                </c:pt>
                <c:pt idx="1">
                  <c:v>-0.90309752777777774</c:v>
                </c:pt>
                <c:pt idx="2">
                  <c:v>-1.8053010555555555</c:v>
                </c:pt>
                <c:pt idx="3">
                  <c:v>-2.7057165833333334</c:v>
                </c:pt>
                <c:pt idx="4">
                  <c:v>-3.6034501111111106</c:v>
                </c:pt>
                <c:pt idx="5">
                  <c:v>-4.4976076388888888</c:v>
                </c:pt>
                <c:pt idx="6">
                  <c:v>-5.3872951666666662</c:v>
                </c:pt>
                <c:pt idx="7">
                  <c:v>-6.2716186944444434</c:v>
                </c:pt>
                <c:pt idx="8">
                  <c:v>-7.1496842222222217</c:v>
                </c:pt>
                <c:pt idx="9">
                  <c:v>-8.0205977500000003</c:v>
                </c:pt>
                <c:pt idx="10">
                  <c:v>-8.8834652777777769</c:v>
                </c:pt>
                <c:pt idx="11">
                  <c:v>-9.7373928055555563</c:v>
                </c:pt>
                <c:pt idx="12">
                  <c:v>-10.581486333333334</c:v>
                </c:pt>
                <c:pt idx="13">
                  <c:v>-11.41485186111111</c:v>
                </c:pt>
                <c:pt idx="14">
                  <c:v>-12.236595388888887</c:v>
                </c:pt>
                <c:pt idx="15">
                  <c:v>-13.045822916666665</c:v>
                </c:pt>
                <c:pt idx="16">
                  <c:v>-13.841640444444444</c:v>
                </c:pt>
                <c:pt idx="17">
                  <c:v>-14.623153972222223</c:v>
                </c:pt>
                <c:pt idx="18">
                  <c:v>-15.389469500000001</c:v>
                </c:pt>
                <c:pt idx="19">
                  <c:v>-16.139693027777774</c:v>
                </c:pt>
                <c:pt idx="20">
                  <c:v>-16.872930555555556</c:v>
                </c:pt>
                <c:pt idx="21">
                  <c:v>-17.588288083333332</c:v>
                </c:pt>
                <c:pt idx="22">
                  <c:v>-18.284871611111111</c:v>
                </c:pt>
                <c:pt idx="23">
                  <c:v>-18.961787138888887</c:v>
                </c:pt>
                <c:pt idx="24">
                  <c:v>-19.618140666666665</c:v>
                </c:pt>
                <c:pt idx="25">
                  <c:v>-20.253038194444446</c:v>
                </c:pt>
                <c:pt idx="26">
                  <c:v>-20.865585722222221</c:v>
                </c:pt>
                <c:pt idx="27">
                  <c:v>-21.454889250000001</c:v>
                </c:pt>
                <c:pt idx="28">
                  <c:v>-22.020054777777773</c:v>
                </c:pt>
                <c:pt idx="29">
                  <c:v>-22.560188305555556</c:v>
                </c:pt>
                <c:pt idx="30">
                  <c:v>-23.074395833333334</c:v>
                </c:pt>
                <c:pt idx="31">
                  <c:v>-23.561783361111111</c:v>
                </c:pt>
                <c:pt idx="32">
                  <c:v>-24.021456888888885</c:v>
                </c:pt>
                <c:pt idx="33">
                  <c:v>-24.452522416666667</c:v>
                </c:pt>
                <c:pt idx="34">
                  <c:v>-24.854142833333334</c:v>
                </c:pt>
                <c:pt idx="35">
                  <c:v>-25.226142361111112</c:v>
                </c:pt>
                <c:pt idx="36">
                  <c:v>-25.56877188888889</c:v>
                </c:pt>
                <c:pt idx="37">
                  <c:v>-25.882289416666669</c:v>
                </c:pt>
                <c:pt idx="38">
                  <c:v>-26.166952944444443</c:v>
                </c:pt>
                <c:pt idx="39">
                  <c:v>-26.423020472222223</c:v>
                </c:pt>
                <c:pt idx="40">
                  <c:v>-26.650749999999999</c:v>
                </c:pt>
                <c:pt idx="41">
                  <c:v>-26.850399527777778</c:v>
                </c:pt>
                <c:pt idx="42">
                  <c:v>-27.02222705555555</c:v>
                </c:pt>
                <c:pt idx="43">
                  <c:v>-27.166490583333328</c:v>
                </c:pt>
                <c:pt idx="44">
                  <c:v>-27.283448111111113</c:v>
                </c:pt>
                <c:pt idx="45">
                  <c:v>-27.373357638888887</c:v>
                </c:pt>
                <c:pt idx="46">
                  <c:v>-27.436477166666666</c:v>
                </c:pt>
                <c:pt idx="47">
                  <c:v>-27.473064694444442</c:v>
                </c:pt>
                <c:pt idx="48">
                  <c:v>-27.483378222222225</c:v>
                </c:pt>
                <c:pt idx="49">
                  <c:v>-27.467675750000005</c:v>
                </c:pt>
                <c:pt idx="50">
                  <c:v>-27.426215277777779</c:v>
                </c:pt>
                <c:pt idx="51">
                  <c:v>-27.359254805555555</c:v>
                </c:pt>
                <c:pt idx="52">
                  <c:v>-27.267052333333332</c:v>
                </c:pt>
                <c:pt idx="53">
                  <c:v>-27.14986586111111</c:v>
                </c:pt>
                <c:pt idx="54">
                  <c:v>-27.007953388888883</c:v>
                </c:pt>
                <c:pt idx="55">
                  <c:v>-26.84157291666666</c:v>
                </c:pt>
                <c:pt idx="56">
                  <c:v>-26.650982444444445</c:v>
                </c:pt>
                <c:pt idx="57">
                  <c:v>-26.436439972222225</c:v>
                </c:pt>
                <c:pt idx="58">
                  <c:v>-26.198203499999991</c:v>
                </c:pt>
                <c:pt idx="59">
                  <c:v>-25.936531027777775</c:v>
                </c:pt>
                <c:pt idx="60">
                  <c:v>-25.651680555555547</c:v>
                </c:pt>
                <c:pt idx="61">
                  <c:v>-25.343910083333331</c:v>
                </c:pt>
                <c:pt idx="62">
                  <c:v>-25.013477611111107</c:v>
                </c:pt>
                <c:pt idx="63">
                  <c:v>-24.660641138888884</c:v>
                </c:pt>
                <c:pt idx="64">
                  <c:v>-24.285658666666656</c:v>
                </c:pt>
                <c:pt idx="65">
                  <c:v>-23.888788194444444</c:v>
                </c:pt>
                <c:pt idx="66">
                  <c:v>-23.470287722222224</c:v>
                </c:pt>
                <c:pt idx="67">
                  <c:v>-23.030415250000004</c:v>
                </c:pt>
                <c:pt idx="68">
                  <c:v>-22.569428777777773</c:v>
                </c:pt>
                <c:pt idx="69">
                  <c:v>-22.087586305555558</c:v>
                </c:pt>
                <c:pt idx="70">
                  <c:v>-21.585145833333335</c:v>
                </c:pt>
                <c:pt idx="71">
                  <c:v>-21.062365694444445</c:v>
                </c:pt>
                <c:pt idx="72">
                  <c:v>-20.51961722222222</c:v>
                </c:pt>
                <c:pt idx="73">
                  <c:v>-19.957548749999994</c:v>
                </c:pt>
                <c:pt idx="74">
                  <c:v>-19.376850277777777</c:v>
                </c:pt>
                <c:pt idx="75">
                  <c:v>-18.77821180555555</c:v>
                </c:pt>
                <c:pt idx="76">
                  <c:v>-18.162323333333326</c:v>
                </c:pt>
                <c:pt idx="77">
                  <c:v>-17.529874861111104</c:v>
                </c:pt>
                <c:pt idx="78">
                  <c:v>-16.881556388888882</c:v>
                </c:pt>
                <c:pt idx="79">
                  <c:v>-16.218057916666663</c:v>
                </c:pt>
                <c:pt idx="80">
                  <c:v>-15.540069444444438</c:v>
                </c:pt>
                <c:pt idx="81">
                  <c:v>-14.848280972222224</c:v>
                </c:pt>
                <c:pt idx="82">
                  <c:v>-14.143382500000001</c:v>
                </c:pt>
                <c:pt idx="83">
                  <c:v>-13.426064027777789</c:v>
                </c:pt>
                <c:pt idx="84">
                  <c:v>-12.697015555555534</c:v>
                </c:pt>
                <c:pt idx="85">
                  <c:v>-11.956927083333312</c:v>
                </c:pt>
                <c:pt idx="86">
                  <c:v>-11.206488611111087</c:v>
                </c:pt>
                <c:pt idx="87">
                  <c:v>-10.44639013888888</c:v>
                </c:pt>
                <c:pt idx="88">
                  <c:v>-9.6773216666666606</c:v>
                </c:pt>
                <c:pt idx="89">
                  <c:v>-8.8999731944444314</c:v>
                </c:pt>
                <c:pt idx="90">
                  <c:v>-8.115034722222207</c:v>
                </c:pt>
                <c:pt idx="91">
                  <c:v>-7.3231962499999979</c:v>
                </c:pt>
                <c:pt idx="92">
                  <c:v>-6.5251477777777813</c:v>
                </c:pt>
                <c:pt idx="93">
                  <c:v>-5.7215793055555197</c:v>
                </c:pt>
                <c:pt idx="94">
                  <c:v>-4.9131808333333264</c:v>
                </c:pt>
                <c:pt idx="95">
                  <c:v>-4.1006423611110865</c:v>
                </c:pt>
                <c:pt idx="96">
                  <c:v>-3.2846538888888848</c:v>
                </c:pt>
                <c:pt idx="97">
                  <c:v>-2.465905416666633</c:v>
                </c:pt>
                <c:pt idx="98">
                  <c:v>-1.6450869444444733</c:v>
                </c:pt>
                <c:pt idx="99">
                  <c:v>-0.82288847222219852</c:v>
                </c:pt>
                <c:pt idx="100">
                  <c:v>2.7311486405778851E-14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8A4-49A0-99B4-71531B6194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1641088"/>
        <c:axId val="231643008"/>
      </c:scatterChart>
      <c:valAx>
        <c:axId val="231641088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2677101493700162"/>
              <c:y val="0.8800675194411105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31643008"/>
        <c:crosses val="autoZero"/>
        <c:crossBetween val="midCat"/>
      </c:valAx>
      <c:valAx>
        <c:axId val="231643008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
(mm)</a:t>
                </a:r>
              </a:p>
            </c:rich>
          </c:tx>
          <c:layout>
            <c:manualLayout>
              <c:xMode val="edge"/>
              <c:yMode val="edge"/>
              <c:x val="2.0630559866148118E-2"/>
              <c:y val="0.3159851301115241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31641088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Moment Diagram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30632428999183603"/>
          <c:y val="0.17692475940507441"/>
          <c:w val="0.60152358810327289"/>
          <c:h val="0.60700389105058583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'3. Two Conc Loads'!$C$92:$C$192</c:f>
              <c:numCache>
                <c:formatCode>0.00</c:formatCode>
                <c:ptCount val="101"/>
                <c:pt idx="0">
                  <c:v>0</c:v>
                </c:pt>
                <c:pt idx="1">
                  <c:v>0.12</c:v>
                </c:pt>
                <c:pt idx="2">
                  <c:v>0.24</c:v>
                </c:pt>
                <c:pt idx="3">
                  <c:v>0.36</c:v>
                </c:pt>
                <c:pt idx="4">
                  <c:v>0.48</c:v>
                </c:pt>
                <c:pt idx="5">
                  <c:v>0.6</c:v>
                </c:pt>
                <c:pt idx="6">
                  <c:v>0.72</c:v>
                </c:pt>
                <c:pt idx="7">
                  <c:v>0.84</c:v>
                </c:pt>
                <c:pt idx="8">
                  <c:v>0.96</c:v>
                </c:pt>
                <c:pt idx="9">
                  <c:v>1.08</c:v>
                </c:pt>
                <c:pt idx="10">
                  <c:v>1.2</c:v>
                </c:pt>
                <c:pt idx="11">
                  <c:v>1.32</c:v>
                </c:pt>
                <c:pt idx="12">
                  <c:v>1.44</c:v>
                </c:pt>
                <c:pt idx="13">
                  <c:v>1.56</c:v>
                </c:pt>
                <c:pt idx="14">
                  <c:v>1.68</c:v>
                </c:pt>
                <c:pt idx="15">
                  <c:v>1.8</c:v>
                </c:pt>
                <c:pt idx="16">
                  <c:v>1.92</c:v>
                </c:pt>
                <c:pt idx="17">
                  <c:v>2.04</c:v>
                </c:pt>
                <c:pt idx="18">
                  <c:v>2.16</c:v>
                </c:pt>
                <c:pt idx="19">
                  <c:v>2.2799999999999998</c:v>
                </c:pt>
                <c:pt idx="20">
                  <c:v>2.4</c:v>
                </c:pt>
                <c:pt idx="21">
                  <c:v>2.52</c:v>
                </c:pt>
                <c:pt idx="22">
                  <c:v>2.64</c:v>
                </c:pt>
                <c:pt idx="23">
                  <c:v>2.76</c:v>
                </c:pt>
                <c:pt idx="24">
                  <c:v>2.88</c:v>
                </c:pt>
                <c:pt idx="25">
                  <c:v>3</c:v>
                </c:pt>
                <c:pt idx="26">
                  <c:v>3.12</c:v>
                </c:pt>
                <c:pt idx="27">
                  <c:v>3.24</c:v>
                </c:pt>
                <c:pt idx="28">
                  <c:v>3.36</c:v>
                </c:pt>
                <c:pt idx="29">
                  <c:v>3.48</c:v>
                </c:pt>
                <c:pt idx="30">
                  <c:v>3.6</c:v>
                </c:pt>
                <c:pt idx="31">
                  <c:v>3.72</c:v>
                </c:pt>
                <c:pt idx="32">
                  <c:v>3.84</c:v>
                </c:pt>
                <c:pt idx="33">
                  <c:v>3.96</c:v>
                </c:pt>
                <c:pt idx="34">
                  <c:v>4.08</c:v>
                </c:pt>
                <c:pt idx="35">
                  <c:v>4.2</c:v>
                </c:pt>
                <c:pt idx="36">
                  <c:v>4.32</c:v>
                </c:pt>
                <c:pt idx="37">
                  <c:v>4.4400000000000004</c:v>
                </c:pt>
                <c:pt idx="38">
                  <c:v>4.5599999999999996</c:v>
                </c:pt>
                <c:pt idx="39">
                  <c:v>4.68</c:v>
                </c:pt>
                <c:pt idx="40">
                  <c:v>4.8</c:v>
                </c:pt>
                <c:pt idx="41">
                  <c:v>4.92</c:v>
                </c:pt>
                <c:pt idx="42">
                  <c:v>5.04</c:v>
                </c:pt>
                <c:pt idx="43">
                  <c:v>5.16</c:v>
                </c:pt>
                <c:pt idx="44">
                  <c:v>5.28</c:v>
                </c:pt>
                <c:pt idx="45">
                  <c:v>5.4</c:v>
                </c:pt>
                <c:pt idx="46">
                  <c:v>5.52</c:v>
                </c:pt>
                <c:pt idx="47">
                  <c:v>5.64</c:v>
                </c:pt>
                <c:pt idx="48">
                  <c:v>5.76</c:v>
                </c:pt>
                <c:pt idx="49">
                  <c:v>5.88</c:v>
                </c:pt>
                <c:pt idx="50">
                  <c:v>6</c:v>
                </c:pt>
                <c:pt idx="51">
                  <c:v>6.12</c:v>
                </c:pt>
                <c:pt idx="52">
                  <c:v>6.24</c:v>
                </c:pt>
                <c:pt idx="53">
                  <c:v>6.36</c:v>
                </c:pt>
                <c:pt idx="54">
                  <c:v>6.48</c:v>
                </c:pt>
                <c:pt idx="55">
                  <c:v>6.6</c:v>
                </c:pt>
                <c:pt idx="56">
                  <c:v>6.72</c:v>
                </c:pt>
                <c:pt idx="57">
                  <c:v>6.84</c:v>
                </c:pt>
                <c:pt idx="58">
                  <c:v>6.96</c:v>
                </c:pt>
                <c:pt idx="59">
                  <c:v>7.08</c:v>
                </c:pt>
                <c:pt idx="60">
                  <c:v>7.2</c:v>
                </c:pt>
                <c:pt idx="61">
                  <c:v>7.32</c:v>
                </c:pt>
                <c:pt idx="62">
                  <c:v>7.44</c:v>
                </c:pt>
                <c:pt idx="63">
                  <c:v>7.56</c:v>
                </c:pt>
                <c:pt idx="64">
                  <c:v>7.68</c:v>
                </c:pt>
                <c:pt idx="65">
                  <c:v>7.8</c:v>
                </c:pt>
                <c:pt idx="66">
                  <c:v>7.92</c:v>
                </c:pt>
                <c:pt idx="67">
                  <c:v>8.0399999999999991</c:v>
                </c:pt>
                <c:pt idx="68">
                  <c:v>8.16</c:v>
                </c:pt>
                <c:pt idx="69">
                  <c:v>8.2799999999999994</c:v>
                </c:pt>
                <c:pt idx="70">
                  <c:v>8.4</c:v>
                </c:pt>
                <c:pt idx="71">
                  <c:v>8.52</c:v>
                </c:pt>
                <c:pt idx="72">
                  <c:v>8.64</c:v>
                </c:pt>
                <c:pt idx="73">
                  <c:v>8.76</c:v>
                </c:pt>
                <c:pt idx="74">
                  <c:v>8.8800000000000008</c:v>
                </c:pt>
                <c:pt idx="75">
                  <c:v>9</c:v>
                </c:pt>
                <c:pt idx="76">
                  <c:v>9.1199999999999992</c:v>
                </c:pt>
                <c:pt idx="77">
                  <c:v>9.24</c:v>
                </c:pt>
                <c:pt idx="78">
                  <c:v>9.36</c:v>
                </c:pt>
                <c:pt idx="79">
                  <c:v>9.48</c:v>
                </c:pt>
                <c:pt idx="80">
                  <c:v>9.6</c:v>
                </c:pt>
                <c:pt idx="81">
                  <c:v>9.7200000000000006</c:v>
                </c:pt>
                <c:pt idx="82">
                  <c:v>9.84</c:v>
                </c:pt>
                <c:pt idx="83">
                  <c:v>9.9600000000000009</c:v>
                </c:pt>
                <c:pt idx="84">
                  <c:v>10.08</c:v>
                </c:pt>
                <c:pt idx="85">
                  <c:v>10.199999999999999</c:v>
                </c:pt>
                <c:pt idx="86">
                  <c:v>10.32</c:v>
                </c:pt>
                <c:pt idx="87">
                  <c:v>10.44</c:v>
                </c:pt>
                <c:pt idx="88">
                  <c:v>10.56</c:v>
                </c:pt>
                <c:pt idx="89">
                  <c:v>10.68</c:v>
                </c:pt>
                <c:pt idx="90">
                  <c:v>10.8</c:v>
                </c:pt>
                <c:pt idx="91">
                  <c:v>10.92</c:v>
                </c:pt>
                <c:pt idx="92">
                  <c:v>11.04</c:v>
                </c:pt>
                <c:pt idx="93">
                  <c:v>11.16</c:v>
                </c:pt>
                <c:pt idx="94">
                  <c:v>11.28</c:v>
                </c:pt>
                <c:pt idx="95">
                  <c:v>11.4</c:v>
                </c:pt>
                <c:pt idx="96">
                  <c:v>11.52</c:v>
                </c:pt>
                <c:pt idx="97">
                  <c:v>11.64</c:v>
                </c:pt>
                <c:pt idx="98">
                  <c:v>11.76</c:v>
                </c:pt>
                <c:pt idx="99">
                  <c:v>11.88</c:v>
                </c:pt>
                <c:pt idx="100">
                  <c:v>12</c:v>
                </c:pt>
              </c:numCache>
            </c:numRef>
          </c:xVal>
          <c:yVal>
            <c:numRef>
              <c:f>'3. Two Conc Loads'!$E$92:$E$192</c:f>
              <c:numCache>
                <c:formatCode>0.00</c:formatCode>
                <c:ptCount val="101"/>
                <c:pt idx="0">
                  <c:v>0</c:v>
                </c:pt>
                <c:pt idx="1">
                  <c:v>74.5</c:v>
                </c:pt>
                <c:pt idx="2">
                  <c:v>149</c:v>
                </c:pt>
                <c:pt idx="3">
                  <c:v>223.5</c:v>
                </c:pt>
                <c:pt idx="4">
                  <c:v>298</c:v>
                </c:pt>
                <c:pt idx="5">
                  <c:v>372.5</c:v>
                </c:pt>
                <c:pt idx="6">
                  <c:v>447</c:v>
                </c:pt>
                <c:pt idx="7">
                  <c:v>521.5</c:v>
                </c:pt>
                <c:pt idx="8">
                  <c:v>596</c:v>
                </c:pt>
                <c:pt idx="9">
                  <c:v>670.50000000000011</c:v>
                </c:pt>
                <c:pt idx="10">
                  <c:v>745</c:v>
                </c:pt>
                <c:pt idx="11">
                  <c:v>819.50000000000011</c:v>
                </c:pt>
                <c:pt idx="12">
                  <c:v>894</c:v>
                </c:pt>
                <c:pt idx="13">
                  <c:v>968.50000000000011</c:v>
                </c:pt>
                <c:pt idx="14">
                  <c:v>1043</c:v>
                </c:pt>
                <c:pt idx="15">
                  <c:v>1117.5</c:v>
                </c:pt>
                <c:pt idx="16">
                  <c:v>1192</c:v>
                </c:pt>
                <c:pt idx="17">
                  <c:v>1266.5</c:v>
                </c:pt>
                <c:pt idx="18">
                  <c:v>1341.0000000000002</c:v>
                </c:pt>
                <c:pt idx="19">
                  <c:v>1415.5</c:v>
                </c:pt>
                <c:pt idx="20">
                  <c:v>1490</c:v>
                </c:pt>
                <c:pt idx="21">
                  <c:v>1564.5</c:v>
                </c:pt>
                <c:pt idx="22">
                  <c:v>1639.0000000000002</c:v>
                </c:pt>
                <c:pt idx="23">
                  <c:v>1713.5</c:v>
                </c:pt>
                <c:pt idx="24">
                  <c:v>1788</c:v>
                </c:pt>
                <c:pt idx="25">
                  <c:v>1862.5</c:v>
                </c:pt>
                <c:pt idx="26">
                  <c:v>1937.0000000000002</c:v>
                </c:pt>
                <c:pt idx="27">
                  <c:v>2011.5000000000002</c:v>
                </c:pt>
                <c:pt idx="28">
                  <c:v>2086</c:v>
                </c:pt>
                <c:pt idx="29">
                  <c:v>2160.5</c:v>
                </c:pt>
                <c:pt idx="30">
                  <c:v>2235</c:v>
                </c:pt>
                <c:pt idx="31">
                  <c:v>2309.5</c:v>
                </c:pt>
                <c:pt idx="32">
                  <c:v>2384</c:v>
                </c:pt>
                <c:pt idx="33">
                  <c:v>2458.5</c:v>
                </c:pt>
                <c:pt idx="34">
                  <c:v>2469</c:v>
                </c:pt>
                <c:pt idx="35">
                  <c:v>2447.5000000000005</c:v>
                </c:pt>
                <c:pt idx="36">
                  <c:v>2426</c:v>
                </c:pt>
                <c:pt idx="37">
                  <c:v>2404.5</c:v>
                </c:pt>
                <c:pt idx="38">
                  <c:v>2383.0000000000005</c:v>
                </c:pt>
                <c:pt idx="39">
                  <c:v>2361.5</c:v>
                </c:pt>
                <c:pt idx="40">
                  <c:v>2340</c:v>
                </c:pt>
                <c:pt idx="41">
                  <c:v>2318.5</c:v>
                </c:pt>
                <c:pt idx="42">
                  <c:v>2297</c:v>
                </c:pt>
                <c:pt idx="43">
                  <c:v>2275.5000000000005</c:v>
                </c:pt>
                <c:pt idx="44">
                  <c:v>2254</c:v>
                </c:pt>
                <c:pt idx="45">
                  <c:v>2232.5000000000005</c:v>
                </c:pt>
                <c:pt idx="46">
                  <c:v>2211.0000000000005</c:v>
                </c:pt>
                <c:pt idx="47">
                  <c:v>2189.5</c:v>
                </c:pt>
                <c:pt idx="48">
                  <c:v>2168</c:v>
                </c:pt>
                <c:pt idx="49">
                  <c:v>2146.5</c:v>
                </c:pt>
                <c:pt idx="50">
                  <c:v>2125</c:v>
                </c:pt>
                <c:pt idx="51">
                  <c:v>2103.5000000000005</c:v>
                </c:pt>
                <c:pt idx="52">
                  <c:v>2082</c:v>
                </c:pt>
                <c:pt idx="53">
                  <c:v>2060.5</c:v>
                </c:pt>
                <c:pt idx="54">
                  <c:v>2039</c:v>
                </c:pt>
                <c:pt idx="55">
                  <c:v>2017.5000000000005</c:v>
                </c:pt>
                <c:pt idx="56">
                  <c:v>1996</c:v>
                </c:pt>
                <c:pt idx="57">
                  <c:v>1974.5</c:v>
                </c:pt>
                <c:pt idx="58">
                  <c:v>1953.0000000000005</c:v>
                </c:pt>
                <c:pt idx="59">
                  <c:v>1931.5000000000005</c:v>
                </c:pt>
                <c:pt idx="60">
                  <c:v>1910.0000000000005</c:v>
                </c:pt>
                <c:pt idx="61">
                  <c:v>1888.5000000000005</c:v>
                </c:pt>
                <c:pt idx="62">
                  <c:v>1867</c:v>
                </c:pt>
                <c:pt idx="63">
                  <c:v>1845.5000000000005</c:v>
                </c:pt>
                <c:pt idx="64">
                  <c:v>1824</c:v>
                </c:pt>
                <c:pt idx="65">
                  <c:v>1802.5</c:v>
                </c:pt>
                <c:pt idx="66">
                  <c:v>1781</c:v>
                </c:pt>
                <c:pt idx="67">
                  <c:v>1759.5000000000009</c:v>
                </c:pt>
                <c:pt idx="68">
                  <c:v>1738</c:v>
                </c:pt>
                <c:pt idx="69">
                  <c:v>1716.5000000000005</c:v>
                </c:pt>
                <c:pt idx="70">
                  <c:v>1695.0000000000005</c:v>
                </c:pt>
                <c:pt idx="71">
                  <c:v>1667.5000000000005</c:v>
                </c:pt>
                <c:pt idx="72">
                  <c:v>1610.0000000000002</c:v>
                </c:pt>
                <c:pt idx="73">
                  <c:v>1552.5</c:v>
                </c:pt>
                <c:pt idx="74">
                  <c:v>1495.0000000000005</c:v>
                </c:pt>
                <c:pt idx="75">
                  <c:v>1437.5</c:v>
                </c:pt>
                <c:pt idx="76">
                  <c:v>1380.0000000000005</c:v>
                </c:pt>
                <c:pt idx="77">
                  <c:v>1322.5000000000009</c:v>
                </c:pt>
                <c:pt idx="78">
                  <c:v>1265.0000000000002</c:v>
                </c:pt>
                <c:pt idx="79">
                  <c:v>1207.5000000000009</c:v>
                </c:pt>
                <c:pt idx="80">
                  <c:v>1150</c:v>
                </c:pt>
                <c:pt idx="81">
                  <c:v>1092.4999999999998</c:v>
                </c:pt>
                <c:pt idx="82">
                  <c:v>1035</c:v>
                </c:pt>
                <c:pt idx="83">
                  <c:v>977.49999999999989</c:v>
                </c:pt>
                <c:pt idx="84">
                  <c:v>920</c:v>
                </c:pt>
                <c:pt idx="85">
                  <c:v>862.50000000000102</c:v>
                </c:pt>
                <c:pt idx="86">
                  <c:v>805.0000000000008</c:v>
                </c:pt>
                <c:pt idx="87">
                  <c:v>747.50000000000011</c:v>
                </c:pt>
                <c:pt idx="88">
                  <c:v>690.0000000000008</c:v>
                </c:pt>
                <c:pt idx="89">
                  <c:v>632.50000000000011</c:v>
                </c:pt>
                <c:pt idx="90">
                  <c:v>574.99999999999989</c:v>
                </c:pt>
                <c:pt idx="91">
                  <c:v>517.5</c:v>
                </c:pt>
                <c:pt idx="92">
                  <c:v>460.00000000000102</c:v>
                </c:pt>
                <c:pt idx="93">
                  <c:v>402.50000000000091</c:v>
                </c:pt>
                <c:pt idx="94">
                  <c:v>345.00000000000114</c:v>
                </c:pt>
                <c:pt idx="95">
                  <c:v>287.5000000000008</c:v>
                </c:pt>
                <c:pt idx="96">
                  <c:v>230.00000000000011</c:v>
                </c:pt>
                <c:pt idx="97">
                  <c:v>172.50000000000068</c:v>
                </c:pt>
                <c:pt idx="98">
                  <c:v>115.00000000000011</c:v>
                </c:pt>
                <c:pt idx="99">
                  <c:v>57.499999999999773</c:v>
                </c:pt>
                <c:pt idx="1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2FB-4C0F-85FB-254B5D39B5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447616"/>
        <c:axId val="265638272"/>
      </c:scatterChart>
      <c:valAx>
        <c:axId val="238447616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3923390383048087"/>
              <c:y val="0.87929886671142865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5638272"/>
        <c:crosses val="autoZero"/>
        <c:crossBetween val="midCat"/>
      </c:valAx>
      <c:valAx>
        <c:axId val="26563827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M</a:t>
                </a:r>
              </a:p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(kN·m)</a:t>
                </a:r>
              </a:p>
            </c:rich>
          </c:tx>
          <c:layout>
            <c:manualLayout>
              <c:xMode val="edge"/>
              <c:yMode val="edge"/>
              <c:x val="1.7362878539938086E-2"/>
              <c:y val="0.30739302935970347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38447616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Shear Diagram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6499358341878027"/>
          <c:y val="0.13512233789568251"/>
          <c:w val="0.6599504338574913"/>
          <c:h val="0.6443661971830986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'4. Three Conc Loads'!$C$81:$C$181</c:f>
              <c:numCache>
                <c:formatCode>0.00</c:formatCode>
                <c:ptCount val="101"/>
                <c:pt idx="0">
                  <c:v>0</c:v>
                </c:pt>
                <c:pt idx="1">
                  <c:v>0.6</c:v>
                </c:pt>
                <c:pt idx="2">
                  <c:v>1.2</c:v>
                </c:pt>
                <c:pt idx="3">
                  <c:v>1.8</c:v>
                </c:pt>
                <c:pt idx="4">
                  <c:v>2.4</c:v>
                </c:pt>
                <c:pt idx="5">
                  <c:v>3</c:v>
                </c:pt>
                <c:pt idx="6">
                  <c:v>3.6</c:v>
                </c:pt>
                <c:pt idx="7">
                  <c:v>4.2</c:v>
                </c:pt>
                <c:pt idx="8">
                  <c:v>4.8</c:v>
                </c:pt>
                <c:pt idx="9">
                  <c:v>5.4</c:v>
                </c:pt>
                <c:pt idx="10">
                  <c:v>6</c:v>
                </c:pt>
                <c:pt idx="11">
                  <c:v>6.6</c:v>
                </c:pt>
                <c:pt idx="12">
                  <c:v>7.2</c:v>
                </c:pt>
                <c:pt idx="13">
                  <c:v>7.8</c:v>
                </c:pt>
                <c:pt idx="14">
                  <c:v>8.4</c:v>
                </c:pt>
                <c:pt idx="15">
                  <c:v>9</c:v>
                </c:pt>
                <c:pt idx="16">
                  <c:v>9.6</c:v>
                </c:pt>
                <c:pt idx="17">
                  <c:v>10.199999999999999</c:v>
                </c:pt>
                <c:pt idx="18">
                  <c:v>10.8</c:v>
                </c:pt>
                <c:pt idx="19">
                  <c:v>11.4</c:v>
                </c:pt>
                <c:pt idx="20">
                  <c:v>12</c:v>
                </c:pt>
                <c:pt idx="21">
                  <c:v>12.6</c:v>
                </c:pt>
                <c:pt idx="22">
                  <c:v>13.2</c:v>
                </c:pt>
                <c:pt idx="23">
                  <c:v>13.8</c:v>
                </c:pt>
                <c:pt idx="24">
                  <c:v>14.4</c:v>
                </c:pt>
                <c:pt idx="25">
                  <c:v>15</c:v>
                </c:pt>
                <c:pt idx="26">
                  <c:v>15.6</c:v>
                </c:pt>
                <c:pt idx="27">
                  <c:v>16.2</c:v>
                </c:pt>
                <c:pt idx="28">
                  <c:v>16.8</c:v>
                </c:pt>
                <c:pt idx="29">
                  <c:v>17.399999999999999</c:v>
                </c:pt>
                <c:pt idx="30">
                  <c:v>18</c:v>
                </c:pt>
                <c:pt idx="31">
                  <c:v>18.600000000000001</c:v>
                </c:pt>
                <c:pt idx="32">
                  <c:v>19.2</c:v>
                </c:pt>
                <c:pt idx="33">
                  <c:v>19.8</c:v>
                </c:pt>
                <c:pt idx="34">
                  <c:v>20.399999999999999</c:v>
                </c:pt>
                <c:pt idx="35">
                  <c:v>21</c:v>
                </c:pt>
                <c:pt idx="36">
                  <c:v>21.6</c:v>
                </c:pt>
                <c:pt idx="37">
                  <c:v>22.2</c:v>
                </c:pt>
                <c:pt idx="38">
                  <c:v>22.8</c:v>
                </c:pt>
                <c:pt idx="39">
                  <c:v>23.4</c:v>
                </c:pt>
                <c:pt idx="40">
                  <c:v>24</c:v>
                </c:pt>
                <c:pt idx="41">
                  <c:v>24.6</c:v>
                </c:pt>
                <c:pt idx="42">
                  <c:v>25.2</c:v>
                </c:pt>
                <c:pt idx="43">
                  <c:v>25.8</c:v>
                </c:pt>
                <c:pt idx="44">
                  <c:v>26.4</c:v>
                </c:pt>
                <c:pt idx="45">
                  <c:v>27</c:v>
                </c:pt>
                <c:pt idx="46">
                  <c:v>27.6</c:v>
                </c:pt>
                <c:pt idx="47">
                  <c:v>28.2</c:v>
                </c:pt>
                <c:pt idx="48">
                  <c:v>28.8</c:v>
                </c:pt>
                <c:pt idx="49">
                  <c:v>29.4</c:v>
                </c:pt>
                <c:pt idx="50">
                  <c:v>30</c:v>
                </c:pt>
                <c:pt idx="51">
                  <c:v>30.6</c:v>
                </c:pt>
                <c:pt idx="52">
                  <c:v>31.2</c:v>
                </c:pt>
                <c:pt idx="53">
                  <c:v>31.8</c:v>
                </c:pt>
                <c:pt idx="54">
                  <c:v>32.4</c:v>
                </c:pt>
                <c:pt idx="55">
                  <c:v>33</c:v>
                </c:pt>
                <c:pt idx="56">
                  <c:v>33.6</c:v>
                </c:pt>
                <c:pt idx="57">
                  <c:v>34.200000000000003</c:v>
                </c:pt>
                <c:pt idx="58">
                  <c:v>34.799999999999997</c:v>
                </c:pt>
                <c:pt idx="59">
                  <c:v>35.4</c:v>
                </c:pt>
                <c:pt idx="60">
                  <c:v>36</c:v>
                </c:pt>
                <c:pt idx="61">
                  <c:v>36.6</c:v>
                </c:pt>
                <c:pt idx="62">
                  <c:v>37.200000000000003</c:v>
                </c:pt>
                <c:pt idx="63">
                  <c:v>37.799999999999997</c:v>
                </c:pt>
                <c:pt idx="64">
                  <c:v>38.4</c:v>
                </c:pt>
                <c:pt idx="65">
                  <c:v>39</c:v>
                </c:pt>
                <c:pt idx="66">
                  <c:v>39.6</c:v>
                </c:pt>
                <c:pt idx="67">
                  <c:v>40.200000000000003</c:v>
                </c:pt>
                <c:pt idx="68">
                  <c:v>40.799999999999997</c:v>
                </c:pt>
                <c:pt idx="69">
                  <c:v>41.4</c:v>
                </c:pt>
                <c:pt idx="70">
                  <c:v>42</c:v>
                </c:pt>
                <c:pt idx="71">
                  <c:v>42.6</c:v>
                </c:pt>
                <c:pt idx="72">
                  <c:v>43.2</c:v>
                </c:pt>
                <c:pt idx="73">
                  <c:v>43.8</c:v>
                </c:pt>
                <c:pt idx="74">
                  <c:v>44.4</c:v>
                </c:pt>
                <c:pt idx="75">
                  <c:v>45</c:v>
                </c:pt>
                <c:pt idx="76">
                  <c:v>45.6</c:v>
                </c:pt>
                <c:pt idx="77">
                  <c:v>46.2</c:v>
                </c:pt>
                <c:pt idx="78">
                  <c:v>46.8</c:v>
                </c:pt>
                <c:pt idx="79">
                  <c:v>47.4</c:v>
                </c:pt>
                <c:pt idx="80">
                  <c:v>48</c:v>
                </c:pt>
                <c:pt idx="81">
                  <c:v>48.6</c:v>
                </c:pt>
                <c:pt idx="82">
                  <c:v>49.2</c:v>
                </c:pt>
                <c:pt idx="83">
                  <c:v>49.8</c:v>
                </c:pt>
                <c:pt idx="84">
                  <c:v>50.4</c:v>
                </c:pt>
                <c:pt idx="85">
                  <c:v>51</c:v>
                </c:pt>
                <c:pt idx="86">
                  <c:v>51.6</c:v>
                </c:pt>
                <c:pt idx="87">
                  <c:v>52.2</c:v>
                </c:pt>
                <c:pt idx="88">
                  <c:v>52.8</c:v>
                </c:pt>
                <c:pt idx="89">
                  <c:v>53.4</c:v>
                </c:pt>
                <c:pt idx="90">
                  <c:v>54</c:v>
                </c:pt>
                <c:pt idx="91">
                  <c:v>54.6</c:v>
                </c:pt>
                <c:pt idx="92">
                  <c:v>55.2</c:v>
                </c:pt>
                <c:pt idx="93">
                  <c:v>55.8</c:v>
                </c:pt>
                <c:pt idx="94">
                  <c:v>56.4</c:v>
                </c:pt>
                <c:pt idx="95">
                  <c:v>57</c:v>
                </c:pt>
                <c:pt idx="96">
                  <c:v>57.6</c:v>
                </c:pt>
                <c:pt idx="97">
                  <c:v>58.2</c:v>
                </c:pt>
                <c:pt idx="98">
                  <c:v>58.8</c:v>
                </c:pt>
                <c:pt idx="99">
                  <c:v>59.4</c:v>
                </c:pt>
                <c:pt idx="100">
                  <c:v>60</c:v>
                </c:pt>
              </c:numCache>
            </c:numRef>
          </c:xVal>
          <c:yVal>
            <c:numRef>
              <c:f>'4. Three Conc Loads'!$D$81:$D$181</c:f>
              <c:numCache>
                <c:formatCode>0.00</c:formatCode>
                <c:ptCount val="101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30</c:v>
                </c:pt>
                <c:pt idx="7">
                  <c:v>30</c:v>
                </c:pt>
                <c:pt idx="8">
                  <c:v>30</c:v>
                </c:pt>
                <c:pt idx="9">
                  <c:v>30</c:v>
                </c:pt>
                <c:pt idx="10">
                  <c:v>30</c:v>
                </c:pt>
                <c:pt idx="11">
                  <c:v>30</c:v>
                </c:pt>
                <c:pt idx="12">
                  <c:v>30</c:v>
                </c:pt>
                <c:pt idx="13">
                  <c:v>30</c:v>
                </c:pt>
                <c:pt idx="14">
                  <c:v>30</c:v>
                </c:pt>
                <c:pt idx="15">
                  <c:v>30</c:v>
                </c:pt>
                <c:pt idx="16">
                  <c:v>30</c:v>
                </c:pt>
                <c:pt idx="17">
                  <c:v>30</c:v>
                </c:pt>
                <c:pt idx="18">
                  <c:v>30</c:v>
                </c:pt>
                <c:pt idx="19">
                  <c:v>30</c:v>
                </c:pt>
                <c:pt idx="20">
                  <c:v>30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  <c:pt idx="24">
                  <c:v>30</c:v>
                </c:pt>
                <c:pt idx="25">
                  <c:v>30</c:v>
                </c:pt>
                <c:pt idx="26">
                  <c:v>10</c:v>
                </c:pt>
                <c:pt idx="27">
                  <c:v>10</c:v>
                </c:pt>
                <c:pt idx="28">
                  <c:v>10</c:v>
                </c:pt>
                <c:pt idx="29">
                  <c:v>10</c:v>
                </c:pt>
                <c:pt idx="30">
                  <c:v>10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10</c:v>
                </c:pt>
                <c:pt idx="49">
                  <c:v>10</c:v>
                </c:pt>
                <c:pt idx="50">
                  <c:v>10</c:v>
                </c:pt>
                <c:pt idx="51">
                  <c:v>-10</c:v>
                </c:pt>
                <c:pt idx="52">
                  <c:v>-10</c:v>
                </c:pt>
                <c:pt idx="53">
                  <c:v>-10</c:v>
                </c:pt>
                <c:pt idx="54">
                  <c:v>-10</c:v>
                </c:pt>
                <c:pt idx="55">
                  <c:v>-10</c:v>
                </c:pt>
                <c:pt idx="56">
                  <c:v>-10</c:v>
                </c:pt>
                <c:pt idx="57">
                  <c:v>-10</c:v>
                </c:pt>
                <c:pt idx="58">
                  <c:v>-10</c:v>
                </c:pt>
                <c:pt idx="59">
                  <c:v>-10</c:v>
                </c:pt>
                <c:pt idx="60">
                  <c:v>-10</c:v>
                </c:pt>
                <c:pt idx="61">
                  <c:v>-10</c:v>
                </c:pt>
                <c:pt idx="62">
                  <c:v>-10</c:v>
                </c:pt>
                <c:pt idx="63">
                  <c:v>-10</c:v>
                </c:pt>
                <c:pt idx="64">
                  <c:v>-10</c:v>
                </c:pt>
                <c:pt idx="65">
                  <c:v>-10</c:v>
                </c:pt>
                <c:pt idx="66">
                  <c:v>-10</c:v>
                </c:pt>
                <c:pt idx="67">
                  <c:v>-10</c:v>
                </c:pt>
                <c:pt idx="68">
                  <c:v>-10</c:v>
                </c:pt>
                <c:pt idx="69">
                  <c:v>-10</c:v>
                </c:pt>
                <c:pt idx="70">
                  <c:v>-10</c:v>
                </c:pt>
                <c:pt idx="71">
                  <c:v>-10</c:v>
                </c:pt>
                <c:pt idx="72">
                  <c:v>-10</c:v>
                </c:pt>
                <c:pt idx="73">
                  <c:v>-10</c:v>
                </c:pt>
                <c:pt idx="74">
                  <c:v>-10</c:v>
                </c:pt>
                <c:pt idx="75">
                  <c:v>-10</c:v>
                </c:pt>
                <c:pt idx="76">
                  <c:v>-30</c:v>
                </c:pt>
                <c:pt idx="77">
                  <c:v>-30</c:v>
                </c:pt>
                <c:pt idx="78">
                  <c:v>-30</c:v>
                </c:pt>
                <c:pt idx="79">
                  <c:v>-30</c:v>
                </c:pt>
                <c:pt idx="80">
                  <c:v>-30</c:v>
                </c:pt>
                <c:pt idx="81">
                  <c:v>-30</c:v>
                </c:pt>
                <c:pt idx="82">
                  <c:v>-30</c:v>
                </c:pt>
                <c:pt idx="83">
                  <c:v>-30</c:v>
                </c:pt>
                <c:pt idx="84">
                  <c:v>-30</c:v>
                </c:pt>
                <c:pt idx="85">
                  <c:v>-30</c:v>
                </c:pt>
                <c:pt idx="86">
                  <c:v>-30</c:v>
                </c:pt>
                <c:pt idx="87">
                  <c:v>-30</c:v>
                </c:pt>
                <c:pt idx="88">
                  <c:v>-30</c:v>
                </c:pt>
                <c:pt idx="89">
                  <c:v>-30</c:v>
                </c:pt>
                <c:pt idx="90">
                  <c:v>-30</c:v>
                </c:pt>
                <c:pt idx="91">
                  <c:v>-30</c:v>
                </c:pt>
                <c:pt idx="92">
                  <c:v>-30</c:v>
                </c:pt>
                <c:pt idx="93">
                  <c:v>-30</c:v>
                </c:pt>
                <c:pt idx="94">
                  <c:v>-30</c:v>
                </c:pt>
                <c:pt idx="95">
                  <c:v>-30</c:v>
                </c:pt>
                <c:pt idx="96">
                  <c:v>-30</c:v>
                </c:pt>
                <c:pt idx="97">
                  <c:v>-30</c:v>
                </c:pt>
                <c:pt idx="98">
                  <c:v>-30</c:v>
                </c:pt>
                <c:pt idx="99">
                  <c:v>-30</c:v>
                </c:pt>
                <c:pt idx="100">
                  <c:v>-30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596-4CDB-B767-E39575EA4C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3953536"/>
        <c:axId val="372270976"/>
      </c:scatterChart>
      <c:valAx>
        <c:axId val="363953536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4839332761129978"/>
              <c:y val="0.89300075745565355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72270976"/>
        <c:crosses val="autoZero"/>
        <c:crossBetween val="midCat"/>
      </c:valAx>
      <c:valAx>
        <c:axId val="372270976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
(kN)</a:t>
                </a:r>
              </a:p>
            </c:rich>
          </c:tx>
          <c:layout>
            <c:manualLayout>
              <c:xMode val="edge"/>
              <c:yMode val="edge"/>
              <c:x val="3.8904852533243772E-2"/>
              <c:y val="0.3060462576406138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63953536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Deflection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8082389016467363"/>
          <c:y val="0.12574526366022493"/>
          <c:w val="0.64050632911392358"/>
          <c:h val="0.6245353159851301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'4. Three Conc Loads'!$C$81:$C$181</c:f>
              <c:numCache>
                <c:formatCode>0.00</c:formatCode>
                <c:ptCount val="101"/>
                <c:pt idx="0">
                  <c:v>0</c:v>
                </c:pt>
                <c:pt idx="1">
                  <c:v>0.6</c:v>
                </c:pt>
                <c:pt idx="2">
                  <c:v>1.2</c:v>
                </c:pt>
                <c:pt idx="3">
                  <c:v>1.8</c:v>
                </c:pt>
                <c:pt idx="4">
                  <c:v>2.4</c:v>
                </c:pt>
                <c:pt idx="5">
                  <c:v>3</c:v>
                </c:pt>
                <c:pt idx="6">
                  <c:v>3.6</c:v>
                </c:pt>
                <c:pt idx="7">
                  <c:v>4.2</c:v>
                </c:pt>
                <c:pt idx="8">
                  <c:v>4.8</c:v>
                </c:pt>
                <c:pt idx="9">
                  <c:v>5.4</c:v>
                </c:pt>
                <c:pt idx="10">
                  <c:v>6</c:v>
                </c:pt>
                <c:pt idx="11">
                  <c:v>6.6</c:v>
                </c:pt>
                <c:pt idx="12">
                  <c:v>7.2</c:v>
                </c:pt>
                <c:pt idx="13">
                  <c:v>7.8</c:v>
                </c:pt>
                <c:pt idx="14">
                  <c:v>8.4</c:v>
                </c:pt>
                <c:pt idx="15">
                  <c:v>9</c:v>
                </c:pt>
                <c:pt idx="16">
                  <c:v>9.6</c:v>
                </c:pt>
                <c:pt idx="17">
                  <c:v>10.199999999999999</c:v>
                </c:pt>
                <c:pt idx="18">
                  <c:v>10.8</c:v>
                </c:pt>
                <c:pt idx="19">
                  <c:v>11.4</c:v>
                </c:pt>
                <c:pt idx="20">
                  <c:v>12</c:v>
                </c:pt>
                <c:pt idx="21">
                  <c:v>12.6</c:v>
                </c:pt>
                <c:pt idx="22">
                  <c:v>13.2</c:v>
                </c:pt>
                <c:pt idx="23">
                  <c:v>13.8</c:v>
                </c:pt>
                <c:pt idx="24">
                  <c:v>14.4</c:v>
                </c:pt>
                <c:pt idx="25">
                  <c:v>15</c:v>
                </c:pt>
                <c:pt idx="26">
                  <c:v>15.6</c:v>
                </c:pt>
                <c:pt idx="27">
                  <c:v>16.2</c:v>
                </c:pt>
                <c:pt idx="28">
                  <c:v>16.8</c:v>
                </c:pt>
                <c:pt idx="29">
                  <c:v>17.399999999999999</c:v>
                </c:pt>
                <c:pt idx="30">
                  <c:v>18</c:v>
                </c:pt>
                <c:pt idx="31">
                  <c:v>18.600000000000001</c:v>
                </c:pt>
                <c:pt idx="32">
                  <c:v>19.2</c:v>
                </c:pt>
                <c:pt idx="33">
                  <c:v>19.8</c:v>
                </c:pt>
                <c:pt idx="34">
                  <c:v>20.399999999999999</c:v>
                </c:pt>
                <c:pt idx="35">
                  <c:v>21</c:v>
                </c:pt>
                <c:pt idx="36">
                  <c:v>21.6</c:v>
                </c:pt>
                <c:pt idx="37">
                  <c:v>22.2</c:v>
                </c:pt>
                <c:pt idx="38">
                  <c:v>22.8</c:v>
                </c:pt>
                <c:pt idx="39">
                  <c:v>23.4</c:v>
                </c:pt>
                <c:pt idx="40">
                  <c:v>24</c:v>
                </c:pt>
                <c:pt idx="41">
                  <c:v>24.6</c:v>
                </c:pt>
                <c:pt idx="42">
                  <c:v>25.2</c:v>
                </c:pt>
                <c:pt idx="43">
                  <c:v>25.8</c:v>
                </c:pt>
                <c:pt idx="44">
                  <c:v>26.4</c:v>
                </c:pt>
                <c:pt idx="45">
                  <c:v>27</c:v>
                </c:pt>
                <c:pt idx="46">
                  <c:v>27.6</c:v>
                </c:pt>
                <c:pt idx="47">
                  <c:v>28.2</c:v>
                </c:pt>
                <c:pt idx="48">
                  <c:v>28.8</c:v>
                </c:pt>
                <c:pt idx="49">
                  <c:v>29.4</c:v>
                </c:pt>
                <c:pt idx="50">
                  <c:v>30</c:v>
                </c:pt>
                <c:pt idx="51">
                  <c:v>30.6</c:v>
                </c:pt>
                <c:pt idx="52">
                  <c:v>31.2</c:v>
                </c:pt>
                <c:pt idx="53">
                  <c:v>31.8</c:v>
                </c:pt>
                <c:pt idx="54">
                  <c:v>32.4</c:v>
                </c:pt>
                <c:pt idx="55">
                  <c:v>33</c:v>
                </c:pt>
                <c:pt idx="56">
                  <c:v>33.6</c:v>
                </c:pt>
                <c:pt idx="57">
                  <c:v>34.200000000000003</c:v>
                </c:pt>
                <c:pt idx="58">
                  <c:v>34.799999999999997</c:v>
                </c:pt>
                <c:pt idx="59">
                  <c:v>35.4</c:v>
                </c:pt>
                <c:pt idx="60">
                  <c:v>36</c:v>
                </c:pt>
                <c:pt idx="61">
                  <c:v>36.6</c:v>
                </c:pt>
                <c:pt idx="62">
                  <c:v>37.200000000000003</c:v>
                </c:pt>
                <c:pt idx="63">
                  <c:v>37.799999999999997</c:v>
                </c:pt>
                <c:pt idx="64">
                  <c:v>38.4</c:v>
                </c:pt>
                <c:pt idx="65">
                  <c:v>39</c:v>
                </c:pt>
                <c:pt idx="66">
                  <c:v>39.6</c:v>
                </c:pt>
                <c:pt idx="67">
                  <c:v>40.200000000000003</c:v>
                </c:pt>
                <c:pt idx="68">
                  <c:v>40.799999999999997</c:v>
                </c:pt>
                <c:pt idx="69">
                  <c:v>41.4</c:v>
                </c:pt>
                <c:pt idx="70">
                  <c:v>42</c:v>
                </c:pt>
                <c:pt idx="71">
                  <c:v>42.6</c:v>
                </c:pt>
                <c:pt idx="72">
                  <c:v>43.2</c:v>
                </c:pt>
                <c:pt idx="73">
                  <c:v>43.8</c:v>
                </c:pt>
                <c:pt idx="74">
                  <c:v>44.4</c:v>
                </c:pt>
                <c:pt idx="75">
                  <c:v>45</c:v>
                </c:pt>
                <c:pt idx="76">
                  <c:v>45.6</c:v>
                </c:pt>
                <c:pt idx="77">
                  <c:v>46.2</c:v>
                </c:pt>
                <c:pt idx="78">
                  <c:v>46.8</c:v>
                </c:pt>
                <c:pt idx="79">
                  <c:v>47.4</c:v>
                </c:pt>
                <c:pt idx="80">
                  <c:v>48</c:v>
                </c:pt>
                <c:pt idx="81">
                  <c:v>48.6</c:v>
                </c:pt>
                <c:pt idx="82">
                  <c:v>49.2</c:v>
                </c:pt>
                <c:pt idx="83">
                  <c:v>49.8</c:v>
                </c:pt>
                <c:pt idx="84">
                  <c:v>50.4</c:v>
                </c:pt>
                <c:pt idx="85">
                  <c:v>51</c:v>
                </c:pt>
                <c:pt idx="86">
                  <c:v>51.6</c:v>
                </c:pt>
                <c:pt idx="87">
                  <c:v>52.2</c:v>
                </c:pt>
                <c:pt idx="88">
                  <c:v>52.8</c:v>
                </c:pt>
                <c:pt idx="89">
                  <c:v>53.4</c:v>
                </c:pt>
                <c:pt idx="90">
                  <c:v>54</c:v>
                </c:pt>
                <c:pt idx="91">
                  <c:v>54.6</c:v>
                </c:pt>
                <c:pt idx="92">
                  <c:v>55.2</c:v>
                </c:pt>
                <c:pt idx="93">
                  <c:v>55.8</c:v>
                </c:pt>
                <c:pt idx="94">
                  <c:v>56.4</c:v>
                </c:pt>
                <c:pt idx="95">
                  <c:v>57</c:v>
                </c:pt>
                <c:pt idx="96">
                  <c:v>57.6</c:v>
                </c:pt>
                <c:pt idx="97">
                  <c:v>58.2</c:v>
                </c:pt>
                <c:pt idx="98">
                  <c:v>58.8</c:v>
                </c:pt>
                <c:pt idx="99">
                  <c:v>59.4</c:v>
                </c:pt>
                <c:pt idx="100">
                  <c:v>60</c:v>
                </c:pt>
              </c:numCache>
            </c:numRef>
          </c:xVal>
          <c:yVal>
            <c:numRef>
              <c:f>'4. Three Conc Loads'!$F$81:$F$181</c:f>
              <c:numCache>
                <c:formatCode>0.00</c:formatCode>
                <c:ptCount val="101"/>
                <c:pt idx="0">
                  <c:v>0</c:v>
                </c:pt>
                <c:pt idx="1">
                  <c:v>-5.6241000000000003</c:v>
                </c:pt>
                <c:pt idx="2">
                  <c:v>-11.242799999999999</c:v>
                </c:pt>
                <c:pt idx="3">
                  <c:v>-16.8507</c:v>
                </c:pt>
                <c:pt idx="4">
                  <c:v>-22.442399999999999</c:v>
                </c:pt>
                <c:pt idx="5">
                  <c:v>-28.012499999999999</c:v>
                </c:pt>
                <c:pt idx="6">
                  <c:v>-33.555599999999998</c:v>
                </c:pt>
                <c:pt idx="7">
                  <c:v>-39.066299999999998</c:v>
                </c:pt>
                <c:pt idx="8">
                  <c:v>-44.539200000000001</c:v>
                </c:pt>
                <c:pt idx="9">
                  <c:v>-49.968899999999998</c:v>
                </c:pt>
                <c:pt idx="10">
                  <c:v>-55.35</c:v>
                </c:pt>
                <c:pt idx="11">
                  <c:v>-60.677100000000003</c:v>
                </c:pt>
                <c:pt idx="12">
                  <c:v>-65.944800000000001</c:v>
                </c:pt>
                <c:pt idx="13">
                  <c:v>-71.1477</c:v>
                </c:pt>
                <c:pt idx="14">
                  <c:v>-76.2804</c:v>
                </c:pt>
                <c:pt idx="15">
                  <c:v>-81.337500000000006</c:v>
                </c:pt>
                <c:pt idx="16">
                  <c:v>-86.313599999999994</c:v>
                </c:pt>
                <c:pt idx="17">
                  <c:v>-91.203299999999984</c:v>
                </c:pt>
                <c:pt idx="18">
                  <c:v>-96.001200000000011</c:v>
                </c:pt>
                <c:pt idx="19">
                  <c:v>-100.70189999999999</c:v>
                </c:pt>
                <c:pt idx="20">
                  <c:v>-105.3</c:v>
                </c:pt>
                <c:pt idx="21">
                  <c:v>-109.7901</c:v>
                </c:pt>
                <c:pt idx="22">
                  <c:v>-114.16679999999999</c:v>
                </c:pt>
                <c:pt idx="23">
                  <c:v>-118.4247</c:v>
                </c:pt>
                <c:pt idx="24">
                  <c:v>-122.55840000000001</c:v>
                </c:pt>
                <c:pt idx="25">
                  <c:v>-126.5625</c:v>
                </c:pt>
                <c:pt idx="26">
                  <c:v>-130.43219999999999</c:v>
                </c:pt>
                <c:pt idx="27">
                  <c:v>-134.1651</c:v>
                </c:pt>
                <c:pt idx="28">
                  <c:v>-137.7594</c:v>
                </c:pt>
                <c:pt idx="29">
                  <c:v>-141.2133</c:v>
                </c:pt>
                <c:pt idx="30">
                  <c:v>-144.52500000000001</c:v>
                </c:pt>
                <c:pt idx="31">
                  <c:v>-147.6927</c:v>
                </c:pt>
                <c:pt idx="32">
                  <c:v>-150.71460000000002</c:v>
                </c:pt>
                <c:pt idx="33">
                  <c:v>-153.5889</c:v>
                </c:pt>
                <c:pt idx="34">
                  <c:v>-156.31379999999999</c:v>
                </c:pt>
                <c:pt idx="35">
                  <c:v>-158.88749999999999</c:v>
                </c:pt>
                <c:pt idx="36">
                  <c:v>-161.3082</c:v>
                </c:pt>
                <c:pt idx="37">
                  <c:v>-163.57410000000002</c:v>
                </c:pt>
                <c:pt idx="38">
                  <c:v>-165.68340000000001</c:v>
                </c:pt>
                <c:pt idx="39">
                  <c:v>-167.6343</c:v>
                </c:pt>
                <c:pt idx="40">
                  <c:v>-169.42500000000001</c:v>
                </c:pt>
                <c:pt idx="41">
                  <c:v>-171.05369999999999</c:v>
                </c:pt>
                <c:pt idx="42">
                  <c:v>-172.51859999999999</c:v>
                </c:pt>
                <c:pt idx="43">
                  <c:v>-173.81790000000001</c:v>
                </c:pt>
                <c:pt idx="44">
                  <c:v>-174.94980000000001</c:v>
                </c:pt>
                <c:pt idx="45">
                  <c:v>-175.91249999999997</c:v>
                </c:pt>
                <c:pt idx="46">
                  <c:v>-176.70419999999999</c:v>
                </c:pt>
                <c:pt idx="47">
                  <c:v>-177.32309999999998</c:v>
                </c:pt>
                <c:pt idx="48">
                  <c:v>-177.76739999999995</c:v>
                </c:pt>
                <c:pt idx="49">
                  <c:v>-178.03530000000003</c:v>
                </c:pt>
                <c:pt idx="50">
                  <c:v>-178.125</c:v>
                </c:pt>
                <c:pt idx="51">
                  <c:v>-178.03530000000001</c:v>
                </c:pt>
                <c:pt idx="52">
                  <c:v>-177.76740000000001</c:v>
                </c:pt>
                <c:pt idx="53">
                  <c:v>-177.32310000000001</c:v>
                </c:pt>
                <c:pt idx="54">
                  <c:v>-176.70420000000001</c:v>
                </c:pt>
                <c:pt idx="55">
                  <c:v>-175.91250000000002</c:v>
                </c:pt>
                <c:pt idx="56">
                  <c:v>-174.94979999999998</c:v>
                </c:pt>
                <c:pt idx="57">
                  <c:v>-173.81789999999995</c:v>
                </c:pt>
                <c:pt idx="58">
                  <c:v>-172.51860000000005</c:v>
                </c:pt>
                <c:pt idx="59">
                  <c:v>-171.05369999999999</c:v>
                </c:pt>
                <c:pt idx="60">
                  <c:v>-169.42499999999998</c:v>
                </c:pt>
                <c:pt idx="61">
                  <c:v>-167.63429999999997</c:v>
                </c:pt>
                <c:pt idx="62">
                  <c:v>-165.68340000000001</c:v>
                </c:pt>
                <c:pt idx="63">
                  <c:v>-163.57410000000004</c:v>
                </c:pt>
                <c:pt idx="64">
                  <c:v>-161.3082</c:v>
                </c:pt>
                <c:pt idx="65">
                  <c:v>-158.88750000000002</c:v>
                </c:pt>
                <c:pt idx="66">
                  <c:v>-156.31379999999999</c:v>
                </c:pt>
                <c:pt idx="67">
                  <c:v>-153.5889</c:v>
                </c:pt>
                <c:pt idx="68">
                  <c:v>-150.71460000000002</c:v>
                </c:pt>
                <c:pt idx="69">
                  <c:v>-147.69270000000003</c:v>
                </c:pt>
                <c:pt idx="70">
                  <c:v>-144.52499999999998</c:v>
                </c:pt>
                <c:pt idx="71">
                  <c:v>-141.21329999999998</c:v>
                </c:pt>
                <c:pt idx="72">
                  <c:v>-137.75939999999997</c:v>
                </c:pt>
                <c:pt idx="73">
                  <c:v>-134.1651</c:v>
                </c:pt>
                <c:pt idx="74">
                  <c:v>-130.43220000000002</c:v>
                </c:pt>
                <c:pt idx="75">
                  <c:v>-126.5625</c:v>
                </c:pt>
                <c:pt idx="76">
                  <c:v>-122.55840000000001</c:v>
                </c:pt>
                <c:pt idx="77">
                  <c:v>-118.42469999999994</c:v>
                </c:pt>
                <c:pt idx="78">
                  <c:v>-114.16680000000005</c:v>
                </c:pt>
                <c:pt idx="79">
                  <c:v>-109.79010000000002</c:v>
                </c:pt>
                <c:pt idx="80">
                  <c:v>-105.30000000000001</c:v>
                </c:pt>
                <c:pt idx="81">
                  <c:v>-100.70190000000002</c:v>
                </c:pt>
                <c:pt idx="82">
                  <c:v>-96.001199999999955</c:v>
                </c:pt>
                <c:pt idx="83">
                  <c:v>-91.203300000000084</c:v>
                </c:pt>
                <c:pt idx="84">
                  <c:v>-86.313600000000008</c:v>
                </c:pt>
                <c:pt idx="85">
                  <c:v>-81.337499999999991</c:v>
                </c:pt>
                <c:pt idx="86">
                  <c:v>-76.280400000000043</c:v>
                </c:pt>
                <c:pt idx="87">
                  <c:v>-71.147699999999901</c:v>
                </c:pt>
                <c:pt idx="88">
                  <c:v>-65.944800000000043</c:v>
                </c:pt>
                <c:pt idx="89">
                  <c:v>-60.677099999999996</c:v>
                </c:pt>
                <c:pt idx="90">
                  <c:v>-55.350000000000009</c:v>
                </c:pt>
                <c:pt idx="91">
                  <c:v>-49.968900000000048</c:v>
                </c:pt>
                <c:pt idx="92">
                  <c:v>-44.539199999999923</c:v>
                </c:pt>
                <c:pt idx="93">
                  <c:v>-39.066300000000041</c:v>
                </c:pt>
                <c:pt idx="94">
                  <c:v>-33.555599999999991</c:v>
                </c:pt>
                <c:pt idx="95">
                  <c:v>-28.012500000000021</c:v>
                </c:pt>
                <c:pt idx="96">
                  <c:v>-22.442399999999886</c:v>
                </c:pt>
                <c:pt idx="97">
                  <c:v>-16.850699999999918</c:v>
                </c:pt>
                <c:pt idx="98">
                  <c:v>-11.242800000000178</c:v>
                </c:pt>
                <c:pt idx="99">
                  <c:v>-5.6240999999999719</c:v>
                </c:pt>
                <c:pt idx="1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7DF-4480-9B30-D25E7A6C6D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449344"/>
        <c:axId val="41451520"/>
      </c:scatterChart>
      <c:valAx>
        <c:axId val="41449344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49033198898918218"/>
              <c:y val="0.8752189991120998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1451520"/>
        <c:crosses val="autoZero"/>
        <c:crossBetween val="midCat"/>
      </c:valAx>
      <c:valAx>
        <c:axId val="41451520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
(mm)</a:t>
                </a:r>
              </a:p>
            </c:rich>
          </c:tx>
          <c:layout>
            <c:manualLayout>
              <c:xMode val="edge"/>
              <c:yMode val="edge"/>
              <c:x val="2.3942897381729812E-2"/>
              <c:y val="0.3159851301115241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1449344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Moment Diagram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3197716867670034"/>
          <c:y val="0.15736634088054247"/>
          <c:w val="0.60152358810327289"/>
          <c:h val="0.60700389105058583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'4. Three Conc Loads'!$C$81:$C$181</c:f>
              <c:numCache>
                <c:formatCode>0.00</c:formatCode>
                <c:ptCount val="101"/>
                <c:pt idx="0">
                  <c:v>0</c:v>
                </c:pt>
                <c:pt idx="1">
                  <c:v>0.6</c:v>
                </c:pt>
                <c:pt idx="2">
                  <c:v>1.2</c:v>
                </c:pt>
                <c:pt idx="3">
                  <c:v>1.8</c:v>
                </c:pt>
                <c:pt idx="4">
                  <c:v>2.4</c:v>
                </c:pt>
                <c:pt idx="5">
                  <c:v>3</c:v>
                </c:pt>
                <c:pt idx="6">
                  <c:v>3.6</c:v>
                </c:pt>
                <c:pt idx="7">
                  <c:v>4.2</c:v>
                </c:pt>
                <c:pt idx="8">
                  <c:v>4.8</c:v>
                </c:pt>
                <c:pt idx="9">
                  <c:v>5.4</c:v>
                </c:pt>
                <c:pt idx="10">
                  <c:v>6</c:v>
                </c:pt>
                <c:pt idx="11">
                  <c:v>6.6</c:v>
                </c:pt>
                <c:pt idx="12">
                  <c:v>7.2</c:v>
                </c:pt>
                <c:pt idx="13">
                  <c:v>7.8</c:v>
                </c:pt>
                <c:pt idx="14">
                  <c:v>8.4</c:v>
                </c:pt>
                <c:pt idx="15">
                  <c:v>9</c:v>
                </c:pt>
                <c:pt idx="16">
                  <c:v>9.6</c:v>
                </c:pt>
                <c:pt idx="17">
                  <c:v>10.199999999999999</c:v>
                </c:pt>
                <c:pt idx="18">
                  <c:v>10.8</c:v>
                </c:pt>
                <c:pt idx="19">
                  <c:v>11.4</c:v>
                </c:pt>
                <c:pt idx="20">
                  <c:v>12</c:v>
                </c:pt>
                <c:pt idx="21">
                  <c:v>12.6</c:v>
                </c:pt>
                <c:pt idx="22">
                  <c:v>13.2</c:v>
                </c:pt>
                <c:pt idx="23">
                  <c:v>13.8</c:v>
                </c:pt>
                <c:pt idx="24">
                  <c:v>14.4</c:v>
                </c:pt>
                <c:pt idx="25">
                  <c:v>15</c:v>
                </c:pt>
                <c:pt idx="26">
                  <c:v>15.6</c:v>
                </c:pt>
                <c:pt idx="27">
                  <c:v>16.2</c:v>
                </c:pt>
                <c:pt idx="28">
                  <c:v>16.8</c:v>
                </c:pt>
                <c:pt idx="29">
                  <c:v>17.399999999999999</c:v>
                </c:pt>
                <c:pt idx="30">
                  <c:v>18</c:v>
                </c:pt>
                <c:pt idx="31">
                  <c:v>18.600000000000001</c:v>
                </c:pt>
                <c:pt idx="32">
                  <c:v>19.2</c:v>
                </c:pt>
                <c:pt idx="33">
                  <c:v>19.8</c:v>
                </c:pt>
                <c:pt idx="34">
                  <c:v>20.399999999999999</c:v>
                </c:pt>
                <c:pt idx="35">
                  <c:v>21</c:v>
                </c:pt>
                <c:pt idx="36">
                  <c:v>21.6</c:v>
                </c:pt>
                <c:pt idx="37">
                  <c:v>22.2</c:v>
                </c:pt>
                <c:pt idx="38">
                  <c:v>22.8</c:v>
                </c:pt>
                <c:pt idx="39">
                  <c:v>23.4</c:v>
                </c:pt>
                <c:pt idx="40">
                  <c:v>24</c:v>
                </c:pt>
                <c:pt idx="41">
                  <c:v>24.6</c:v>
                </c:pt>
                <c:pt idx="42">
                  <c:v>25.2</c:v>
                </c:pt>
                <c:pt idx="43">
                  <c:v>25.8</c:v>
                </c:pt>
                <c:pt idx="44">
                  <c:v>26.4</c:v>
                </c:pt>
                <c:pt idx="45">
                  <c:v>27</c:v>
                </c:pt>
                <c:pt idx="46">
                  <c:v>27.6</c:v>
                </c:pt>
                <c:pt idx="47">
                  <c:v>28.2</c:v>
                </c:pt>
                <c:pt idx="48">
                  <c:v>28.8</c:v>
                </c:pt>
                <c:pt idx="49">
                  <c:v>29.4</c:v>
                </c:pt>
                <c:pt idx="50">
                  <c:v>30</c:v>
                </c:pt>
                <c:pt idx="51">
                  <c:v>30.6</c:v>
                </c:pt>
                <c:pt idx="52">
                  <c:v>31.2</c:v>
                </c:pt>
                <c:pt idx="53">
                  <c:v>31.8</c:v>
                </c:pt>
                <c:pt idx="54">
                  <c:v>32.4</c:v>
                </c:pt>
                <c:pt idx="55">
                  <c:v>33</c:v>
                </c:pt>
                <c:pt idx="56">
                  <c:v>33.6</c:v>
                </c:pt>
                <c:pt idx="57">
                  <c:v>34.200000000000003</c:v>
                </c:pt>
                <c:pt idx="58">
                  <c:v>34.799999999999997</c:v>
                </c:pt>
                <c:pt idx="59">
                  <c:v>35.4</c:v>
                </c:pt>
                <c:pt idx="60">
                  <c:v>36</c:v>
                </c:pt>
                <c:pt idx="61">
                  <c:v>36.6</c:v>
                </c:pt>
                <c:pt idx="62">
                  <c:v>37.200000000000003</c:v>
                </c:pt>
                <c:pt idx="63">
                  <c:v>37.799999999999997</c:v>
                </c:pt>
                <c:pt idx="64">
                  <c:v>38.4</c:v>
                </c:pt>
                <c:pt idx="65">
                  <c:v>39</c:v>
                </c:pt>
                <c:pt idx="66">
                  <c:v>39.6</c:v>
                </c:pt>
                <c:pt idx="67">
                  <c:v>40.200000000000003</c:v>
                </c:pt>
                <c:pt idx="68">
                  <c:v>40.799999999999997</c:v>
                </c:pt>
                <c:pt idx="69">
                  <c:v>41.4</c:v>
                </c:pt>
                <c:pt idx="70">
                  <c:v>42</c:v>
                </c:pt>
                <c:pt idx="71">
                  <c:v>42.6</c:v>
                </c:pt>
                <c:pt idx="72">
                  <c:v>43.2</c:v>
                </c:pt>
                <c:pt idx="73">
                  <c:v>43.8</c:v>
                </c:pt>
                <c:pt idx="74">
                  <c:v>44.4</c:v>
                </c:pt>
                <c:pt idx="75">
                  <c:v>45</c:v>
                </c:pt>
                <c:pt idx="76">
                  <c:v>45.6</c:v>
                </c:pt>
                <c:pt idx="77">
                  <c:v>46.2</c:v>
                </c:pt>
                <c:pt idx="78">
                  <c:v>46.8</c:v>
                </c:pt>
                <c:pt idx="79">
                  <c:v>47.4</c:v>
                </c:pt>
                <c:pt idx="80">
                  <c:v>48</c:v>
                </c:pt>
                <c:pt idx="81">
                  <c:v>48.6</c:v>
                </c:pt>
                <c:pt idx="82">
                  <c:v>49.2</c:v>
                </c:pt>
                <c:pt idx="83">
                  <c:v>49.8</c:v>
                </c:pt>
                <c:pt idx="84">
                  <c:v>50.4</c:v>
                </c:pt>
                <c:pt idx="85">
                  <c:v>51</c:v>
                </c:pt>
                <c:pt idx="86">
                  <c:v>51.6</c:v>
                </c:pt>
                <c:pt idx="87">
                  <c:v>52.2</c:v>
                </c:pt>
                <c:pt idx="88">
                  <c:v>52.8</c:v>
                </c:pt>
                <c:pt idx="89">
                  <c:v>53.4</c:v>
                </c:pt>
                <c:pt idx="90">
                  <c:v>54</c:v>
                </c:pt>
                <c:pt idx="91">
                  <c:v>54.6</c:v>
                </c:pt>
                <c:pt idx="92">
                  <c:v>55.2</c:v>
                </c:pt>
                <c:pt idx="93">
                  <c:v>55.8</c:v>
                </c:pt>
                <c:pt idx="94">
                  <c:v>56.4</c:v>
                </c:pt>
                <c:pt idx="95">
                  <c:v>57</c:v>
                </c:pt>
                <c:pt idx="96">
                  <c:v>57.6</c:v>
                </c:pt>
                <c:pt idx="97">
                  <c:v>58.2</c:v>
                </c:pt>
                <c:pt idx="98">
                  <c:v>58.8</c:v>
                </c:pt>
                <c:pt idx="99">
                  <c:v>59.4</c:v>
                </c:pt>
                <c:pt idx="100">
                  <c:v>60</c:v>
                </c:pt>
              </c:numCache>
            </c:numRef>
          </c:xVal>
          <c:yVal>
            <c:numRef>
              <c:f>'4. Three Conc Loads'!$E$81:$E$181</c:f>
              <c:numCache>
                <c:formatCode>0.00</c:formatCode>
                <c:ptCount val="101"/>
                <c:pt idx="0">
                  <c:v>0</c:v>
                </c:pt>
                <c:pt idx="1">
                  <c:v>18</c:v>
                </c:pt>
                <c:pt idx="2">
                  <c:v>36</c:v>
                </c:pt>
                <c:pt idx="3">
                  <c:v>54</c:v>
                </c:pt>
                <c:pt idx="4">
                  <c:v>72</c:v>
                </c:pt>
                <c:pt idx="5">
                  <c:v>90</c:v>
                </c:pt>
                <c:pt idx="6">
                  <c:v>108</c:v>
                </c:pt>
                <c:pt idx="7">
                  <c:v>126</c:v>
                </c:pt>
                <c:pt idx="8">
                  <c:v>144</c:v>
                </c:pt>
                <c:pt idx="9">
                  <c:v>162</c:v>
                </c:pt>
                <c:pt idx="10">
                  <c:v>180</c:v>
                </c:pt>
                <c:pt idx="11">
                  <c:v>198</c:v>
                </c:pt>
                <c:pt idx="12">
                  <c:v>216</c:v>
                </c:pt>
                <c:pt idx="13">
                  <c:v>234</c:v>
                </c:pt>
                <c:pt idx="14">
                  <c:v>252</c:v>
                </c:pt>
                <c:pt idx="15">
                  <c:v>270</c:v>
                </c:pt>
                <c:pt idx="16">
                  <c:v>288</c:v>
                </c:pt>
                <c:pt idx="17">
                  <c:v>306</c:v>
                </c:pt>
                <c:pt idx="18">
                  <c:v>324</c:v>
                </c:pt>
                <c:pt idx="19">
                  <c:v>342</c:v>
                </c:pt>
                <c:pt idx="20">
                  <c:v>360</c:v>
                </c:pt>
                <c:pt idx="21">
                  <c:v>378</c:v>
                </c:pt>
                <c:pt idx="22">
                  <c:v>396</c:v>
                </c:pt>
                <c:pt idx="23">
                  <c:v>414</c:v>
                </c:pt>
                <c:pt idx="24">
                  <c:v>432</c:v>
                </c:pt>
                <c:pt idx="25">
                  <c:v>450</c:v>
                </c:pt>
                <c:pt idx="26">
                  <c:v>456</c:v>
                </c:pt>
                <c:pt idx="27">
                  <c:v>462</c:v>
                </c:pt>
                <c:pt idx="28">
                  <c:v>468</c:v>
                </c:pt>
                <c:pt idx="29">
                  <c:v>474</c:v>
                </c:pt>
                <c:pt idx="30">
                  <c:v>480</c:v>
                </c:pt>
                <c:pt idx="31">
                  <c:v>486</c:v>
                </c:pt>
                <c:pt idx="32">
                  <c:v>492</c:v>
                </c:pt>
                <c:pt idx="33">
                  <c:v>498</c:v>
                </c:pt>
                <c:pt idx="34">
                  <c:v>504</c:v>
                </c:pt>
                <c:pt idx="35">
                  <c:v>510</c:v>
                </c:pt>
                <c:pt idx="36">
                  <c:v>516</c:v>
                </c:pt>
                <c:pt idx="37">
                  <c:v>522</c:v>
                </c:pt>
                <c:pt idx="38">
                  <c:v>528</c:v>
                </c:pt>
                <c:pt idx="39">
                  <c:v>534</c:v>
                </c:pt>
                <c:pt idx="40">
                  <c:v>540</c:v>
                </c:pt>
                <c:pt idx="41">
                  <c:v>546</c:v>
                </c:pt>
                <c:pt idx="42">
                  <c:v>552</c:v>
                </c:pt>
                <c:pt idx="43">
                  <c:v>558</c:v>
                </c:pt>
                <c:pt idx="44">
                  <c:v>564</c:v>
                </c:pt>
                <c:pt idx="45">
                  <c:v>570</c:v>
                </c:pt>
                <c:pt idx="46">
                  <c:v>576</c:v>
                </c:pt>
                <c:pt idx="47">
                  <c:v>582</c:v>
                </c:pt>
                <c:pt idx="48">
                  <c:v>588</c:v>
                </c:pt>
                <c:pt idx="49">
                  <c:v>594</c:v>
                </c:pt>
                <c:pt idx="50">
                  <c:v>600</c:v>
                </c:pt>
                <c:pt idx="51">
                  <c:v>594</c:v>
                </c:pt>
                <c:pt idx="52">
                  <c:v>588</c:v>
                </c:pt>
                <c:pt idx="53">
                  <c:v>582</c:v>
                </c:pt>
                <c:pt idx="54">
                  <c:v>576</c:v>
                </c:pt>
                <c:pt idx="55">
                  <c:v>570</c:v>
                </c:pt>
                <c:pt idx="56">
                  <c:v>564</c:v>
                </c:pt>
                <c:pt idx="57">
                  <c:v>557.99999999999989</c:v>
                </c:pt>
                <c:pt idx="58">
                  <c:v>552.00000000000011</c:v>
                </c:pt>
                <c:pt idx="59">
                  <c:v>546</c:v>
                </c:pt>
                <c:pt idx="60">
                  <c:v>540</c:v>
                </c:pt>
                <c:pt idx="61">
                  <c:v>534</c:v>
                </c:pt>
                <c:pt idx="62">
                  <c:v>527.99999999999989</c:v>
                </c:pt>
                <c:pt idx="63">
                  <c:v>522.00000000000011</c:v>
                </c:pt>
                <c:pt idx="64">
                  <c:v>516</c:v>
                </c:pt>
                <c:pt idx="65">
                  <c:v>510</c:v>
                </c:pt>
                <c:pt idx="66">
                  <c:v>504</c:v>
                </c:pt>
                <c:pt idx="67">
                  <c:v>497.99999999999989</c:v>
                </c:pt>
                <c:pt idx="68">
                  <c:v>492.00000000000006</c:v>
                </c:pt>
                <c:pt idx="69">
                  <c:v>486</c:v>
                </c:pt>
                <c:pt idx="70">
                  <c:v>480</c:v>
                </c:pt>
                <c:pt idx="71">
                  <c:v>474</c:v>
                </c:pt>
                <c:pt idx="72">
                  <c:v>467.99999999999994</c:v>
                </c:pt>
                <c:pt idx="73">
                  <c:v>462.00000000000006</c:v>
                </c:pt>
                <c:pt idx="74">
                  <c:v>456</c:v>
                </c:pt>
                <c:pt idx="75">
                  <c:v>450</c:v>
                </c:pt>
                <c:pt idx="76">
                  <c:v>432</c:v>
                </c:pt>
                <c:pt idx="77">
                  <c:v>413.99999999999989</c:v>
                </c:pt>
                <c:pt idx="78">
                  <c:v>396.00000000000011</c:v>
                </c:pt>
                <c:pt idx="79">
                  <c:v>378</c:v>
                </c:pt>
                <c:pt idx="80">
                  <c:v>360</c:v>
                </c:pt>
                <c:pt idx="81">
                  <c:v>342</c:v>
                </c:pt>
                <c:pt idx="82">
                  <c:v>323.99999999999989</c:v>
                </c:pt>
                <c:pt idx="83">
                  <c:v>306.00000000000011</c:v>
                </c:pt>
                <c:pt idx="84">
                  <c:v>288</c:v>
                </c:pt>
                <c:pt idx="85">
                  <c:v>270</c:v>
                </c:pt>
                <c:pt idx="86">
                  <c:v>251.99999999999997</c:v>
                </c:pt>
                <c:pt idx="87">
                  <c:v>233.99999999999989</c:v>
                </c:pt>
                <c:pt idx="88">
                  <c:v>216.00000000000011</c:v>
                </c:pt>
                <c:pt idx="89">
                  <c:v>198.00000000000003</c:v>
                </c:pt>
                <c:pt idx="90">
                  <c:v>180</c:v>
                </c:pt>
                <c:pt idx="91">
                  <c:v>161.99999999999997</c:v>
                </c:pt>
                <c:pt idx="92">
                  <c:v>143.99999999999989</c:v>
                </c:pt>
                <c:pt idx="93">
                  <c:v>126.00000000000006</c:v>
                </c:pt>
                <c:pt idx="94">
                  <c:v>108.00000000000003</c:v>
                </c:pt>
                <c:pt idx="95">
                  <c:v>90</c:v>
                </c:pt>
                <c:pt idx="96">
                  <c:v>71.999999999999972</c:v>
                </c:pt>
                <c:pt idx="97">
                  <c:v>53.999999999999943</c:v>
                </c:pt>
                <c:pt idx="98">
                  <c:v>36.000000000000057</c:v>
                </c:pt>
                <c:pt idx="99">
                  <c:v>18</c:v>
                </c:pt>
                <c:pt idx="1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8A3-47C7-9866-BE836F4A4C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480192"/>
        <c:axId val="41482112"/>
      </c:scatterChart>
      <c:valAx>
        <c:axId val="41480192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2595019524998399"/>
              <c:y val="0.8592697897198645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1482112"/>
        <c:crosses val="autoZero"/>
        <c:crossBetween val="midCat"/>
      </c:valAx>
      <c:valAx>
        <c:axId val="4148211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M</a:t>
                </a:r>
              </a:p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(kN·m)</a:t>
                </a:r>
              </a:p>
            </c:rich>
          </c:tx>
          <c:layout>
            <c:manualLayout>
              <c:xMode val="edge"/>
              <c:yMode val="edge"/>
              <c:x val="3.9825619358555796E-2"/>
              <c:y val="0.3022049286640735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1480192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Shear Diagram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6499358341878027"/>
          <c:y val="0.13512233789568251"/>
          <c:w val="0.6599504338574913"/>
          <c:h val="0.6443661971830986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'5. Four Conc Loads'!$C$85:$C$185</c:f>
              <c:numCache>
                <c:formatCode>0.00</c:formatCode>
                <c:ptCount val="101"/>
                <c:pt idx="0">
                  <c:v>0</c:v>
                </c:pt>
                <c:pt idx="1">
                  <c:v>0.6</c:v>
                </c:pt>
                <c:pt idx="2">
                  <c:v>1.2</c:v>
                </c:pt>
                <c:pt idx="3">
                  <c:v>1.8</c:v>
                </c:pt>
                <c:pt idx="4">
                  <c:v>2.4</c:v>
                </c:pt>
                <c:pt idx="5">
                  <c:v>3</c:v>
                </c:pt>
                <c:pt idx="6">
                  <c:v>3.6</c:v>
                </c:pt>
                <c:pt idx="7">
                  <c:v>4.2</c:v>
                </c:pt>
                <c:pt idx="8">
                  <c:v>4.8</c:v>
                </c:pt>
                <c:pt idx="9">
                  <c:v>5.4</c:v>
                </c:pt>
                <c:pt idx="10">
                  <c:v>6</c:v>
                </c:pt>
                <c:pt idx="11">
                  <c:v>6.6</c:v>
                </c:pt>
                <c:pt idx="12">
                  <c:v>7.2</c:v>
                </c:pt>
                <c:pt idx="13">
                  <c:v>7.8</c:v>
                </c:pt>
                <c:pt idx="14">
                  <c:v>8.4</c:v>
                </c:pt>
                <c:pt idx="15">
                  <c:v>9</c:v>
                </c:pt>
                <c:pt idx="16">
                  <c:v>9.6</c:v>
                </c:pt>
                <c:pt idx="17">
                  <c:v>10.199999999999999</c:v>
                </c:pt>
                <c:pt idx="18">
                  <c:v>10.8</c:v>
                </c:pt>
                <c:pt idx="19">
                  <c:v>11.4</c:v>
                </c:pt>
                <c:pt idx="20">
                  <c:v>12</c:v>
                </c:pt>
                <c:pt idx="21">
                  <c:v>12.6</c:v>
                </c:pt>
                <c:pt idx="22">
                  <c:v>13.2</c:v>
                </c:pt>
                <c:pt idx="23">
                  <c:v>13.8</c:v>
                </c:pt>
                <c:pt idx="24">
                  <c:v>14.4</c:v>
                </c:pt>
                <c:pt idx="25">
                  <c:v>15</c:v>
                </c:pt>
                <c:pt idx="26">
                  <c:v>15.6</c:v>
                </c:pt>
                <c:pt idx="27">
                  <c:v>16.2</c:v>
                </c:pt>
                <c:pt idx="28">
                  <c:v>16.8</c:v>
                </c:pt>
                <c:pt idx="29">
                  <c:v>17.399999999999999</c:v>
                </c:pt>
                <c:pt idx="30">
                  <c:v>18</c:v>
                </c:pt>
                <c:pt idx="31">
                  <c:v>18.600000000000001</c:v>
                </c:pt>
                <c:pt idx="32">
                  <c:v>19.2</c:v>
                </c:pt>
                <c:pt idx="33">
                  <c:v>19.8</c:v>
                </c:pt>
                <c:pt idx="34">
                  <c:v>20.399999999999999</c:v>
                </c:pt>
                <c:pt idx="35">
                  <c:v>21</c:v>
                </c:pt>
                <c:pt idx="36">
                  <c:v>21.6</c:v>
                </c:pt>
                <c:pt idx="37">
                  <c:v>22.2</c:v>
                </c:pt>
                <c:pt idx="38">
                  <c:v>22.8</c:v>
                </c:pt>
                <c:pt idx="39">
                  <c:v>23.4</c:v>
                </c:pt>
                <c:pt idx="40">
                  <c:v>24</c:v>
                </c:pt>
                <c:pt idx="41">
                  <c:v>24.6</c:v>
                </c:pt>
                <c:pt idx="42">
                  <c:v>25.2</c:v>
                </c:pt>
                <c:pt idx="43">
                  <c:v>25.8</c:v>
                </c:pt>
                <c:pt idx="44">
                  <c:v>26.4</c:v>
                </c:pt>
                <c:pt idx="45">
                  <c:v>27</c:v>
                </c:pt>
                <c:pt idx="46">
                  <c:v>27.6</c:v>
                </c:pt>
                <c:pt idx="47">
                  <c:v>28.2</c:v>
                </c:pt>
                <c:pt idx="48">
                  <c:v>28.8</c:v>
                </c:pt>
                <c:pt idx="49">
                  <c:v>29.4</c:v>
                </c:pt>
                <c:pt idx="50">
                  <c:v>30</c:v>
                </c:pt>
                <c:pt idx="51">
                  <c:v>30.6</c:v>
                </c:pt>
                <c:pt idx="52">
                  <c:v>31.2</c:v>
                </c:pt>
                <c:pt idx="53">
                  <c:v>31.8</c:v>
                </c:pt>
                <c:pt idx="54">
                  <c:v>32.4</c:v>
                </c:pt>
                <c:pt idx="55">
                  <c:v>33</c:v>
                </c:pt>
                <c:pt idx="56">
                  <c:v>33.6</c:v>
                </c:pt>
                <c:pt idx="57">
                  <c:v>34.200000000000003</c:v>
                </c:pt>
                <c:pt idx="58">
                  <c:v>34.799999999999997</c:v>
                </c:pt>
                <c:pt idx="59">
                  <c:v>35.4</c:v>
                </c:pt>
                <c:pt idx="60">
                  <c:v>36</c:v>
                </c:pt>
                <c:pt idx="61">
                  <c:v>36.6</c:v>
                </c:pt>
                <c:pt idx="62">
                  <c:v>37.200000000000003</c:v>
                </c:pt>
                <c:pt idx="63">
                  <c:v>37.799999999999997</c:v>
                </c:pt>
                <c:pt idx="64">
                  <c:v>38.4</c:v>
                </c:pt>
                <c:pt idx="65">
                  <c:v>39</c:v>
                </c:pt>
                <c:pt idx="66">
                  <c:v>39.6</c:v>
                </c:pt>
                <c:pt idx="67">
                  <c:v>40.200000000000003</c:v>
                </c:pt>
                <c:pt idx="68">
                  <c:v>40.799999999999997</c:v>
                </c:pt>
                <c:pt idx="69">
                  <c:v>41.4</c:v>
                </c:pt>
                <c:pt idx="70">
                  <c:v>42</c:v>
                </c:pt>
                <c:pt idx="71">
                  <c:v>42.6</c:v>
                </c:pt>
                <c:pt idx="72">
                  <c:v>43.2</c:v>
                </c:pt>
                <c:pt idx="73">
                  <c:v>43.8</c:v>
                </c:pt>
                <c:pt idx="74">
                  <c:v>44.4</c:v>
                </c:pt>
                <c:pt idx="75">
                  <c:v>45</c:v>
                </c:pt>
                <c:pt idx="76">
                  <c:v>45.6</c:v>
                </c:pt>
                <c:pt idx="77">
                  <c:v>46.2</c:v>
                </c:pt>
                <c:pt idx="78">
                  <c:v>46.8</c:v>
                </c:pt>
                <c:pt idx="79">
                  <c:v>47.4</c:v>
                </c:pt>
                <c:pt idx="80">
                  <c:v>48</c:v>
                </c:pt>
                <c:pt idx="81">
                  <c:v>48.6</c:v>
                </c:pt>
                <c:pt idx="82">
                  <c:v>49.2</c:v>
                </c:pt>
                <c:pt idx="83">
                  <c:v>49.8</c:v>
                </c:pt>
                <c:pt idx="84">
                  <c:v>50.4</c:v>
                </c:pt>
                <c:pt idx="85">
                  <c:v>51</c:v>
                </c:pt>
                <c:pt idx="86">
                  <c:v>51.6</c:v>
                </c:pt>
                <c:pt idx="87">
                  <c:v>52.2</c:v>
                </c:pt>
                <c:pt idx="88">
                  <c:v>52.8</c:v>
                </c:pt>
                <c:pt idx="89">
                  <c:v>53.4</c:v>
                </c:pt>
                <c:pt idx="90">
                  <c:v>54</c:v>
                </c:pt>
                <c:pt idx="91">
                  <c:v>54.6</c:v>
                </c:pt>
                <c:pt idx="92">
                  <c:v>55.2</c:v>
                </c:pt>
                <c:pt idx="93">
                  <c:v>55.8</c:v>
                </c:pt>
                <c:pt idx="94">
                  <c:v>56.4</c:v>
                </c:pt>
                <c:pt idx="95">
                  <c:v>57</c:v>
                </c:pt>
                <c:pt idx="96">
                  <c:v>57.6</c:v>
                </c:pt>
                <c:pt idx="97">
                  <c:v>58.2</c:v>
                </c:pt>
                <c:pt idx="98">
                  <c:v>58.8</c:v>
                </c:pt>
                <c:pt idx="99">
                  <c:v>59.4</c:v>
                </c:pt>
                <c:pt idx="100">
                  <c:v>60</c:v>
                </c:pt>
              </c:numCache>
            </c:numRef>
          </c:xVal>
          <c:yVal>
            <c:numRef>
              <c:f>'5. Four Conc Loads'!$D$85:$D$185</c:f>
              <c:numCache>
                <c:formatCode>0.00</c:formatCode>
                <c:ptCount val="101"/>
                <c:pt idx="0">
                  <c:v>40</c:v>
                </c:pt>
                <c:pt idx="1">
                  <c:v>40</c:v>
                </c:pt>
                <c:pt idx="2">
                  <c:v>40</c:v>
                </c:pt>
                <c:pt idx="3">
                  <c:v>40</c:v>
                </c:pt>
                <c:pt idx="4">
                  <c:v>40</c:v>
                </c:pt>
                <c:pt idx="5">
                  <c:v>40</c:v>
                </c:pt>
                <c:pt idx="6">
                  <c:v>40</c:v>
                </c:pt>
                <c:pt idx="7">
                  <c:v>40</c:v>
                </c:pt>
                <c:pt idx="8">
                  <c:v>40</c:v>
                </c:pt>
                <c:pt idx="9">
                  <c:v>40</c:v>
                </c:pt>
                <c:pt idx="10">
                  <c:v>40</c:v>
                </c:pt>
                <c:pt idx="11">
                  <c:v>40</c:v>
                </c:pt>
                <c:pt idx="12">
                  <c:v>40</c:v>
                </c:pt>
                <c:pt idx="13">
                  <c:v>40</c:v>
                </c:pt>
                <c:pt idx="14">
                  <c:v>40</c:v>
                </c:pt>
                <c:pt idx="15">
                  <c:v>40</c:v>
                </c:pt>
                <c:pt idx="16">
                  <c:v>40</c:v>
                </c:pt>
                <c:pt idx="17">
                  <c:v>40</c:v>
                </c:pt>
                <c:pt idx="18">
                  <c:v>40</c:v>
                </c:pt>
                <c:pt idx="19">
                  <c:v>40</c:v>
                </c:pt>
                <c:pt idx="20">
                  <c:v>40</c:v>
                </c:pt>
                <c:pt idx="21">
                  <c:v>20</c:v>
                </c:pt>
                <c:pt idx="22">
                  <c:v>20</c:v>
                </c:pt>
                <c:pt idx="23">
                  <c:v>20</c:v>
                </c:pt>
                <c:pt idx="24">
                  <c:v>20</c:v>
                </c:pt>
                <c:pt idx="25">
                  <c:v>20</c:v>
                </c:pt>
                <c:pt idx="26">
                  <c:v>20</c:v>
                </c:pt>
                <c:pt idx="27">
                  <c:v>20</c:v>
                </c:pt>
                <c:pt idx="28">
                  <c:v>20</c:v>
                </c:pt>
                <c:pt idx="29">
                  <c:v>20</c:v>
                </c:pt>
                <c:pt idx="30">
                  <c:v>20</c:v>
                </c:pt>
                <c:pt idx="31">
                  <c:v>20</c:v>
                </c:pt>
                <c:pt idx="32">
                  <c:v>20</c:v>
                </c:pt>
                <c:pt idx="33">
                  <c:v>20</c:v>
                </c:pt>
                <c:pt idx="34">
                  <c:v>20</c:v>
                </c:pt>
                <c:pt idx="35">
                  <c:v>20</c:v>
                </c:pt>
                <c:pt idx="36">
                  <c:v>20</c:v>
                </c:pt>
                <c:pt idx="37">
                  <c:v>20</c:v>
                </c:pt>
                <c:pt idx="38">
                  <c:v>20</c:v>
                </c:pt>
                <c:pt idx="39">
                  <c:v>20</c:v>
                </c:pt>
                <c:pt idx="40">
                  <c:v>20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-20</c:v>
                </c:pt>
                <c:pt idx="62">
                  <c:v>-20</c:v>
                </c:pt>
                <c:pt idx="63">
                  <c:v>-20</c:v>
                </c:pt>
                <c:pt idx="64">
                  <c:v>-20</c:v>
                </c:pt>
                <c:pt idx="65">
                  <c:v>-20</c:v>
                </c:pt>
                <c:pt idx="66">
                  <c:v>-20</c:v>
                </c:pt>
                <c:pt idx="67">
                  <c:v>-20</c:v>
                </c:pt>
                <c:pt idx="68">
                  <c:v>-20</c:v>
                </c:pt>
                <c:pt idx="69">
                  <c:v>-20</c:v>
                </c:pt>
                <c:pt idx="70">
                  <c:v>-20</c:v>
                </c:pt>
                <c:pt idx="71">
                  <c:v>-20</c:v>
                </c:pt>
                <c:pt idx="72">
                  <c:v>-20</c:v>
                </c:pt>
                <c:pt idx="73">
                  <c:v>-20</c:v>
                </c:pt>
                <c:pt idx="74">
                  <c:v>-20</c:v>
                </c:pt>
                <c:pt idx="75">
                  <c:v>-20</c:v>
                </c:pt>
                <c:pt idx="76">
                  <c:v>-20</c:v>
                </c:pt>
                <c:pt idx="77">
                  <c:v>-20</c:v>
                </c:pt>
                <c:pt idx="78">
                  <c:v>-20</c:v>
                </c:pt>
                <c:pt idx="79">
                  <c:v>-20</c:v>
                </c:pt>
                <c:pt idx="80">
                  <c:v>-20</c:v>
                </c:pt>
                <c:pt idx="81">
                  <c:v>-40</c:v>
                </c:pt>
                <c:pt idx="82">
                  <c:v>-40</c:v>
                </c:pt>
                <c:pt idx="83">
                  <c:v>-40</c:v>
                </c:pt>
                <c:pt idx="84">
                  <c:v>-40</c:v>
                </c:pt>
                <c:pt idx="85">
                  <c:v>-40</c:v>
                </c:pt>
                <c:pt idx="86">
                  <c:v>-40</c:v>
                </c:pt>
                <c:pt idx="87">
                  <c:v>-40</c:v>
                </c:pt>
                <c:pt idx="88">
                  <c:v>-40</c:v>
                </c:pt>
                <c:pt idx="89">
                  <c:v>-40</c:v>
                </c:pt>
                <c:pt idx="90">
                  <c:v>-40</c:v>
                </c:pt>
                <c:pt idx="91">
                  <c:v>-40</c:v>
                </c:pt>
                <c:pt idx="92">
                  <c:v>-40</c:v>
                </c:pt>
                <c:pt idx="93">
                  <c:v>-40</c:v>
                </c:pt>
                <c:pt idx="94">
                  <c:v>-40</c:v>
                </c:pt>
                <c:pt idx="95">
                  <c:v>-40</c:v>
                </c:pt>
                <c:pt idx="96">
                  <c:v>-40</c:v>
                </c:pt>
                <c:pt idx="97">
                  <c:v>-40</c:v>
                </c:pt>
                <c:pt idx="98">
                  <c:v>-40</c:v>
                </c:pt>
                <c:pt idx="99">
                  <c:v>-40</c:v>
                </c:pt>
                <c:pt idx="100">
                  <c:v>-40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1EF-43AD-BE93-A228218A11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482688"/>
        <c:axId val="42488960"/>
      </c:scatterChart>
      <c:valAx>
        <c:axId val="42482688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4839332761129978"/>
              <c:y val="0.89300075745565355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2488960"/>
        <c:crosses val="autoZero"/>
        <c:crossBetween val="midCat"/>
      </c:valAx>
      <c:valAx>
        <c:axId val="42488960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
(kN)</a:t>
                </a:r>
              </a:p>
            </c:rich>
          </c:tx>
          <c:layout>
            <c:manualLayout>
              <c:xMode val="edge"/>
              <c:yMode val="edge"/>
              <c:x val="3.8904852533243772E-2"/>
              <c:y val="0.3060462576406138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2482688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Deflection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8082389016467363"/>
          <c:y val="0.12574526366022493"/>
          <c:w val="0.64050632911392358"/>
          <c:h val="0.6245353159851301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'5. Four Conc Loads'!$C$85:$C$185</c:f>
              <c:numCache>
                <c:formatCode>0.00</c:formatCode>
                <c:ptCount val="101"/>
                <c:pt idx="0">
                  <c:v>0</c:v>
                </c:pt>
                <c:pt idx="1">
                  <c:v>0.6</c:v>
                </c:pt>
                <c:pt idx="2">
                  <c:v>1.2</c:v>
                </c:pt>
                <c:pt idx="3">
                  <c:v>1.8</c:v>
                </c:pt>
                <c:pt idx="4">
                  <c:v>2.4</c:v>
                </c:pt>
                <c:pt idx="5">
                  <c:v>3</c:v>
                </c:pt>
                <c:pt idx="6">
                  <c:v>3.6</c:v>
                </c:pt>
                <c:pt idx="7">
                  <c:v>4.2</c:v>
                </c:pt>
                <c:pt idx="8">
                  <c:v>4.8</c:v>
                </c:pt>
                <c:pt idx="9">
                  <c:v>5.4</c:v>
                </c:pt>
                <c:pt idx="10">
                  <c:v>6</c:v>
                </c:pt>
                <c:pt idx="11">
                  <c:v>6.6</c:v>
                </c:pt>
                <c:pt idx="12">
                  <c:v>7.2</c:v>
                </c:pt>
                <c:pt idx="13">
                  <c:v>7.8</c:v>
                </c:pt>
                <c:pt idx="14">
                  <c:v>8.4</c:v>
                </c:pt>
                <c:pt idx="15">
                  <c:v>9</c:v>
                </c:pt>
                <c:pt idx="16">
                  <c:v>9.6</c:v>
                </c:pt>
                <c:pt idx="17">
                  <c:v>10.199999999999999</c:v>
                </c:pt>
                <c:pt idx="18">
                  <c:v>10.8</c:v>
                </c:pt>
                <c:pt idx="19">
                  <c:v>11.4</c:v>
                </c:pt>
                <c:pt idx="20">
                  <c:v>12</c:v>
                </c:pt>
                <c:pt idx="21">
                  <c:v>12.6</c:v>
                </c:pt>
                <c:pt idx="22">
                  <c:v>13.2</c:v>
                </c:pt>
                <c:pt idx="23">
                  <c:v>13.8</c:v>
                </c:pt>
                <c:pt idx="24">
                  <c:v>14.4</c:v>
                </c:pt>
                <c:pt idx="25">
                  <c:v>15</c:v>
                </c:pt>
                <c:pt idx="26">
                  <c:v>15.6</c:v>
                </c:pt>
                <c:pt idx="27">
                  <c:v>16.2</c:v>
                </c:pt>
                <c:pt idx="28">
                  <c:v>16.8</c:v>
                </c:pt>
                <c:pt idx="29">
                  <c:v>17.399999999999999</c:v>
                </c:pt>
                <c:pt idx="30">
                  <c:v>18</c:v>
                </c:pt>
                <c:pt idx="31">
                  <c:v>18.600000000000001</c:v>
                </c:pt>
                <c:pt idx="32">
                  <c:v>19.2</c:v>
                </c:pt>
                <c:pt idx="33">
                  <c:v>19.8</c:v>
                </c:pt>
                <c:pt idx="34">
                  <c:v>20.399999999999999</c:v>
                </c:pt>
                <c:pt idx="35">
                  <c:v>21</c:v>
                </c:pt>
                <c:pt idx="36">
                  <c:v>21.6</c:v>
                </c:pt>
                <c:pt idx="37">
                  <c:v>22.2</c:v>
                </c:pt>
                <c:pt idx="38">
                  <c:v>22.8</c:v>
                </c:pt>
                <c:pt idx="39">
                  <c:v>23.4</c:v>
                </c:pt>
                <c:pt idx="40">
                  <c:v>24</c:v>
                </c:pt>
                <c:pt idx="41">
                  <c:v>24.6</c:v>
                </c:pt>
                <c:pt idx="42">
                  <c:v>25.2</c:v>
                </c:pt>
                <c:pt idx="43">
                  <c:v>25.8</c:v>
                </c:pt>
                <c:pt idx="44">
                  <c:v>26.4</c:v>
                </c:pt>
                <c:pt idx="45">
                  <c:v>27</c:v>
                </c:pt>
                <c:pt idx="46">
                  <c:v>27.6</c:v>
                </c:pt>
                <c:pt idx="47">
                  <c:v>28.2</c:v>
                </c:pt>
                <c:pt idx="48">
                  <c:v>28.8</c:v>
                </c:pt>
                <c:pt idx="49">
                  <c:v>29.4</c:v>
                </c:pt>
                <c:pt idx="50">
                  <c:v>30</c:v>
                </c:pt>
                <c:pt idx="51">
                  <c:v>30.6</c:v>
                </c:pt>
                <c:pt idx="52">
                  <c:v>31.2</c:v>
                </c:pt>
                <c:pt idx="53">
                  <c:v>31.8</c:v>
                </c:pt>
                <c:pt idx="54">
                  <c:v>32.4</c:v>
                </c:pt>
                <c:pt idx="55">
                  <c:v>33</c:v>
                </c:pt>
                <c:pt idx="56">
                  <c:v>33.6</c:v>
                </c:pt>
                <c:pt idx="57">
                  <c:v>34.200000000000003</c:v>
                </c:pt>
                <c:pt idx="58">
                  <c:v>34.799999999999997</c:v>
                </c:pt>
                <c:pt idx="59">
                  <c:v>35.4</c:v>
                </c:pt>
                <c:pt idx="60">
                  <c:v>36</c:v>
                </c:pt>
                <c:pt idx="61">
                  <c:v>36.6</c:v>
                </c:pt>
                <c:pt idx="62">
                  <c:v>37.200000000000003</c:v>
                </c:pt>
                <c:pt idx="63">
                  <c:v>37.799999999999997</c:v>
                </c:pt>
                <c:pt idx="64">
                  <c:v>38.4</c:v>
                </c:pt>
                <c:pt idx="65">
                  <c:v>39</c:v>
                </c:pt>
                <c:pt idx="66">
                  <c:v>39.6</c:v>
                </c:pt>
                <c:pt idx="67">
                  <c:v>40.200000000000003</c:v>
                </c:pt>
                <c:pt idx="68">
                  <c:v>40.799999999999997</c:v>
                </c:pt>
                <c:pt idx="69">
                  <c:v>41.4</c:v>
                </c:pt>
                <c:pt idx="70">
                  <c:v>42</c:v>
                </c:pt>
                <c:pt idx="71">
                  <c:v>42.6</c:v>
                </c:pt>
                <c:pt idx="72">
                  <c:v>43.2</c:v>
                </c:pt>
                <c:pt idx="73">
                  <c:v>43.8</c:v>
                </c:pt>
                <c:pt idx="74">
                  <c:v>44.4</c:v>
                </c:pt>
                <c:pt idx="75">
                  <c:v>45</c:v>
                </c:pt>
                <c:pt idx="76">
                  <c:v>45.6</c:v>
                </c:pt>
                <c:pt idx="77">
                  <c:v>46.2</c:v>
                </c:pt>
                <c:pt idx="78">
                  <c:v>46.8</c:v>
                </c:pt>
                <c:pt idx="79">
                  <c:v>47.4</c:v>
                </c:pt>
                <c:pt idx="80">
                  <c:v>48</c:v>
                </c:pt>
                <c:pt idx="81">
                  <c:v>48.6</c:v>
                </c:pt>
                <c:pt idx="82">
                  <c:v>49.2</c:v>
                </c:pt>
                <c:pt idx="83">
                  <c:v>49.8</c:v>
                </c:pt>
                <c:pt idx="84">
                  <c:v>50.4</c:v>
                </c:pt>
                <c:pt idx="85">
                  <c:v>51</c:v>
                </c:pt>
                <c:pt idx="86">
                  <c:v>51.6</c:v>
                </c:pt>
                <c:pt idx="87">
                  <c:v>52.2</c:v>
                </c:pt>
                <c:pt idx="88">
                  <c:v>52.8</c:v>
                </c:pt>
                <c:pt idx="89">
                  <c:v>53.4</c:v>
                </c:pt>
                <c:pt idx="90">
                  <c:v>54</c:v>
                </c:pt>
                <c:pt idx="91">
                  <c:v>54.6</c:v>
                </c:pt>
                <c:pt idx="92">
                  <c:v>55.2</c:v>
                </c:pt>
                <c:pt idx="93">
                  <c:v>55.8</c:v>
                </c:pt>
                <c:pt idx="94">
                  <c:v>56.4</c:v>
                </c:pt>
                <c:pt idx="95">
                  <c:v>57</c:v>
                </c:pt>
                <c:pt idx="96">
                  <c:v>57.6</c:v>
                </c:pt>
                <c:pt idx="97">
                  <c:v>58.2</c:v>
                </c:pt>
                <c:pt idx="98">
                  <c:v>58.8</c:v>
                </c:pt>
                <c:pt idx="99">
                  <c:v>59.4</c:v>
                </c:pt>
                <c:pt idx="100">
                  <c:v>60</c:v>
                </c:pt>
              </c:numCache>
            </c:numRef>
          </c:xVal>
          <c:yVal>
            <c:numRef>
              <c:f>'5. Four Conc Loads'!$F$85:$F$185</c:f>
              <c:numCache>
                <c:formatCode>0.00</c:formatCode>
                <c:ptCount val="101"/>
                <c:pt idx="0">
                  <c:v>0</c:v>
                </c:pt>
                <c:pt idx="1">
                  <c:v>-7.1988000000000003</c:v>
                </c:pt>
                <c:pt idx="2">
                  <c:v>-14.390399999999998</c:v>
                </c:pt>
                <c:pt idx="3">
                  <c:v>-21.567600000000002</c:v>
                </c:pt>
                <c:pt idx="4">
                  <c:v>-28.723200000000002</c:v>
                </c:pt>
                <c:pt idx="5">
                  <c:v>-35.85</c:v>
                </c:pt>
                <c:pt idx="6">
                  <c:v>-42.940799999999996</c:v>
                </c:pt>
                <c:pt idx="7">
                  <c:v>-49.988399999999999</c:v>
                </c:pt>
                <c:pt idx="8">
                  <c:v>-56.985600000000005</c:v>
                </c:pt>
                <c:pt idx="9">
                  <c:v>-63.925200000000011</c:v>
                </c:pt>
                <c:pt idx="10">
                  <c:v>-70.800000000000011</c:v>
                </c:pt>
                <c:pt idx="11">
                  <c:v>-77.602800000000002</c:v>
                </c:pt>
                <c:pt idx="12">
                  <c:v>-84.326400000000007</c:v>
                </c:pt>
                <c:pt idx="13">
                  <c:v>-90.9636</c:v>
                </c:pt>
                <c:pt idx="14">
                  <c:v>-97.507199999999997</c:v>
                </c:pt>
                <c:pt idx="15">
                  <c:v>-103.94999999999999</c:v>
                </c:pt>
                <c:pt idx="16">
                  <c:v>-110.28479999999999</c:v>
                </c:pt>
                <c:pt idx="17">
                  <c:v>-116.5044</c:v>
                </c:pt>
                <c:pt idx="18">
                  <c:v>-122.60159999999999</c:v>
                </c:pt>
                <c:pt idx="19">
                  <c:v>-128.5692</c:v>
                </c:pt>
                <c:pt idx="20">
                  <c:v>-134.39999999999998</c:v>
                </c:pt>
                <c:pt idx="21">
                  <c:v>-140.0874</c:v>
                </c:pt>
                <c:pt idx="22">
                  <c:v>-145.62719999999999</c:v>
                </c:pt>
                <c:pt idx="23">
                  <c:v>-151.01579999999998</c:v>
                </c:pt>
                <c:pt idx="24">
                  <c:v>-156.24959999999999</c:v>
                </c:pt>
                <c:pt idx="25">
                  <c:v>-161.32499999999999</c:v>
                </c:pt>
                <c:pt idx="26">
                  <c:v>-166.23839999999998</c:v>
                </c:pt>
                <c:pt idx="27">
                  <c:v>-170.9862</c:v>
                </c:pt>
                <c:pt idx="28">
                  <c:v>-175.56479999999999</c:v>
                </c:pt>
                <c:pt idx="29">
                  <c:v>-179.97059999999999</c:v>
                </c:pt>
                <c:pt idx="30">
                  <c:v>-184.2</c:v>
                </c:pt>
                <c:pt idx="31">
                  <c:v>-188.24940000000001</c:v>
                </c:pt>
                <c:pt idx="32">
                  <c:v>-192.11519999999999</c:v>
                </c:pt>
                <c:pt idx="33">
                  <c:v>-195.79379999999998</c:v>
                </c:pt>
                <c:pt idx="34">
                  <c:v>-199.28160000000003</c:v>
                </c:pt>
                <c:pt idx="35">
                  <c:v>-202.57499999999999</c:v>
                </c:pt>
                <c:pt idx="36">
                  <c:v>-205.6704</c:v>
                </c:pt>
                <c:pt idx="37">
                  <c:v>-208.56419999999997</c:v>
                </c:pt>
                <c:pt idx="38">
                  <c:v>-211.25280000000001</c:v>
                </c:pt>
                <c:pt idx="39">
                  <c:v>-213.73259999999999</c:v>
                </c:pt>
                <c:pt idx="40">
                  <c:v>-216.00000000000003</c:v>
                </c:pt>
                <c:pt idx="41">
                  <c:v>-218.05199999999999</c:v>
                </c:pt>
                <c:pt idx="42">
                  <c:v>-219.88800000000001</c:v>
                </c:pt>
                <c:pt idx="43">
                  <c:v>-221.50800000000004</c:v>
                </c:pt>
                <c:pt idx="44">
                  <c:v>-222.91199999999998</c:v>
                </c:pt>
                <c:pt idx="45">
                  <c:v>-224.1</c:v>
                </c:pt>
                <c:pt idx="46">
                  <c:v>-225.07199999999997</c:v>
                </c:pt>
                <c:pt idx="47">
                  <c:v>-225.828</c:v>
                </c:pt>
                <c:pt idx="48">
                  <c:v>-226.36799999999997</c:v>
                </c:pt>
                <c:pt idx="49">
                  <c:v>-226.69199999999998</c:v>
                </c:pt>
                <c:pt idx="50">
                  <c:v>-226.79999999999998</c:v>
                </c:pt>
                <c:pt idx="51">
                  <c:v>-226.69199999999998</c:v>
                </c:pt>
                <c:pt idx="52">
                  <c:v>-226.36799999999997</c:v>
                </c:pt>
                <c:pt idx="53">
                  <c:v>-225.82800000000003</c:v>
                </c:pt>
                <c:pt idx="54">
                  <c:v>-225.072</c:v>
                </c:pt>
                <c:pt idx="55">
                  <c:v>-224.09999999999997</c:v>
                </c:pt>
                <c:pt idx="56">
                  <c:v>-222.91199999999998</c:v>
                </c:pt>
                <c:pt idx="57">
                  <c:v>-221.50799999999998</c:v>
                </c:pt>
                <c:pt idx="58">
                  <c:v>-219.88799999999998</c:v>
                </c:pt>
                <c:pt idx="59">
                  <c:v>-218.05199999999999</c:v>
                </c:pt>
                <c:pt idx="60">
                  <c:v>-216</c:v>
                </c:pt>
                <c:pt idx="61">
                  <c:v>-213.73259999999996</c:v>
                </c:pt>
                <c:pt idx="62">
                  <c:v>-211.25279999999998</c:v>
                </c:pt>
                <c:pt idx="63">
                  <c:v>-208.56419999999997</c:v>
                </c:pt>
                <c:pt idx="64">
                  <c:v>-205.67039999999997</c:v>
                </c:pt>
                <c:pt idx="65">
                  <c:v>-202.57499999999999</c:v>
                </c:pt>
                <c:pt idx="66">
                  <c:v>-199.28159999999994</c:v>
                </c:pt>
                <c:pt idx="67">
                  <c:v>-195.79379999999995</c:v>
                </c:pt>
                <c:pt idx="68">
                  <c:v>-192.11520000000002</c:v>
                </c:pt>
                <c:pt idx="69">
                  <c:v>-188.24940000000001</c:v>
                </c:pt>
                <c:pt idx="70">
                  <c:v>-184.20000000000005</c:v>
                </c:pt>
                <c:pt idx="71">
                  <c:v>-179.97059999999993</c:v>
                </c:pt>
                <c:pt idx="72">
                  <c:v>-175.56479999999996</c:v>
                </c:pt>
                <c:pt idx="73">
                  <c:v>-170.98619999999997</c:v>
                </c:pt>
                <c:pt idx="74">
                  <c:v>-166.23839999999993</c:v>
                </c:pt>
                <c:pt idx="75">
                  <c:v>-161.32499999999999</c:v>
                </c:pt>
                <c:pt idx="76">
                  <c:v>-156.24959999999996</c:v>
                </c:pt>
                <c:pt idx="77">
                  <c:v>-151.01580000000001</c:v>
                </c:pt>
                <c:pt idx="78">
                  <c:v>-145.62719999999999</c:v>
                </c:pt>
                <c:pt idx="79">
                  <c:v>-140.08740000000006</c:v>
                </c:pt>
                <c:pt idx="80">
                  <c:v>-134.4</c:v>
                </c:pt>
                <c:pt idx="81">
                  <c:v>-128.56919999999994</c:v>
                </c:pt>
                <c:pt idx="82">
                  <c:v>-122.60159999999995</c:v>
                </c:pt>
                <c:pt idx="83">
                  <c:v>-116.50440000000009</c:v>
                </c:pt>
                <c:pt idx="84">
                  <c:v>-110.28480000000006</c:v>
                </c:pt>
                <c:pt idx="85">
                  <c:v>-103.95000000000003</c:v>
                </c:pt>
                <c:pt idx="86">
                  <c:v>-97.50720000000014</c:v>
                </c:pt>
                <c:pt idx="87">
                  <c:v>-90.963599999999985</c:v>
                </c:pt>
                <c:pt idx="88">
                  <c:v>-84.326400000000007</c:v>
                </c:pt>
                <c:pt idx="89">
                  <c:v>-77.602799999999988</c:v>
                </c:pt>
                <c:pt idx="90">
                  <c:v>-70.799999999999955</c:v>
                </c:pt>
                <c:pt idx="91">
                  <c:v>-63.925199999999982</c:v>
                </c:pt>
                <c:pt idx="92">
                  <c:v>-56.985599999999849</c:v>
                </c:pt>
                <c:pt idx="93">
                  <c:v>-49.988399999999906</c:v>
                </c:pt>
                <c:pt idx="94">
                  <c:v>-42.940799999999911</c:v>
                </c:pt>
                <c:pt idx="95">
                  <c:v>-35.849999999999966</c:v>
                </c:pt>
                <c:pt idx="96">
                  <c:v>-28.723199999999871</c:v>
                </c:pt>
                <c:pt idx="97">
                  <c:v>-21.567600000000077</c:v>
                </c:pt>
                <c:pt idx="98">
                  <c:v>-14.390399999999968</c:v>
                </c:pt>
                <c:pt idx="99">
                  <c:v>-7.1988000000000252</c:v>
                </c:pt>
                <c:pt idx="100">
                  <c:v>1.0391687510491465E-13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C23-462A-9958-78D4AF33A3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521728"/>
        <c:axId val="42523648"/>
      </c:scatterChart>
      <c:valAx>
        <c:axId val="42521728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49033198898918218"/>
              <c:y val="0.8752189991120998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2523648"/>
        <c:crosses val="autoZero"/>
        <c:crossBetween val="midCat"/>
      </c:valAx>
      <c:valAx>
        <c:axId val="42523648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
(mm)</a:t>
                </a:r>
              </a:p>
            </c:rich>
          </c:tx>
          <c:layout>
            <c:manualLayout>
              <c:xMode val="edge"/>
              <c:yMode val="edge"/>
              <c:x val="2.3942897381729812E-2"/>
              <c:y val="0.3159851301115241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2521728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Moment Diagram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3197716867670034"/>
          <c:y val="0.15736634088054247"/>
          <c:w val="0.60152358810327289"/>
          <c:h val="0.60700389105058583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'5. Four Conc Loads'!$C$85:$C$185</c:f>
              <c:numCache>
                <c:formatCode>0.00</c:formatCode>
                <c:ptCount val="101"/>
                <c:pt idx="0">
                  <c:v>0</c:v>
                </c:pt>
                <c:pt idx="1">
                  <c:v>0.6</c:v>
                </c:pt>
                <c:pt idx="2">
                  <c:v>1.2</c:v>
                </c:pt>
                <c:pt idx="3">
                  <c:v>1.8</c:v>
                </c:pt>
                <c:pt idx="4">
                  <c:v>2.4</c:v>
                </c:pt>
                <c:pt idx="5">
                  <c:v>3</c:v>
                </c:pt>
                <c:pt idx="6">
                  <c:v>3.6</c:v>
                </c:pt>
                <c:pt idx="7">
                  <c:v>4.2</c:v>
                </c:pt>
                <c:pt idx="8">
                  <c:v>4.8</c:v>
                </c:pt>
                <c:pt idx="9">
                  <c:v>5.4</c:v>
                </c:pt>
                <c:pt idx="10">
                  <c:v>6</c:v>
                </c:pt>
                <c:pt idx="11">
                  <c:v>6.6</c:v>
                </c:pt>
                <c:pt idx="12">
                  <c:v>7.2</c:v>
                </c:pt>
                <c:pt idx="13">
                  <c:v>7.8</c:v>
                </c:pt>
                <c:pt idx="14">
                  <c:v>8.4</c:v>
                </c:pt>
                <c:pt idx="15">
                  <c:v>9</c:v>
                </c:pt>
                <c:pt idx="16">
                  <c:v>9.6</c:v>
                </c:pt>
                <c:pt idx="17">
                  <c:v>10.199999999999999</c:v>
                </c:pt>
                <c:pt idx="18">
                  <c:v>10.8</c:v>
                </c:pt>
                <c:pt idx="19">
                  <c:v>11.4</c:v>
                </c:pt>
                <c:pt idx="20">
                  <c:v>12</c:v>
                </c:pt>
                <c:pt idx="21">
                  <c:v>12.6</c:v>
                </c:pt>
                <c:pt idx="22">
                  <c:v>13.2</c:v>
                </c:pt>
                <c:pt idx="23">
                  <c:v>13.8</c:v>
                </c:pt>
                <c:pt idx="24">
                  <c:v>14.4</c:v>
                </c:pt>
                <c:pt idx="25">
                  <c:v>15</c:v>
                </c:pt>
                <c:pt idx="26">
                  <c:v>15.6</c:v>
                </c:pt>
                <c:pt idx="27">
                  <c:v>16.2</c:v>
                </c:pt>
                <c:pt idx="28">
                  <c:v>16.8</c:v>
                </c:pt>
                <c:pt idx="29">
                  <c:v>17.399999999999999</c:v>
                </c:pt>
                <c:pt idx="30">
                  <c:v>18</c:v>
                </c:pt>
                <c:pt idx="31">
                  <c:v>18.600000000000001</c:v>
                </c:pt>
                <c:pt idx="32">
                  <c:v>19.2</c:v>
                </c:pt>
                <c:pt idx="33">
                  <c:v>19.8</c:v>
                </c:pt>
                <c:pt idx="34">
                  <c:v>20.399999999999999</c:v>
                </c:pt>
                <c:pt idx="35">
                  <c:v>21</c:v>
                </c:pt>
                <c:pt idx="36">
                  <c:v>21.6</c:v>
                </c:pt>
                <c:pt idx="37">
                  <c:v>22.2</c:v>
                </c:pt>
                <c:pt idx="38">
                  <c:v>22.8</c:v>
                </c:pt>
                <c:pt idx="39">
                  <c:v>23.4</c:v>
                </c:pt>
                <c:pt idx="40">
                  <c:v>24</c:v>
                </c:pt>
                <c:pt idx="41">
                  <c:v>24.6</c:v>
                </c:pt>
                <c:pt idx="42">
                  <c:v>25.2</c:v>
                </c:pt>
                <c:pt idx="43">
                  <c:v>25.8</c:v>
                </c:pt>
                <c:pt idx="44">
                  <c:v>26.4</c:v>
                </c:pt>
                <c:pt idx="45">
                  <c:v>27</c:v>
                </c:pt>
                <c:pt idx="46">
                  <c:v>27.6</c:v>
                </c:pt>
                <c:pt idx="47">
                  <c:v>28.2</c:v>
                </c:pt>
                <c:pt idx="48">
                  <c:v>28.8</c:v>
                </c:pt>
                <c:pt idx="49">
                  <c:v>29.4</c:v>
                </c:pt>
                <c:pt idx="50">
                  <c:v>30</c:v>
                </c:pt>
                <c:pt idx="51">
                  <c:v>30.6</c:v>
                </c:pt>
                <c:pt idx="52">
                  <c:v>31.2</c:v>
                </c:pt>
                <c:pt idx="53">
                  <c:v>31.8</c:v>
                </c:pt>
                <c:pt idx="54">
                  <c:v>32.4</c:v>
                </c:pt>
                <c:pt idx="55">
                  <c:v>33</c:v>
                </c:pt>
                <c:pt idx="56">
                  <c:v>33.6</c:v>
                </c:pt>
                <c:pt idx="57">
                  <c:v>34.200000000000003</c:v>
                </c:pt>
                <c:pt idx="58">
                  <c:v>34.799999999999997</c:v>
                </c:pt>
                <c:pt idx="59">
                  <c:v>35.4</c:v>
                </c:pt>
                <c:pt idx="60">
                  <c:v>36</c:v>
                </c:pt>
                <c:pt idx="61">
                  <c:v>36.6</c:v>
                </c:pt>
                <c:pt idx="62">
                  <c:v>37.200000000000003</c:v>
                </c:pt>
                <c:pt idx="63">
                  <c:v>37.799999999999997</c:v>
                </c:pt>
                <c:pt idx="64">
                  <c:v>38.4</c:v>
                </c:pt>
                <c:pt idx="65">
                  <c:v>39</c:v>
                </c:pt>
                <c:pt idx="66">
                  <c:v>39.6</c:v>
                </c:pt>
                <c:pt idx="67">
                  <c:v>40.200000000000003</c:v>
                </c:pt>
                <c:pt idx="68">
                  <c:v>40.799999999999997</c:v>
                </c:pt>
                <c:pt idx="69">
                  <c:v>41.4</c:v>
                </c:pt>
                <c:pt idx="70">
                  <c:v>42</c:v>
                </c:pt>
                <c:pt idx="71">
                  <c:v>42.6</c:v>
                </c:pt>
                <c:pt idx="72">
                  <c:v>43.2</c:v>
                </c:pt>
                <c:pt idx="73">
                  <c:v>43.8</c:v>
                </c:pt>
                <c:pt idx="74">
                  <c:v>44.4</c:v>
                </c:pt>
                <c:pt idx="75">
                  <c:v>45</c:v>
                </c:pt>
                <c:pt idx="76">
                  <c:v>45.6</c:v>
                </c:pt>
                <c:pt idx="77">
                  <c:v>46.2</c:v>
                </c:pt>
                <c:pt idx="78">
                  <c:v>46.8</c:v>
                </c:pt>
                <c:pt idx="79">
                  <c:v>47.4</c:v>
                </c:pt>
                <c:pt idx="80">
                  <c:v>48</c:v>
                </c:pt>
                <c:pt idx="81">
                  <c:v>48.6</c:v>
                </c:pt>
                <c:pt idx="82">
                  <c:v>49.2</c:v>
                </c:pt>
                <c:pt idx="83">
                  <c:v>49.8</c:v>
                </c:pt>
                <c:pt idx="84">
                  <c:v>50.4</c:v>
                </c:pt>
                <c:pt idx="85">
                  <c:v>51</c:v>
                </c:pt>
                <c:pt idx="86">
                  <c:v>51.6</c:v>
                </c:pt>
                <c:pt idx="87">
                  <c:v>52.2</c:v>
                </c:pt>
                <c:pt idx="88">
                  <c:v>52.8</c:v>
                </c:pt>
                <c:pt idx="89">
                  <c:v>53.4</c:v>
                </c:pt>
                <c:pt idx="90">
                  <c:v>54</c:v>
                </c:pt>
                <c:pt idx="91">
                  <c:v>54.6</c:v>
                </c:pt>
                <c:pt idx="92">
                  <c:v>55.2</c:v>
                </c:pt>
                <c:pt idx="93">
                  <c:v>55.8</c:v>
                </c:pt>
                <c:pt idx="94">
                  <c:v>56.4</c:v>
                </c:pt>
                <c:pt idx="95">
                  <c:v>57</c:v>
                </c:pt>
                <c:pt idx="96">
                  <c:v>57.6</c:v>
                </c:pt>
                <c:pt idx="97">
                  <c:v>58.2</c:v>
                </c:pt>
                <c:pt idx="98">
                  <c:v>58.8</c:v>
                </c:pt>
                <c:pt idx="99">
                  <c:v>59.4</c:v>
                </c:pt>
                <c:pt idx="100">
                  <c:v>60</c:v>
                </c:pt>
              </c:numCache>
            </c:numRef>
          </c:xVal>
          <c:yVal>
            <c:numRef>
              <c:f>'5. Four Conc Loads'!$E$85:$E$185</c:f>
              <c:numCache>
                <c:formatCode>0.00</c:formatCode>
                <c:ptCount val="101"/>
                <c:pt idx="0">
                  <c:v>0</c:v>
                </c:pt>
                <c:pt idx="1">
                  <c:v>23.999999999999996</c:v>
                </c:pt>
                <c:pt idx="2">
                  <c:v>47.999999999999993</c:v>
                </c:pt>
                <c:pt idx="3">
                  <c:v>72.000000000000014</c:v>
                </c:pt>
                <c:pt idx="4">
                  <c:v>95.999999999999986</c:v>
                </c:pt>
                <c:pt idx="5">
                  <c:v>120</c:v>
                </c:pt>
                <c:pt idx="6">
                  <c:v>144.00000000000003</c:v>
                </c:pt>
                <c:pt idx="7">
                  <c:v>168.00000000000003</c:v>
                </c:pt>
                <c:pt idx="8">
                  <c:v>191.99999999999997</c:v>
                </c:pt>
                <c:pt idx="9">
                  <c:v>216.00000000000003</c:v>
                </c:pt>
                <c:pt idx="10">
                  <c:v>240</c:v>
                </c:pt>
                <c:pt idx="11">
                  <c:v>263.99999999999994</c:v>
                </c:pt>
                <c:pt idx="12">
                  <c:v>288.00000000000006</c:v>
                </c:pt>
                <c:pt idx="13">
                  <c:v>311.99999999999994</c:v>
                </c:pt>
                <c:pt idx="14">
                  <c:v>336.00000000000006</c:v>
                </c:pt>
                <c:pt idx="15">
                  <c:v>360</c:v>
                </c:pt>
                <c:pt idx="16">
                  <c:v>383.99999999999994</c:v>
                </c:pt>
                <c:pt idx="17">
                  <c:v>407.99999999999994</c:v>
                </c:pt>
                <c:pt idx="18">
                  <c:v>432.00000000000006</c:v>
                </c:pt>
                <c:pt idx="19">
                  <c:v>456.00000000000006</c:v>
                </c:pt>
                <c:pt idx="20">
                  <c:v>480</c:v>
                </c:pt>
                <c:pt idx="21">
                  <c:v>491.99999999999994</c:v>
                </c:pt>
                <c:pt idx="22">
                  <c:v>503.99999999999994</c:v>
                </c:pt>
                <c:pt idx="23">
                  <c:v>516.00000000000011</c:v>
                </c:pt>
                <c:pt idx="24">
                  <c:v>528</c:v>
                </c:pt>
                <c:pt idx="25">
                  <c:v>540</c:v>
                </c:pt>
                <c:pt idx="26">
                  <c:v>552</c:v>
                </c:pt>
                <c:pt idx="27">
                  <c:v>563.99999999999989</c:v>
                </c:pt>
                <c:pt idx="28">
                  <c:v>576.00000000000011</c:v>
                </c:pt>
                <c:pt idx="29">
                  <c:v>588</c:v>
                </c:pt>
                <c:pt idx="30">
                  <c:v>600</c:v>
                </c:pt>
                <c:pt idx="31">
                  <c:v>612</c:v>
                </c:pt>
                <c:pt idx="32">
                  <c:v>623.99999999999989</c:v>
                </c:pt>
                <c:pt idx="33">
                  <c:v>636.00000000000011</c:v>
                </c:pt>
                <c:pt idx="34">
                  <c:v>648</c:v>
                </c:pt>
                <c:pt idx="35">
                  <c:v>660</c:v>
                </c:pt>
                <c:pt idx="36">
                  <c:v>672.00000000000011</c:v>
                </c:pt>
                <c:pt idx="37">
                  <c:v>683.99999999999989</c:v>
                </c:pt>
                <c:pt idx="38">
                  <c:v>696.00000000000011</c:v>
                </c:pt>
                <c:pt idx="39">
                  <c:v>707.99999999999989</c:v>
                </c:pt>
                <c:pt idx="40">
                  <c:v>720</c:v>
                </c:pt>
                <c:pt idx="41">
                  <c:v>720.00000000000011</c:v>
                </c:pt>
                <c:pt idx="42">
                  <c:v>719.99999999999989</c:v>
                </c:pt>
                <c:pt idx="43">
                  <c:v>720.00000000000011</c:v>
                </c:pt>
                <c:pt idx="44">
                  <c:v>719.99999999999989</c:v>
                </c:pt>
                <c:pt idx="45">
                  <c:v>720</c:v>
                </c:pt>
                <c:pt idx="46">
                  <c:v>720.00000000000011</c:v>
                </c:pt>
                <c:pt idx="47">
                  <c:v>719.99999999999989</c:v>
                </c:pt>
                <c:pt idx="48">
                  <c:v>720.00000000000011</c:v>
                </c:pt>
                <c:pt idx="49">
                  <c:v>719.99999999999989</c:v>
                </c:pt>
                <c:pt idx="50">
                  <c:v>720</c:v>
                </c:pt>
                <c:pt idx="51">
                  <c:v>720.00000000000011</c:v>
                </c:pt>
                <c:pt idx="52">
                  <c:v>719.99999999999989</c:v>
                </c:pt>
                <c:pt idx="53">
                  <c:v>720.00000000000011</c:v>
                </c:pt>
                <c:pt idx="54">
                  <c:v>719.99999999999989</c:v>
                </c:pt>
                <c:pt idx="55">
                  <c:v>720</c:v>
                </c:pt>
                <c:pt idx="56">
                  <c:v>720.00000000000011</c:v>
                </c:pt>
                <c:pt idx="57">
                  <c:v>720</c:v>
                </c:pt>
                <c:pt idx="58">
                  <c:v>720</c:v>
                </c:pt>
                <c:pt idx="59">
                  <c:v>719.99999999999989</c:v>
                </c:pt>
                <c:pt idx="60">
                  <c:v>720</c:v>
                </c:pt>
                <c:pt idx="61">
                  <c:v>708</c:v>
                </c:pt>
                <c:pt idx="62">
                  <c:v>696</c:v>
                </c:pt>
                <c:pt idx="63">
                  <c:v>684</c:v>
                </c:pt>
                <c:pt idx="64">
                  <c:v>672</c:v>
                </c:pt>
                <c:pt idx="65">
                  <c:v>660</c:v>
                </c:pt>
                <c:pt idx="66">
                  <c:v>648</c:v>
                </c:pt>
                <c:pt idx="67">
                  <c:v>636</c:v>
                </c:pt>
                <c:pt idx="68">
                  <c:v>624</c:v>
                </c:pt>
                <c:pt idx="69">
                  <c:v>612</c:v>
                </c:pt>
                <c:pt idx="70">
                  <c:v>600</c:v>
                </c:pt>
                <c:pt idx="71">
                  <c:v>588</c:v>
                </c:pt>
                <c:pt idx="72">
                  <c:v>576</c:v>
                </c:pt>
                <c:pt idx="73">
                  <c:v>564</c:v>
                </c:pt>
                <c:pt idx="74">
                  <c:v>552</c:v>
                </c:pt>
                <c:pt idx="75">
                  <c:v>540</c:v>
                </c:pt>
                <c:pt idx="76">
                  <c:v>528</c:v>
                </c:pt>
                <c:pt idx="77">
                  <c:v>516</c:v>
                </c:pt>
                <c:pt idx="78">
                  <c:v>503.99999999999994</c:v>
                </c:pt>
                <c:pt idx="79">
                  <c:v>492</c:v>
                </c:pt>
                <c:pt idx="80">
                  <c:v>480</c:v>
                </c:pt>
                <c:pt idx="81">
                  <c:v>456</c:v>
                </c:pt>
                <c:pt idx="82">
                  <c:v>432</c:v>
                </c:pt>
                <c:pt idx="83">
                  <c:v>407.99999999999994</c:v>
                </c:pt>
                <c:pt idx="84">
                  <c:v>383.99999999999994</c:v>
                </c:pt>
                <c:pt idx="85">
                  <c:v>360</c:v>
                </c:pt>
                <c:pt idx="86">
                  <c:v>336.00000000000006</c:v>
                </c:pt>
                <c:pt idx="87">
                  <c:v>312.00000000000006</c:v>
                </c:pt>
                <c:pt idx="88">
                  <c:v>287.99999999999994</c:v>
                </c:pt>
                <c:pt idx="89">
                  <c:v>263.99999999999994</c:v>
                </c:pt>
                <c:pt idx="90">
                  <c:v>240</c:v>
                </c:pt>
                <c:pt idx="91">
                  <c:v>216.00000000000006</c:v>
                </c:pt>
                <c:pt idx="92">
                  <c:v>192.00000000000006</c:v>
                </c:pt>
                <c:pt idx="93">
                  <c:v>167.99999999999994</c:v>
                </c:pt>
                <c:pt idx="94">
                  <c:v>143.99999999999994</c:v>
                </c:pt>
                <c:pt idx="95">
                  <c:v>120</c:v>
                </c:pt>
                <c:pt idx="96">
                  <c:v>96.000000000000057</c:v>
                </c:pt>
                <c:pt idx="97">
                  <c:v>72.000000000000057</c:v>
                </c:pt>
                <c:pt idx="98">
                  <c:v>47.999999999999943</c:v>
                </c:pt>
                <c:pt idx="99">
                  <c:v>23.999999999999943</c:v>
                </c:pt>
                <c:pt idx="1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290-4D06-B84B-A1F9BC50C9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826752"/>
        <c:axId val="42828928"/>
      </c:scatterChart>
      <c:valAx>
        <c:axId val="42826752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2595019524998399"/>
              <c:y val="0.8592697897198645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2828928"/>
        <c:crosses val="autoZero"/>
        <c:crossBetween val="midCat"/>
      </c:valAx>
      <c:valAx>
        <c:axId val="42828928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M</a:t>
                </a:r>
              </a:p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(kN·m)</a:t>
                </a:r>
              </a:p>
            </c:rich>
          </c:tx>
          <c:layout>
            <c:manualLayout>
              <c:xMode val="edge"/>
              <c:yMode val="edge"/>
              <c:x val="3.9825619358555796E-2"/>
              <c:y val="0.3022049286640735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2826752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Shear Diagram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6499358341878027"/>
          <c:y val="0.13512233789568251"/>
          <c:w val="0.6599504338574913"/>
          <c:h val="0.6443661971830986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'6. Five Conc Loads'!$C$85:$C$185</c:f>
              <c:numCache>
                <c:formatCode>0.00</c:formatCode>
                <c:ptCount val="101"/>
                <c:pt idx="0">
                  <c:v>0</c:v>
                </c:pt>
                <c:pt idx="1">
                  <c:v>0.6</c:v>
                </c:pt>
                <c:pt idx="2">
                  <c:v>1.2</c:v>
                </c:pt>
                <c:pt idx="3">
                  <c:v>1.8</c:v>
                </c:pt>
                <c:pt idx="4">
                  <c:v>2.4</c:v>
                </c:pt>
                <c:pt idx="5">
                  <c:v>3</c:v>
                </c:pt>
                <c:pt idx="6">
                  <c:v>3.6</c:v>
                </c:pt>
                <c:pt idx="7">
                  <c:v>4.2</c:v>
                </c:pt>
                <c:pt idx="8">
                  <c:v>4.8</c:v>
                </c:pt>
                <c:pt idx="9">
                  <c:v>5.4</c:v>
                </c:pt>
                <c:pt idx="10">
                  <c:v>6</c:v>
                </c:pt>
                <c:pt idx="11">
                  <c:v>6.6</c:v>
                </c:pt>
                <c:pt idx="12">
                  <c:v>7.2</c:v>
                </c:pt>
                <c:pt idx="13">
                  <c:v>7.8</c:v>
                </c:pt>
                <c:pt idx="14">
                  <c:v>8.4</c:v>
                </c:pt>
                <c:pt idx="15">
                  <c:v>9</c:v>
                </c:pt>
                <c:pt idx="16">
                  <c:v>9.6</c:v>
                </c:pt>
                <c:pt idx="17">
                  <c:v>10.199999999999999</c:v>
                </c:pt>
                <c:pt idx="18">
                  <c:v>10.8</c:v>
                </c:pt>
                <c:pt idx="19">
                  <c:v>11.4</c:v>
                </c:pt>
                <c:pt idx="20">
                  <c:v>12</c:v>
                </c:pt>
                <c:pt idx="21">
                  <c:v>12.6</c:v>
                </c:pt>
                <c:pt idx="22">
                  <c:v>13.2</c:v>
                </c:pt>
                <c:pt idx="23">
                  <c:v>13.8</c:v>
                </c:pt>
                <c:pt idx="24">
                  <c:v>14.4</c:v>
                </c:pt>
                <c:pt idx="25">
                  <c:v>15</c:v>
                </c:pt>
                <c:pt idx="26">
                  <c:v>15.6</c:v>
                </c:pt>
                <c:pt idx="27">
                  <c:v>16.2</c:v>
                </c:pt>
                <c:pt idx="28">
                  <c:v>16.8</c:v>
                </c:pt>
                <c:pt idx="29">
                  <c:v>17.399999999999999</c:v>
                </c:pt>
                <c:pt idx="30">
                  <c:v>18</c:v>
                </c:pt>
                <c:pt idx="31">
                  <c:v>18.600000000000001</c:v>
                </c:pt>
                <c:pt idx="32">
                  <c:v>19.2</c:v>
                </c:pt>
                <c:pt idx="33">
                  <c:v>19.8</c:v>
                </c:pt>
                <c:pt idx="34">
                  <c:v>20.399999999999999</c:v>
                </c:pt>
                <c:pt idx="35">
                  <c:v>21</c:v>
                </c:pt>
                <c:pt idx="36">
                  <c:v>21.6</c:v>
                </c:pt>
                <c:pt idx="37">
                  <c:v>22.2</c:v>
                </c:pt>
                <c:pt idx="38">
                  <c:v>22.8</c:v>
                </c:pt>
                <c:pt idx="39">
                  <c:v>23.4</c:v>
                </c:pt>
                <c:pt idx="40">
                  <c:v>24</c:v>
                </c:pt>
                <c:pt idx="41">
                  <c:v>24.6</c:v>
                </c:pt>
                <c:pt idx="42">
                  <c:v>25.2</c:v>
                </c:pt>
                <c:pt idx="43">
                  <c:v>25.8</c:v>
                </c:pt>
                <c:pt idx="44">
                  <c:v>26.4</c:v>
                </c:pt>
                <c:pt idx="45">
                  <c:v>27</c:v>
                </c:pt>
                <c:pt idx="46">
                  <c:v>27.6</c:v>
                </c:pt>
                <c:pt idx="47">
                  <c:v>28.2</c:v>
                </c:pt>
                <c:pt idx="48">
                  <c:v>28.8</c:v>
                </c:pt>
                <c:pt idx="49">
                  <c:v>29.4</c:v>
                </c:pt>
                <c:pt idx="50">
                  <c:v>30</c:v>
                </c:pt>
                <c:pt idx="51">
                  <c:v>30.6</c:v>
                </c:pt>
                <c:pt idx="52">
                  <c:v>31.2</c:v>
                </c:pt>
                <c:pt idx="53">
                  <c:v>31.8</c:v>
                </c:pt>
                <c:pt idx="54">
                  <c:v>32.4</c:v>
                </c:pt>
                <c:pt idx="55">
                  <c:v>33</c:v>
                </c:pt>
                <c:pt idx="56">
                  <c:v>33.6</c:v>
                </c:pt>
                <c:pt idx="57">
                  <c:v>34.200000000000003</c:v>
                </c:pt>
                <c:pt idx="58">
                  <c:v>34.799999999999997</c:v>
                </c:pt>
                <c:pt idx="59">
                  <c:v>35.4</c:v>
                </c:pt>
                <c:pt idx="60">
                  <c:v>36</c:v>
                </c:pt>
                <c:pt idx="61">
                  <c:v>36.6</c:v>
                </c:pt>
                <c:pt idx="62">
                  <c:v>37.200000000000003</c:v>
                </c:pt>
                <c:pt idx="63">
                  <c:v>37.799999999999997</c:v>
                </c:pt>
                <c:pt idx="64">
                  <c:v>38.4</c:v>
                </c:pt>
                <c:pt idx="65">
                  <c:v>39</c:v>
                </c:pt>
                <c:pt idx="66">
                  <c:v>39.6</c:v>
                </c:pt>
                <c:pt idx="67">
                  <c:v>40.200000000000003</c:v>
                </c:pt>
                <c:pt idx="68">
                  <c:v>40.799999999999997</c:v>
                </c:pt>
                <c:pt idx="69">
                  <c:v>41.4</c:v>
                </c:pt>
                <c:pt idx="70">
                  <c:v>42</c:v>
                </c:pt>
                <c:pt idx="71">
                  <c:v>42.6</c:v>
                </c:pt>
                <c:pt idx="72">
                  <c:v>43.2</c:v>
                </c:pt>
                <c:pt idx="73">
                  <c:v>43.8</c:v>
                </c:pt>
                <c:pt idx="74">
                  <c:v>44.4</c:v>
                </c:pt>
                <c:pt idx="75">
                  <c:v>45</c:v>
                </c:pt>
                <c:pt idx="76">
                  <c:v>45.6</c:v>
                </c:pt>
                <c:pt idx="77">
                  <c:v>46.2</c:v>
                </c:pt>
                <c:pt idx="78">
                  <c:v>46.8</c:v>
                </c:pt>
                <c:pt idx="79">
                  <c:v>47.4</c:v>
                </c:pt>
                <c:pt idx="80">
                  <c:v>48</c:v>
                </c:pt>
                <c:pt idx="81">
                  <c:v>48.6</c:v>
                </c:pt>
                <c:pt idx="82">
                  <c:v>49.2</c:v>
                </c:pt>
                <c:pt idx="83">
                  <c:v>49.8</c:v>
                </c:pt>
                <c:pt idx="84">
                  <c:v>50.4</c:v>
                </c:pt>
                <c:pt idx="85">
                  <c:v>51</c:v>
                </c:pt>
                <c:pt idx="86">
                  <c:v>51.6</c:v>
                </c:pt>
                <c:pt idx="87">
                  <c:v>52.2</c:v>
                </c:pt>
                <c:pt idx="88">
                  <c:v>52.8</c:v>
                </c:pt>
                <c:pt idx="89">
                  <c:v>53.4</c:v>
                </c:pt>
                <c:pt idx="90">
                  <c:v>54</c:v>
                </c:pt>
                <c:pt idx="91">
                  <c:v>54.6</c:v>
                </c:pt>
                <c:pt idx="92">
                  <c:v>55.2</c:v>
                </c:pt>
                <c:pt idx="93">
                  <c:v>55.8</c:v>
                </c:pt>
                <c:pt idx="94">
                  <c:v>56.4</c:v>
                </c:pt>
                <c:pt idx="95">
                  <c:v>57</c:v>
                </c:pt>
                <c:pt idx="96">
                  <c:v>57.6</c:v>
                </c:pt>
                <c:pt idx="97">
                  <c:v>58.2</c:v>
                </c:pt>
                <c:pt idx="98">
                  <c:v>58.8</c:v>
                </c:pt>
                <c:pt idx="99">
                  <c:v>59.4</c:v>
                </c:pt>
                <c:pt idx="100">
                  <c:v>60</c:v>
                </c:pt>
              </c:numCache>
            </c:numRef>
          </c:xVal>
          <c:yVal>
            <c:numRef>
              <c:f>'6. Five Conc Loads'!$D$85:$D$185</c:f>
              <c:numCache>
                <c:formatCode>0.00</c:formatCode>
                <c:ptCount val="101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50</c:v>
                </c:pt>
                <c:pt idx="11">
                  <c:v>50</c:v>
                </c:pt>
                <c:pt idx="12">
                  <c:v>50</c:v>
                </c:pt>
                <c:pt idx="13">
                  <c:v>50</c:v>
                </c:pt>
                <c:pt idx="14">
                  <c:v>50</c:v>
                </c:pt>
                <c:pt idx="15">
                  <c:v>50</c:v>
                </c:pt>
                <c:pt idx="16">
                  <c:v>50</c:v>
                </c:pt>
                <c:pt idx="17">
                  <c:v>30</c:v>
                </c:pt>
                <c:pt idx="18">
                  <c:v>30</c:v>
                </c:pt>
                <c:pt idx="19">
                  <c:v>30</c:v>
                </c:pt>
                <c:pt idx="20">
                  <c:v>30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  <c:pt idx="24">
                  <c:v>30</c:v>
                </c:pt>
                <c:pt idx="25">
                  <c:v>30</c:v>
                </c:pt>
                <c:pt idx="26">
                  <c:v>30</c:v>
                </c:pt>
                <c:pt idx="27">
                  <c:v>30</c:v>
                </c:pt>
                <c:pt idx="28">
                  <c:v>30</c:v>
                </c:pt>
                <c:pt idx="29">
                  <c:v>30</c:v>
                </c:pt>
                <c:pt idx="30">
                  <c:v>30</c:v>
                </c:pt>
                <c:pt idx="31">
                  <c:v>30</c:v>
                </c:pt>
                <c:pt idx="32">
                  <c:v>30</c:v>
                </c:pt>
                <c:pt idx="33">
                  <c:v>30</c:v>
                </c:pt>
                <c:pt idx="34">
                  <c:v>10.000000000000002</c:v>
                </c:pt>
                <c:pt idx="35">
                  <c:v>10.000000000000002</c:v>
                </c:pt>
                <c:pt idx="36">
                  <c:v>10.000000000000002</c:v>
                </c:pt>
                <c:pt idx="37">
                  <c:v>10.000000000000002</c:v>
                </c:pt>
                <c:pt idx="38">
                  <c:v>10.000000000000002</c:v>
                </c:pt>
                <c:pt idx="39">
                  <c:v>10.000000000000002</c:v>
                </c:pt>
                <c:pt idx="40">
                  <c:v>10.000000000000002</c:v>
                </c:pt>
                <c:pt idx="41">
                  <c:v>10.000000000000002</c:v>
                </c:pt>
                <c:pt idx="42">
                  <c:v>10.000000000000002</c:v>
                </c:pt>
                <c:pt idx="43">
                  <c:v>10.000000000000002</c:v>
                </c:pt>
                <c:pt idx="44">
                  <c:v>10.000000000000002</c:v>
                </c:pt>
                <c:pt idx="45">
                  <c:v>10.000000000000002</c:v>
                </c:pt>
                <c:pt idx="46">
                  <c:v>10.000000000000002</c:v>
                </c:pt>
                <c:pt idx="47">
                  <c:v>10.000000000000002</c:v>
                </c:pt>
                <c:pt idx="48">
                  <c:v>10.000000000000002</c:v>
                </c:pt>
                <c:pt idx="49">
                  <c:v>10.000000000000002</c:v>
                </c:pt>
                <c:pt idx="50">
                  <c:v>10.000000000000002</c:v>
                </c:pt>
                <c:pt idx="51">
                  <c:v>-9.9999999999999982</c:v>
                </c:pt>
                <c:pt idx="52">
                  <c:v>-9.9999999999999982</c:v>
                </c:pt>
                <c:pt idx="53">
                  <c:v>-9.9999999999999982</c:v>
                </c:pt>
                <c:pt idx="54">
                  <c:v>-9.9999999999999982</c:v>
                </c:pt>
                <c:pt idx="55">
                  <c:v>-9.9999999999999982</c:v>
                </c:pt>
                <c:pt idx="56">
                  <c:v>-9.9999999999999982</c:v>
                </c:pt>
                <c:pt idx="57">
                  <c:v>-9.9999999999999982</c:v>
                </c:pt>
                <c:pt idx="58">
                  <c:v>-9.9999999999999982</c:v>
                </c:pt>
                <c:pt idx="59">
                  <c:v>-9.9999999999999982</c:v>
                </c:pt>
                <c:pt idx="60">
                  <c:v>-9.9999999999999982</c:v>
                </c:pt>
                <c:pt idx="61">
                  <c:v>-9.9999999999999982</c:v>
                </c:pt>
                <c:pt idx="62">
                  <c:v>-9.9999999999999982</c:v>
                </c:pt>
                <c:pt idx="63">
                  <c:v>-9.9999999999999982</c:v>
                </c:pt>
                <c:pt idx="64">
                  <c:v>-9.9999999999999982</c:v>
                </c:pt>
                <c:pt idx="65">
                  <c:v>-9.9999999999999982</c:v>
                </c:pt>
                <c:pt idx="66">
                  <c:v>-9.9999999999999982</c:v>
                </c:pt>
                <c:pt idx="67">
                  <c:v>-29.999999999999996</c:v>
                </c:pt>
                <c:pt idx="68">
                  <c:v>-29.999999999999996</c:v>
                </c:pt>
                <c:pt idx="69">
                  <c:v>-29.999999999999996</c:v>
                </c:pt>
                <c:pt idx="70">
                  <c:v>-29.999999999999996</c:v>
                </c:pt>
                <c:pt idx="71">
                  <c:v>-29.999999999999996</c:v>
                </c:pt>
                <c:pt idx="72">
                  <c:v>-29.999999999999996</c:v>
                </c:pt>
                <c:pt idx="73">
                  <c:v>-29.999999999999996</c:v>
                </c:pt>
                <c:pt idx="74">
                  <c:v>-29.999999999999996</c:v>
                </c:pt>
                <c:pt idx="75">
                  <c:v>-29.999999999999996</c:v>
                </c:pt>
                <c:pt idx="76">
                  <c:v>-29.999999999999996</c:v>
                </c:pt>
                <c:pt idx="77">
                  <c:v>-29.999999999999996</c:v>
                </c:pt>
                <c:pt idx="78">
                  <c:v>-29.999999999999996</c:v>
                </c:pt>
                <c:pt idx="79">
                  <c:v>-29.999999999999996</c:v>
                </c:pt>
                <c:pt idx="80">
                  <c:v>-29.999999999999996</c:v>
                </c:pt>
                <c:pt idx="81">
                  <c:v>-29.999999999999996</c:v>
                </c:pt>
                <c:pt idx="82">
                  <c:v>-29.999999999999996</c:v>
                </c:pt>
                <c:pt idx="83">
                  <c:v>-29.999999999999996</c:v>
                </c:pt>
                <c:pt idx="84">
                  <c:v>-50</c:v>
                </c:pt>
                <c:pt idx="85">
                  <c:v>-50</c:v>
                </c:pt>
                <c:pt idx="86">
                  <c:v>-50</c:v>
                </c:pt>
                <c:pt idx="87">
                  <c:v>-50</c:v>
                </c:pt>
                <c:pt idx="88">
                  <c:v>-50</c:v>
                </c:pt>
                <c:pt idx="89">
                  <c:v>-50</c:v>
                </c:pt>
                <c:pt idx="90">
                  <c:v>-50</c:v>
                </c:pt>
                <c:pt idx="91">
                  <c:v>-50</c:v>
                </c:pt>
                <c:pt idx="92">
                  <c:v>-50</c:v>
                </c:pt>
                <c:pt idx="93">
                  <c:v>-50</c:v>
                </c:pt>
                <c:pt idx="94">
                  <c:v>-50</c:v>
                </c:pt>
                <c:pt idx="95">
                  <c:v>-50</c:v>
                </c:pt>
                <c:pt idx="96">
                  <c:v>-50</c:v>
                </c:pt>
                <c:pt idx="97">
                  <c:v>-50</c:v>
                </c:pt>
                <c:pt idx="98">
                  <c:v>-50</c:v>
                </c:pt>
                <c:pt idx="99">
                  <c:v>-50</c:v>
                </c:pt>
                <c:pt idx="100">
                  <c:v>-50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45A-4C9E-BC45-16EA9694BD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145472"/>
        <c:axId val="43155840"/>
      </c:scatterChart>
      <c:valAx>
        <c:axId val="43145472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4839332761129978"/>
              <c:y val="0.89300075745565355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3155840"/>
        <c:crosses val="autoZero"/>
        <c:crossBetween val="midCat"/>
      </c:valAx>
      <c:valAx>
        <c:axId val="43155840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
(kN)</a:t>
                </a:r>
              </a:p>
            </c:rich>
          </c:tx>
          <c:layout>
            <c:manualLayout>
              <c:xMode val="edge"/>
              <c:yMode val="edge"/>
              <c:x val="3.8904852533243772E-2"/>
              <c:y val="0.3060462576406138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3145472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Deflection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8082389016467363"/>
          <c:y val="0.12574526366022493"/>
          <c:w val="0.64050632911392358"/>
          <c:h val="0.6245353159851301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'6. Five Conc Loads'!$C$85:$C$185</c:f>
              <c:numCache>
                <c:formatCode>0.00</c:formatCode>
                <c:ptCount val="101"/>
                <c:pt idx="0">
                  <c:v>0</c:v>
                </c:pt>
                <c:pt idx="1">
                  <c:v>0.6</c:v>
                </c:pt>
                <c:pt idx="2">
                  <c:v>1.2</c:v>
                </c:pt>
                <c:pt idx="3">
                  <c:v>1.8</c:v>
                </c:pt>
                <c:pt idx="4">
                  <c:v>2.4</c:v>
                </c:pt>
                <c:pt idx="5">
                  <c:v>3</c:v>
                </c:pt>
                <c:pt idx="6">
                  <c:v>3.6</c:v>
                </c:pt>
                <c:pt idx="7">
                  <c:v>4.2</c:v>
                </c:pt>
                <c:pt idx="8">
                  <c:v>4.8</c:v>
                </c:pt>
                <c:pt idx="9">
                  <c:v>5.4</c:v>
                </c:pt>
                <c:pt idx="10">
                  <c:v>6</c:v>
                </c:pt>
                <c:pt idx="11">
                  <c:v>6.6</c:v>
                </c:pt>
                <c:pt idx="12">
                  <c:v>7.2</c:v>
                </c:pt>
                <c:pt idx="13">
                  <c:v>7.8</c:v>
                </c:pt>
                <c:pt idx="14">
                  <c:v>8.4</c:v>
                </c:pt>
                <c:pt idx="15">
                  <c:v>9</c:v>
                </c:pt>
                <c:pt idx="16">
                  <c:v>9.6</c:v>
                </c:pt>
                <c:pt idx="17">
                  <c:v>10.199999999999999</c:v>
                </c:pt>
                <c:pt idx="18">
                  <c:v>10.8</c:v>
                </c:pt>
                <c:pt idx="19">
                  <c:v>11.4</c:v>
                </c:pt>
                <c:pt idx="20">
                  <c:v>12</c:v>
                </c:pt>
                <c:pt idx="21">
                  <c:v>12.6</c:v>
                </c:pt>
                <c:pt idx="22">
                  <c:v>13.2</c:v>
                </c:pt>
                <c:pt idx="23">
                  <c:v>13.8</c:v>
                </c:pt>
                <c:pt idx="24">
                  <c:v>14.4</c:v>
                </c:pt>
                <c:pt idx="25">
                  <c:v>15</c:v>
                </c:pt>
                <c:pt idx="26">
                  <c:v>15.6</c:v>
                </c:pt>
                <c:pt idx="27">
                  <c:v>16.2</c:v>
                </c:pt>
                <c:pt idx="28">
                  <c:v>16.8</c:v>
                </c:pt>
                <c:pt idx="29">
                  <c:v>17.399999999999999</c:v>
                </c:pt>
                <c:pt idx="30">
                  <c:v>18</c:v>
                </c:pt>
                <c:pt idx="31">
                  <c:v>18.600000000000001</c:v>
                </c:pt>
                <c:pt idx="32">
                  <c:v>19.2</c:v>
                </c:pt>
                <c:pt idx="33">
                  <c:v>19.8</c:v>
                </c:pt>
                <c:pt idx="34">
                  <c:v>20.399999999999999</c:v>
                </c:pt>
                <c:pt idx="35">
                  <c:v>21</c:v>
                </c:pt>
                <c:pt idx="36">
                  <c:v>21.6</c:v>
                </c:pt>
                <c:pt idx="37">
                  <c:v>22.2</c:v>
                </c:pt>
                <c:pt idx="38">
                  <c:v>22.8</c:v>
                </c:pt>
                <c:pt idx="39">
                  <c:v>23.4</c:v>
                </c:pt>
                <c:pt idx="40">
                  <c:v>24</c:v>
                </c:pt>
                <c:pt idx="41">
                  <c:v>24.6</c:v>
                </c:pt>
                <c:pt idx="42">
                  <c:v>25.2</c:v>
                </c:pt>
                <c:pt idx="43">
                  <c:v>25.8</c:v>
                </c:pt>
                <c:pt idx="44">
                  <c:v>26.4</c:v>
                </c:pt>
                <c:pt idx="45">
                  <c:v>27</c:v>
                </c:pt>
                <c:pt idx="46">
                  <c:v>27.6</c:v>
                </c:pt>
                <c:pt idx="47">
                  <c:v>28.2</c:v>
                </c:pt>
                <c:pt idx="48">
                  <c:v>28.8</c:v>
                </c:pt>
                <c:pt idx="49">
                  <c:v>29.4</c:v>
                </c:pt>
                <c:pt idx="50">
                  <c:v>30</c:v>
                </c:pt>
                <c:pt idx="51">
                  <c:v>30.6</c:v>
                </c:pt>
                <c:pt idx="52">
                  <c:v>31.2</c:v>
                </c:pt>
                <c:pt idx="53">
                  <c:v>31.8</c:v>
                </c:pt>
                <c:pt idx="54">
                  <c:v>32.4</c:v>
                </c:pt>
                <c:pt idx="55">
                  <c:v>33</c:v>
                </c:pt>
                <c:pt idx="56">
                  <c:v>33.6</c:v>
                </c:pt>
                <c:pt idx="57">
                  <c:v>34.200000000000003</c:v>
                </c:pt>
                <c:pt idx="58">
                  <c:v>34.799999999999997</c:v>
                </c:pt>
                <c:pt idx="59">
                  <c:v>35.4</c:v>
                </c:pt>
                <c:pt idx="60">
                  <c:v>36</c:v>
                </c:pt>
                <c:pt idx="61">
                  <c:v>36.6</c:v>
                </c:pt>
                <c:pt idx="62">
                  <c:v>37.200000000000003</c:v>
                </c:pt>
                <c:pt idx="63">
                  <c:v>37.799999999999997</c:v>
                </c:pt>
                <c:pt idx="64">
                  <c:v>38.4</c:v>
                </c:pt>
                <c:pt idx="65">
                  <c:v>39</c:v>
                </c:pt>
                <c:pt idx="66">
                  <c:v>39.6</c:v>
                </c:pt>
                <c:pt idx="67">
                  <c:v>40.200000000000003</c:v>
                </c:pt>
                <c:pt idx="68">
                  <c:v>40.799999999999997</c:v>
                </c:pt>
                <c:pt idx="69">
                  <c:v>41.4</c:v>
                </c:pt>
                <c:pt idx="70">
                  <c:v>42</c:v>
                </c:pt>
                <c:pt idx="71">
                  <c:v>42.6</c:v>
                </c:pt>
                <c:pt idx="72">
                  <c:v>43.2</c:v>
                </c:pt>
                <c:pt idx="73">
                  <c:v>43.8</c:v>
                </c:pt>
                <c:pt idx="74">
                  <c:v>44.4</c:v>
                </c:pt>
                <c:pt idx="75">
                  <c:v>45</c:v>
                </c:pt>
                <c:pt idx="76">
                  <c:v>45.6</c:v>
                </c:pt>
                <c:pt idx="77">
                  <c:v>46.2</c:v>
                </c:pt>
                <c:pt idx="78">
                  <c:v>46.8</c:v>
                </c:pt>
                <c:pt idx="79">
                  <c:v>47.4</c:v>
                </c:pt>
                <c:pt idx="80">
                  <c:v>48</c:v>
                </c:pt>
                <c:pt idx="81">
                  <c:v>48.6</c:v>
                </c:pt>
                <c:pt idx="82">
                  <c:v>49.2</c:v>
                </c:pt>
                <c:pt idx="83">
                  <c:v>49.8</c:v>
                </c:pt>
                <c:pt idx="84">
                  <c:v>50.4</c:v>
                </c:pt>
                <c:pt idx="85">
                  <c:v>51</c:v>
                </c:pt>
                <c:pt idx="86">
                  <c:v>51.6</c:v>
                </c:pt>
                <c:pt idx="87">
                  <c:v>52.2</c:v>
                </c:pt>
                <c:pt idx="88">
                  <c:v>52.8</c:v>
                </c:pt>
                <c:pt idx="89">
                  <c:v>53.4</c:v>
                </c:pt>
                <c:pt idx="90">
                  <c:v>54</c:v>
                </c:pt>
                <c:pt idx="91">
                  <c:v>54.6</c:v>
                </c:pt>
                <c:pt idx="92">
                  <c:v>55.2</c:v>
                </c:pt>
                <c:pt idx="93">
                  <c:v>55.8</c:v>
                </c:pt>
                <c:pt idx="94">
                  <c:v>56.4</c:v>
                </c:pt>
                <c:pt idx="95">
                  <c:v>57</c:v>
                </c:pt>
                <c:pt idx="96">
                  <c:v>57.6</c:v>
                </c:pt>
                <c:pt idx="97">
                  <c:v>58.2</c:v>
                </c:pt>
                <c:pt idx="98">
                  <c:v>58.8</c:v>
                </c:pt>
                <c:pt idx="99">
                  <c:v>59.4</c:v>
                </c:pt>
                <c:pt idx="100">
                  <c:v>60</c:v>
                </c:pt>
              </c:numCache>
            </c:numRef>
          </c:xVal>
          <c:yVal>
            <c:numRef>
              <c:f>'6. Five Conc Loads'!$F$85:$F$185</c:f>
              <c:numCache>
                <c:formatCode>0.00</c:formatCode>
                <c:ptCount val="101"/>
                <c:pt idx="0">
                  <c:v>0</c:v>
                </c:pt>
                <c:pt idx="1">
                  <c:v>-8.7484999999999999</c:v>
                </c:pt>
                <c:pt idx="2">
                  <c:v>-17.488</c:v>
                </c:pt>
                <c:pt idx="3">
                  <c:v>-26.209500000000002</c:v>
                </c:pt>
                <c:pt idx="4">
                  <c:v>-34.903999999999996</c:v>
                </c:pt>
                <c:pt idx="5">
                  <c:v>-43.5625</c:v>
                </c:pt>
                <c:pt idx="6">
                  <c:v>-52.176000000000002</c:v>
                </c:pt>
                <c:pt idx="7">
                  <c:v>-60.735500000000002</c:v>
                </c:pt>
                <c:pt idx="8">
                  <c:v>-69.231999999999999</c:v>
                </c:pt>
                <c:pt idx="9">
                  <c:v>-77.656500000000008</c:v>
                </c:pt>
                <c:pt idx="10">
                  <c:v>-86</c:v>
                </c:pt>
                <c:pt idx="11">
                  <c:v>-94.253500000000003</c:v>
                </c:pt>
                <c:pt idx="12">
                  <c:v>-102.40799999999999</c:v>
                </c:pt>
                <c:pt idx="13">
                  <c:v>-110.4545</c:v>
                </c:pt>
                <c:pt idx="14">
                  <c:v>-118.384</c:v>
                </c:pt>
                <c:pt idx="15">
                  <c:v>-126.1875</c:v>
                </c:pt>
                <c:pt idx="16">
                  <c:v>-133.85599999999999</c:v>
                </c:pt>
                <c:pt idx="17">
                  <c:v>-141.3805222222222</c:v>
                </c:pt>
                <c:pt idx="18">
                  <c:v>-148.75342222222221</c:v>
                </c:pt>
                <c:pt idx="19">
                  <c:v>-155.96912222222221</c:v>
                </c:pt>
                <c:pt idx="20">
                  <c:v>-163.02222222222221</c:v>
                </c:pt>
                <c:pt idx="21">
                  <c:v>-169.90732222222221</c:v>
                </c:pt>
                <c:pt idx="22">
                  <c:v>-176.61902222222221</c:v>
                </c:pt>
                <c:pt idx="23">
                  <c:v>-183.15192222222223</c:v>
                </c:pt>
                <c:pt idx="24">
                  <c:v>-189.5006222222222</c:v>
                </c:pt>
                <c:pt idx="25">
                  <c:v>-195.65972222222223</c:v>
                </c:pt>
                <c:pt idx="26">
                  <c:v>-201.62382222222223</c:v>
                </c:pt>
                <c:pt idx="27">
                  <c:v>-207.38752222222223</c:v>
                </c:pt>
                <c:pt idx="28">
                  <c:v>-212.94542222222225</c:v>
                </c:pt>
                <c:pt idx="29">
                  <c:v>-218.29212222222222</c:v>
                </c:pt>
                <c:pt idx="30">
                  <c:v>-223.42222222222225</c:v>
                </c:pt>
                <c:pt idx="31">
                  <c:v>-228.33032222222224</c:v>
                </c:pt>
                <c:pt idx="32">
                  <c:v>-233.01102222222221</c:v>
                </c:pt>
                <c:pt idx="33">
                  <c:v>-237.45892222222221</c:v>
                </c:pt>
                <c:pt idx="34">
                  <c:v>-241.6688</c:v>
                </c:pt>
                <c:pt idx="35">
                  <c:v>-245.63750000000002</c:v>
                </c:pt>
                <c:pt idx="36">
                  <c:v>-249.36320000000001</c:v>
                </c:pt>
                <c:pt idx="37">
                  <c:v>-252.8441</c:v>
                </c:pt>
                <c:pt idx="38">
                  <c:v>-256.07839999999999</c:v>
                </c:pt>
                <c:pt idx="39">
                  <c:v>-259.0643</c:v>
                </c:pt>
                <c:pt idx="40">
                  <c:v>-261.8</c:v>
                </c:pt>
                <c:pt idx="41">
                  <c:v>-264.28369999999995</c:v>
                </c:pt>
                <c:pt idx="42">
                  <c:v>-266.5136</c:v>
                </c:pt>
                <c:pt idx="43">
                  <c:v>-268.48789999999997</c:v>
                </c:pt>
                <c:pt idx="44">
                  <c:v>-270.20479999999998</c:v>
                </c:pt>
                <c:pt idx="45">
                  <c:v>-271.66250000000002</c:v>
                </c:pt>
                <c:pt idx="46">
                  <c:v>-272.85919999999999</c:v>
                </c:pt>
                <c:pt idx="47">
                  <c:v>-273.79309999999998</c:v>
                </c:pt>
                <c:pt idx="48">
                  <c:v>-274.46239999999995</c:v>
                </c:pt>
                <c:pt idx="49">
                  <c:v>-274.86529999999993</c:v>
                </c:pt>
                <c:pt idx="50">
                  <c:v>-275</c:v>
                </c:pt>
                <c:pt idx="51">
                  <c:v>-274.86529999999999</c:v>
                </c:pt>
                <c:pt idx="52">
                  <c:v>-274.4624</c:v>
                </c:pt>
                <c:pt idx="53">
                  <c:v>-273.79309999999998</c:v>
                </c:pt>
                <c:pt idx="54">
                  <c:v>-272.85919999999999</c:v>
                </c:pt>
                <c:pt idx="55">
                  <c:v>-271.66249999999997</c:v>
                </c:pt>
                <c:pt idx="56">
                  <c:v>-270.20479999999998</c:v>
                </c:pt>
                <c:pt idx="57">
                  <c:v>-268.48789999999991</c:v>
                </c:pt>
                <c:pt idx="58">
                  <c:v>-266.51360000000005</c:v>
                </c:pt>
                <c:pt idx="59">
                  <c:v>-264.28370000000007</c:v>
                </c:pt>
                <c:pt idx="60">
                  <c:v>-261.8</c:v>
                </c:pt>
                <c:pt idx="61">
                  <c:v>-259.0643</c:v>
                </c:pt>
                <c:pt idx="62">
                  <c:v>-256.07839999999999</c:v>
                </c:pt>
                <c:pt idx="63">
                  <c:v>-252.84410000000003</c:v>
                </c:pt>
                <c:pt idx="64">
                  <c:v>-249.36319999999998</c:v>
                </c:pt>
                <c:pt idx="65">
                  <c:v>-245.63749999999996</c:v>
                </c:pt>
                <c:pt idx="66">
                  <c:v>-241.66879999999998</c:v>
                </c:pt>
                <c:pt idx="67">
                  <c:v>-237.45892222222221</c:v>
                </c:pt>
                <c:pt idx="68">
                  <c:v>-233.01102222222224</c:v>
                </c:pt>
                <c:pt idx="69">
                  <c:v>-228.33032222222218</c:v>
                </c:pt>
                <c:pt idx="70">
                  <c:v>-223.42222222222225</c:v>
                </c:pt>
                <c:pt idx="71">
                  <c:v>-218.29212222222213</c:v>
                </c:pt>
                <c:pt idx="72">
                  <c:v>-212.94542222222219</c:v>
                </c:pt>
                <c:pt idx="73">
                  <c:v>-207.3875222222222</c:v>
                </c:pt>
                <c:pt idx="74">
                  <c:v>-201.62382222222223</c:v>
                </c:pt>
                <c:pt idx="75">
                  <c:v>-195.65972222222223</c:v>
                </c:pt>
                <c:pt idx="76">
                  <c:v>-189.50062222222215</c:v>
                </c:pt>
                <c:pt idx="77">
                  <c:v>-183.15192222222217</c:v>
                </c:pt>
                <c:pt idx="78">
                  <c:v>-176.61902222222216</c:v>
                </c:pt>
                <c:pt idx="79">
                  <c:v>-169.90732222222229</c:v>
                </c:pt>
                <c:pt idx="80">
                  <c:v>-163.02222222222215</c:v>
                </c:pt>
                <c:pt idx="81">
                  <c:v>-155.96912222222221</c:v>
                </c:pt>
                <c:pt idx="82">
                  <c:v>-148.75342222222213</c:v>
                </c:pt>
                <c:pt idx="83">
                  <c:v>-141.38052222222228</c:v>
                </c:pt>
                <c:pt idx="84">
                  <c:v>-133.85600000000005</c:v>
                </c:pt>
                <c:pt idx="85">
                  <c:v>-126.1875</c:v>
                </c:pt>
                <c:pt idx="86">
                  <c:v>-118.384</c:v>
                </c:pt>
                <c:pt idx="87">
                  <c:v>-110.4545</c:v>
                </c:pt>
                <c:pt idx="88">
                  <c:v>-102.40799999999984</c:v>
                </c:pt>
                <c:pt idx="89">
                  <c:v>-94.253499999999846</c:v>
                </c:pt>
                <c:pt idx="90">
                  <c:v>-85.999999999999972</c:v>
                </c:pt>
                <c:pt idx="91">
                  <c:v>-77.656499999999895</c:v>
                </c:pt>
                <c:pt idx="92">
                  <c:v>-69.231999999999914</c:v>
                </c:pt>
                <c:pt idx="93">
                  <c:v>-60.735499999999917</c:v>
                </c:pt>
                <c:pt idx="94">
                  <c:v>-52.17599999999986</c:v>
                </c:pt>
                <c:pt idx="95">
                  <c:v>-43.562500000000092</c:v>
                </c:pt>
                <c:pt idx="96">
                  <c:v>-34.903999999999819</c:v>
                </c:pt>
                <c:pt idx="97">
                  <c:v>-26.209500000000038</c:v>
                </c:pt>
                <c:pt idx="98">
                  <c:v>-17.487999999999797</c:v>
                </c:pt>
                <c:pt idx="99">
                  <c:v>-8.7485000000000817</c:v>
                </c:pt>
                <c:pt idx="100">
                  <c:v>5.773159728050814E-14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3B1-4A34-A86B-DA044F067F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089728"/>
        <c:axId val="44091648"/>
      </c:scatterChart>
      <c:valAx>
        <c:axId val="44089728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49033198898918218"/>
              <c:y val="0.8752189991120998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4091648"/>
        <c:crosses val="autoZero"/>
        <c:crossBetween val="midCat"/>
      </c:valAx>
      <c:valAx>
        <c:axId val="44091648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
(mm)</a:t>
                </a:r>
              </a:p>
            </c:rich>
          </c:tx>
          <c:layout>
            <c:manualLayout>
              <c:xMode val="edge"/>
              <c:yMode val="edge"/>
              <c:x val="2.3942897381729812E-2"/>
              <c:y val="0.3159851301115241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4089728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Moment Diagram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3197716867670034"/>
          <c:y val="0.15736634088054247"/>
          <c:w val="0.60152358810327289"/>
          <c:h val="0.60700389105058583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'6. Five Conc Loads'!$C$85:$C$185</c:f>
              <c:numCache>
                <c:formatCode>0.00</c:formatCode>
                <c:ptCount val="101"/>
                <c:pt idx="0">
                  <c:v>0</c:v>
                </c:pt>
                <c:pt idx="1">
                  <c:v>0.6</c:v>
                </c:pt>
                <c:pt idx="2">
                  <c:v>1.2</c:v>
                </c:pt>
                <c:pt idx="3">
                  <c:v>1.8</c:v>
                </c:pt>
                <c:pt idx="4">
                  <c:v>2.4</c:v>
                </c:pt>
                <c:pt idx="5">
                  <c:v>3</c:v>
                </c:pt>
                <c:pt idx="6">
                  <c:v>3.6</c:v>
                </c:pt>
                <c:pt idx="7">
                  <c:v>4.2</c:v>
                </c:pt>
                <c:pt idx="8">
                  <c:v>4.8</c:v>
                </c:pt>
                <c:pt idx="9">
                  <c:v>5.4</c:v>
                </c:pt>
                <c:pt idx="10">
                  <c:v>6</c:v>
                </c:pt>
                <c:pt idx="11">
                  <c:v>6.6</c:v>
                </c:pt>
                <c:pt idx="12">
                  <c:v>7.2</c:v>
                </c:pt>
                <c:pt idx="13">
                  <c:v>7.8</c:v>
                </c:pt>
                <c:pt idx="14">
                  <c:v>8.4</c:v>
                </c:pt>
                <c:pt idx="15">
                  <c:v>9</c:v>
                </c:pt>
                <c:pt idx="16">
                  <c:v>9.6</c:v>
                </c:pt>
                <c:pt idx="17">
                  <c:v>10.199999999999999</c:v>
                </c:pt>
                <c:pt idx="18">
                  <c:v>10.8</c:v>
                </c:pt>
                <c:pt idx="19">
                  <c:v>11.4</c:v>
                </c:pt>
                <c:pt idx="20">
                  <c:v>12</c:v>
                </c:pt>
                <c:pt idx="21">
                  <c:v>12.6</c:v>
                </c:pt>
                <c:pt idx="22">
                  <c:v>13.2</c:v>
                </c:pt>
                <c:pt idx="23">
                  <c:v>13.8</c:v>
                </c:pt>
                <c:pt idx="24">
                  <c:v>14.4</c:v>
                </c:pt>
                <c:pt idx="25">
                  <c:v>15</c:v>
                </c:pt>
                <c:pt idx="26">
                  <c:v>15.6</c:v>
                </c:pt>
                <c:pt idx="27">
                  <c:v>16.2</c:v>
                </c:pt>
                <c:pt idx="28">
                  <c:v>16.8</c:v>
                </c:pt>
                <c:pt idx="29">
                  <c:v>17.399999999999999</c:v>
                </c:pt>
                <c:pt idx="30">
                  <c:v>18</c:v>
                </c:pt>
                <c:pt idx="31">
                  <c:v>18.600000000000001</c:v>
                </c:pt>
                <c:pt idx="32">
                  <c:v>19.2</c:v>
                </c:pt>
                <c:pt idx="33">
                  <c:v>19.8</c:v>
                </c:pt>
                <c:pt idx="34">
                  <c:v>20.399999999999999</c:v>
                </c:pt>
                <c:pt idx="35">
                  <c:v>21</c:v>
                </c:pt>
                <c:pt idx="36">
                  <c:v>21.6</c:v>
                </c:pt>
                <c:pt idx="37">
                  <c:v>22.2</c:v>
                </c:pt>
                <c:pt idx="38">
                  <c:v>22.8</c:v>
                </c:pt>
                <c:pt idx="39">
                  <c:v>23.4</c:v>
                </c:pt>
                <c:pt idx="40">
                  <c:v>24</c:v>
                </c:pt>
                <c:pt idx="41">
                  <c:v>24.6</c:v>
                </c:pt>
                <c:pt idx="42">
                  <c:v>25.2</c:v>
                </c:pt>
                <c:pt idx="43">
                  <c:v>25.8</c:v>
                </c:pt>
                <c:pt idx="44">
                  <c:v>26.4</c:v>
                </c:pt>
                <c:pt idx="45">
                  <c:v>27</c:v>
                </c:pt>
                <c:pt idx="46">
                  <c:v>27.6</c:v>
                </c:pt>
                <c:pt idx="47">
                  <c:v>28.2</c:v>
                </c:pt>
                <c:pt idx="48">
                  <c:v>28.8</c:v>
                </c:pt>
                <c:pt idx="49">
                  <c:v>29.4</c:v>
                </c:pt>
                <c:pt idx="50">
                  <c:v>30</c:v>
                </c:pt>
                <c:pt idx="51">
                  <c:v>30.6</c:v>
                </c:pt>
                <c:pt idx="52">
                  <c:v>31.2</c:v>
                </c:pt>
                <c:pt idx="53">
                  <c:v>31.8</c:v>
                </c:pt>
                <c:pt idx="54">
                  <c:v>32.4</c:v>
                </c:pt>
                <c:pt idx="55">
                  <c:v>33</c:v>
                </c:pt>
                <c:pt idx="56">
                  <c:v>33.6</c:v>
                </c:pt>
                <c:pt idx="57">
                  <c:v>34.200000000000003</c:v>
                </c:pt>
                <c:pt idx="58">
                  <c:v>34.799999999999997</c:v>
                </c:pt>
                <c:pt idx="59">
                  <c:v>35.4</c:v>
                </c:pt>
                <c:pt idx="60">
                  <c:v>36</c:v>
                </c:pt>
                <c:pt idx="61">
                  <c:v>36.6</c:v>
                </c:pt>
                <c:pt idx="62">
                  <c:v>37.200000000000003</c:v>
                </c:pt>
                <c:pt idx="63">
                  <c:v>37.799999999999997</c:v>
                </c:pt>
                <c:pt idx="64">
                  <c:v>38.4</c:v>
                </c:pt>
                <c:pt idx="65">
                  <c:v>39</c:v>
                </c:pt>
                <c:pt idx="66">
                  <c:v>39.6</c:v>
                </c:pt>
                <c:pt idx="67">
                  <c:v>40.200000000000003</c:v>
                </c:pt>
                <c:pt idx="68">
                  <c:v>40.799999999999997</c:v>
                </c:pt>
                <c:pt idx="69">
                  <c:v>41.4</c:v>
                </c:pt>
                <c:pt idx="70">
                  <c:v>42</c:v>
                </c:pt>
                <c:pt idx="71">
                  <c:v>42.6</c:v>
                </c:pt>
                <c:pt idx="72">
                  <c:v>43.2</c:v>
                </c:pt>
                <c:pt idx="73">
                  <c:v>43.8</c:v>
                </c:pt>
                <c:pt idx="74">
                  <c:v>44.4</c:v>
                </c:pt>
                <c:pt idx="75">
                  <c:v>45</c:v>
                </c:pt>
                <c:pt idx="76">
                  <c:v>45.6</c:v>
                </c:pt>
                <c:pt idx="77">
                  <c:v>46.2</c:v>
                </c:pt>
                <c:pt idx="78">
                  <c:v>46.8</c:v>
                </c:pt>
                <c:pt idx="79">
                  <c:v>47.4</c:v>
                </c:pt>
                <c:pt idx="80">
                  <c:v>48</c:v>
                </c:pt>
                <c:pt idx="81">
                  <c:v>48.6</c:v>
                </c:pt>
                <c:pt idx="82">
                  <c:v>49.2</c:v>
                </c:pt>
                <c:pt idx="83">
                  <c:v>49.8</c:v>
                </c:pt>
                <c:pt idx="84">
                  <c:v>50.4</c:v>
                </c:pt>
                <c:pt idx="85">
                  <c:v>51</c:v>
                </c:pt>
                <c:pt idx="86">
                  <c:v>51.6</c:v>
                </c:pt>
                <c:pt idx="87">
                  <c:v>52.2</c:v>
                </c:pt>
                <c:pt idx="88">
                  <c:v>52.8</c:v>
                </c:pt>
                <c:pt idx="89">
                  <c:v>53.4</c:v>
                </c:pt>
                <c:pt idx="90">
                  <c:v>54</c:v>
                </c:pt>
                <c:pt idx="91">
                  <c:v>54.6</c:v>
                </c:pt>
                <c:pt idx="92">
                  <c:v>55.2</c:v>
                </c:pt>
                <c:pt idx="93">
                  <c:v>55.8</c:v>
                </c:pt>
                <c:pt idx="94">
                  <c:v>56.4</c:v>
                </c:pt>
                <c:pt idx="95">
                  <c:v>57</c:v>
                </c:pt>
                <c:pt idx="96">
                  <c:v>57.6</c:v>
                </c:pt>
                <c:pt idx="97">
                  <c:v>58.2</c:v>
                </c:pt>
                <c:pt idx="98">
                  <c:v>58.8</c:v>
                </c:pt>
                <c:pt idx="99">
                  <c:v>59.4</c:v>
                </c:pt>
                <c:pt idx="100">
                  <c:v>60</c:v>
                </c:pt>
              </c:numCache>
            </c:numRef>
          </c:xVal>
          <c:yVal>
            <c:numRef>
              <c:f>'6. Five Conc Loads'!$E$85:$E$185</c:f>
              <c:numCache>
                <c:formatCode>0.00</c:formatCode>
                <c:ptCount val="101"/>
                <c:pt idx="0">
                  <c:v>0</c:v>
                </c:pt>
                <c:pt idx="1">
                  <c:v>30</c:v>
                </c:pt>
                <c:pt idx="2">
                  <c:v>60</c:v>
                </c:pt>
                <c:pt idx="3">
                  <c:v>90</c:v>
                </c:pt>
                <c:pt idx="4">
                  <c:v>120</c:v>
                </c:pt>
                <c:pt idx="5">
                  <c:v>150</c:v>
                </c:pt>
                <c:pt idx="6">
                  <c:v>180</c:v>
                </c:pt>
                <c:pt idx="7">
                  <c:v>210.00000000000003</c:v>
                </c:pt>
                <c:pt idx="8">
                  <c:v>240</c:v>
                </c:pt>
                <c:pt idx="9">
                  <c:v>270.00000000000006</c:v>
                </c:pt>
                <c:pt idx="10">
                  <c:v>300</c:v>
                </c:pt>
                <c:pt idx="11">
                  <c:v>330</c:v>
                </c:pt>
                <c:pt idx="12">
                  <c:v>360</c:v>
                </c:pt>
                <c:pt idx="13">
                  <c:v>390</c:v>
                </c:pt>
                <c:pt idx="14">
                  <c:v>420.00000000000006</c:v>
                </c:pt>
                <c:pt idx="15">
                  <c:v>450</c:v>
                </c:pt>
                <c:pt idx="16">
                  <c:v>480</c:v>
                </c:pt>
                <c:pt idx="17">
                  <c:v>506</c:v>
                </c:pt>
                <c:pt idx="18">
                  <c:v>524</c:v>
                </c:pt>
                <c:pt idx="19">
                  <c:v>542</c:v>
                </c:pt>
                <c:pt idx="20">
                  <c:v>560</c:v>
                </c:pt>
                <c:pt idx="21">
                  <c:v>578</c:v>
                </c:pt>
                <c:pt idx="22">
                  <c:v>596</c:v>
                </c:pt>
                <c:pt idx="23">
                  <c:v>614</c:v>
                </c:pt>
                <c:pt idx="24">
                  <c:v>632</c:v>
                </c:pt>
                <c:pt idx="25">
                  <c:v>650</c:v>
                </c:pt>
                <c:pt idx="26">
                  <c:v>668</c:v>
                </c:pt>
                <c:pt idx="27">
                  <c:v>686</c:v>
                </c:pt>
                <c:pt idx="28">
                  <c:v>704.00000000000011</c:v>
                </c:pt>
                <c:pt idx="29">
                  <c:v>722</c:v>
                </c:pt>
                <c:pt idx="30">
                  <c:v>740</c:v>
                </c:pt>
                <c:pt idx="31">
                  <c:v>758</c:v>
                </c:pt>
                <c:pt idx="32">
                  <c:v>776</c:v>
                </c:pt>
                <c:pt idx="33">
                  <c:v>794</c:v>
                </c:pt>
                <c:pt idx="34">
                  <c:v>804</c:v>
                </c:pt>
                <c:pt idx="35">
                  <c:v>810</c:v>
                </c:pt>
                <c:pt idx="36">
                  <c:v>816</c:v>
                </c:pt>
                <c:pt idx="37">
                  <c:v>822</c:v>
                </c:pt>
                <c:pt idx="38">
                  <c:v>828</c:v>
                </c:pt>
                <c:pt idx="39">
                  <c:v>834</c:v>
                </c:pt>
                <c:pt idx="40">
                  <c:v>840</c:v>
                </c:pt>
                <c:pt idx="41">
                  <c:v>846.00000000000011</c:v>
                </c:pt>
                <c:pt idx="42">
                  <c:v>852</c:v>
                </c:pt>
                <c:pt idx="43">
                  <c:v>858</c:v>
                </c:pt>
                <c:pt idx="44">
                  <c:v>864</c:v>
                </c:pt>
                <c:pt idx="45">
                  <c:v>870</c:v>
                </c:pt>
                <c:pt idx="46">
                  <c:v>876.00000000000011</c:v>
                </c:pt>
                <c:pt idx="47">
                  <c:v>882</c:v>
                </c:pt>
                <c:pt idx="48">
                  <c:v>888</c:v>
                </c:pt>
                <c:pt idx="49">
                  <c:v>894</c:v>
                </c:pt>
                <c:pt idx="50">
                  <c:v>900</c:v>
                </c:pt>
                <c:pt idx="51">
                  <c:v>894.00000000000011</c:v>
                </c:pt>
                <c:pt idx="52">
                  <c:v>888</c:v>
                </c:pt>
                <c:pt idx="53">
                  <c:v>882</c:v>
                </c:pt>
                <c:pt idx="54">
                  <c:v>876</c:v>
                </c:pt>
                <c:pt idx="55">
                  <c:v>870</c:v>
                </c:pt>
                <c:pt idx="56">
                  <c:v>864.00000000000023</c:v>
                </c:pt>
                <c:pt idx="57">
                  <c:v>858</c:v>
                </c:pt>
                <c:pt idx="58">
                  <c:v>852.00000000000023</c:v>
                </c:pt>
                <c:pt idx="59">
                  <c:v>846</c:v>
                </c:pt>
                <c:pt idx="60">
                  <c:v>840</c:v>
                </c:pt>
                <c:pt idx="61">
                  <c:v>834.00000000000011</c:v>
                </c:pt>
                <c:pt idx="62">
                  <c:v>828.00000000000011</c:v>
                </c:pt>
                <c:pt idx="63">
                  <c:v>822.00000000000011</c:v>
                </c:pt>
                <c:pt idx="64">
                  <c:v>816</c:v>
                </c:pt>
                <c:pt idx="65">
                  <c:v>810</c:v>
                </c:pt>
                <c:pt idx="66">
                  <c:v>804.00000000000011</c:v>
                </c:pt>
                <c:pt idx="67">
                  <c:v>794.00000000000011</c:v>
                </c:pt>
                <c:pt idx="68">
                  <c:v>776.00000000000023</c:v>
                </c:pt>
                <c:pt idx="69">
                  <c:v>758</c:v>
                </c:pt>
                <c:pt idx="70">
                  <c:v>740</c:v>
                </c:pt>
                <c:pt idx="71">
                  <c:v>722.00000000000011</c:v>
                </c:pt>
                <c:pt idx="72">
                  <c:v>704.00000000000011</c:v>
                </c:pt>
                <c:pt idx="73">
                  <c:v>686.00000000000023</c:v>
                </c:pt>
                <c:pt idx="74">
                  <c:v>668</c:v>
                </c:pt>
                <c:pt idx="75">
                  <c:v>650</c:v>
                </c:pt>
                <c:pt idx="76">
                  <c:v>632.00000000000011</c:v>
                </c:pt>
                <c:pt idx="77">
                  <c:v>614.00000000000023</c:v>
                </c:pt>
                <c:pt idx="78">
                  <c:v>596.00000000000011</c:v>
                </c:pt>
                <c:pt idx="79">
                  <c:v>578</c:v>
                </c:pt>
                <c:pt idx="80">
                  <c:v>560</c:v>
                </c:pt>
                <c:pt idx="81">
                  <c:v>542.00000000000011</c:v>
                </c:pt>
                <c:pt idx="82">
                  <c:v>524.00000000000023</c:v>
                </c:pt>
                <c:pt idx="83">
                  <c:v>506.00000000000011</c:v>
                </c:pt>
                <c:pt idx="84">
                  <c:v>480</c:v>
                </c:pt>
                <c:pt idx="85">
                  <c:v>450.00000000000011</c:v>
                </c:pt>
                <c:pt idx="86">
                  <c:v>420.00000000000011</c:v>
                </c:pt>
                <c:pt idx="87">
                  <c:v>390.00000000000011</c:v>
                </c:pt>
                <c:pt idx="88">
                  <c:v>360.00000000000017</c:v>
                </c:pt>
                <c:pt idx="89">
                  <c:v>330</c:v>
                </c:pt>
                <c:pt idx="90">
                  <c:v>300.00000000000011</c:v>
                </c:pt>
                <c:pt idx="91">
                  <c:v>270.00000000000011</c:v>
                </c:pt>
                <c:pt idx="92">
                  <c:v>240.00000000000014</c:v>
                </c:pt>
                <c:pt idx="93">
                  <c:v>210.00000000000011</c:v>
                </c:pt>
                <c:pt idx="94">
                  <c:v>180.00000000000003</c:v>
                </c:pt>
                <c:pt idx="95">
                  <c:v>150.00000000000011</c:v>
                </c:pt>
                <c:pt idx="96">
                  <c:v>120.00000000000009</c:v>
                </c:pt>
                <c:pt idx="97">
                  <c:v>90.000000000000199</c:v>
                </c:pt>
                <c:pt idx="98">
                  <c:v>60.000000000000114</c:v>
                </c:pt>
                <c:pt idx="99">
                  <c:v>30.000000000000028</c:v>
                </c:pt>
                <c:pt idx="100">
                  <c:v>1.1368683772161603E-13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5CC-4D2C-86C3-DFC1D0D8E1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831552"/>
        <c:axId val="139833728"/>
      </c:scatterChart>
      <c:valAx>
        <c:axId val="139831552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2595019524998399"/>
              <c:y val="0.8592697897198645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833728"/>
        <c:crosses val="autoZero"/>
        <c:crossBetween val="midCat"/>
      </c:valAx>
      <c:valAx>
        <c:axId val="139833728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M</a:t>
                </a:r>
              </a:p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(kN·m)</a:t>
                </a:r>
              </a:p>
            </c:rich>
          </c:tx>
          <c:layout>
            <c:manualLayout>
              <c:xMode val="edge"/>
              <c:yMode val="edge"/>
              <c:x val="3.9825619358555796E-2"/>
              <c:y val="0.3022049286640735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831552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Shear Diagram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7163932094695059"/>
          <c:y val="0.14333698353930982"/>
          <c:w val="0.6599504338574913"/>
          <c:h val="0.6443661971830986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'7. One Dist Load'!$C$112:$C$212</c:f>
              <c:numCache>
                <c:formatCode>0.00</c:formatCode>
                <c:ptCount val="101"/>
                <c:pt idx="0">
                  <c:v>0</c:v>
                </c:pt>
                <c:pt idx="1">
                  <c:v>0.12</c:v>
                </c:pt>
                <c:pt idx="2">
                  <c:v>0.24</c:v>
                </c:pt>
                <c:pt idx="3">
                  <c:v>0.36</c:v>
                </c:pt>
                <c:pt idx="4">
                  <c:v>0.48</c:v>
                </c:pt>
                <c:pt idx="5">
                  <c:v>0.6</c:v>
                </c:pt>
                <c:pt idx="6">
                  <c:v>0.72</c:v>
                </c:pt>
                <c:pt idx="7">
                  <c:v>0.84</c:v>
                </c:pt>
                <c:pt idx="8">
                  <c:v>0.96</c:v>
                </c:pt>
                <c:pt idx="9">
                  <c:v>1.08</c:v>
                </c:pt>
                <c:pt idx="10">
                  <c:v>1.2</c:v>
                </c:pt>
                <c:pt idx="11">
                  <c:v>1.32</c:v>
                </c:pt>
                <c:pt idx="12">
                  <c:v>1.44</c:v>
                </c:pt>
                <c:pt idx="13">
                  <c:v>1.56</c:v>
                </c:pt>
                <c:pt idx="14">
                  <c:v>1.68</c:v>
                </c:pt>
                <c:pt idx="15">
                  <c:v>1.8</c:v>
                </c:pt>
                <c:pt idx="16">
                  <c:v>1.92</c:v>
                </c:pt>
                <c:pt idx="17">
                  <c:v>2.04</c:v>
                </c:pt>
                <c:pt idx="18">
                  <c:v>2.16</c:v>
                </c:pt>
                <c:pt idx="19">
                  <c:v>2.2799999999999998</c:v>
                </c:pt>
                <c:pt idx="20">
                  <c:v>2.4</c:v>
                </c:pt>
                <c:pt idx="21">
                  <c:v>2.52</c:v>
                </c:pt>
                <c:pt idx="22">
                  <c:v>2.64</c:v>
                </c:pt>
                <c:pt idx="23">
                  <c:v>2.76</c:v>
                </c:pt>
                <c:pt idx="24">
                  <c:v>2.88</c:v>
                </c:pt>
                <c:pt idx="25">
                  <c:v>3</c:v>
                </c:pt>
                <c:pt idx="26">
                  <c:v>3.12</c:v>
                </c:pt>
                <c:pt idx="27">
                  <c:v>3.24</c:v>
                </c:pt>
                <c:pt idx="28">
                  <c:v>3.36</c:v>
                </c:pt>
                <c:pt idx="29">
                  <c:v>3.48</c:v>
                </c:pt>
                <c:pt idx="30">
                  <c:v>3.6</c:v>
                </c:pt>
                <c:pt idx="31">
                  <c:v>3.72</c:v>
                </c:pt>
                <c:pt idx="32">
                  <c:v>3.84</c:v>
                </c:pt>
                <c:pt idx="33">
                  <c:v>3.96</c:v>
                </c:pt>
                <c:pt idx="34">
                  <c:v>4.08</c:v>
                </c:pt>
                <c:pt idx="35">
                  <c:v>4.2</c:v>
                </c:pt>
                <c:pt idx="36">
                  <c:v>4.32</c:v>
                </c:pt>
                <c:pt idx="37">
                  <c:v>4.4400000000000004</c:v>
                </c:pt>
                <c:pt idx="38">
                  <c:v>4.5599999999999996</c:v>
                </c:pt>
                <c:pt idx="39">
                  <c:v>4.68</c:v>
                </c:pt>
                <c:pt idx="40">
                  <c:v>4.8</c:v>
                </c:pt>
                <c:pt idx="41">
                  <c:v>4.92</c:v>
                </c:pt>
                <c:pt idx="42">
                  <c:v>5.04</c:v>
                </c:pt>
                <c:pt idx="43">
                  <c:v>5.16</c:v>
                </c:pt>
                <c:pt idx="44">
                  <c:v>5.28</c:v>
                </c:pt>
                <c:pt idx="45">
                  <c:v>5.4</c:v>
                </c:pt>
                <c:pt idx="46">
                  <c:v>5.52</c:v>
                </c:pt>
                <c:pt idx="47">
                  <c:v>5.64</c:v>
                </c:pt>
                <c:pt idx="48">
                  <c:v>5.76</c:v>
                </c:pt>
                <c:pt idx="49">
                  <c:v>5.88</c:v>
                </c:pt>
                <c:pt idx="50">
                  <c:v>6</c:v>
                </c:pt>
                <c:pt idx="51">
                  <c:v>6.12</c:v>
                </c:pt>
                <c:pt idx="52">
                  <c:v>6.24</c:v>
                </c:pt>
                <c:pt idx="53">
                  <c:v>6.36</c:v>
                </c:pt>
                <c:pt idx="54">
                  <c:v>6.48</c:v>
                </c:pt>
                <c:pt idx="55">
                  <c:v>6.6</c:v>
                </c:pt>
                <c:pt idx="56">
                  <c:v>6.72</c:v>
                </c:pt>
                <c:pt idx="57">
                  <c:v>6.84</c:v>
                </c:pt>
                <c:pt idx="58">
                  <c:v>6.96</c:v>
                </c:pt>
                <c:pt idx="59">
                  <c:v>7.08</c:v>
                </c:pt>
                <c:pt idx="60">
                  <c:v>7.2</c:v>
                </c:pt>
                <c:pt idx="61">
                  <c:v>7.32</c:v>
                </c:pt>
                <c:pt idx="62">
                  <c:v>7.44</c:v>
                </c:pt>
                <c:pt idx="63">
                  <c:v>7.56</c:v>
                </c:pt>
                <c:pt idx="64">
                  <c:v>7.68</c:v>
                </c:pt>
                <c:pt idx="65">
                  <c:v>7.8</c:v>
                </c:pt>
                <c:pt idx="66">
                  <c:v>7.92</c:v>
                </c:pt>
                <c:pt idx="67">
                  <c:v>8.0399999999999991</c:v>
                </c:pt>
                <c:pt idx="68">
                  <c:v>8.16</c:v>
                </c:pt>
                <c:pt idx="69">
                  <c:v>8.2799999999999994</c:v>
                </c:pt>
                <c:pt idx="70">
                  <c:v>8.4</c:v>
                </c:pt>
                <c:pt idx="71">
                  <c:v>8.52</c:v>
                </c:pt>
                <c:pt idx="72">
                  <c:v>8.64</c:v>
                </c:pt>
                <c:pt idx="73">
                  <c:v>8.76</c:v>
                </c:pt>
                <c:pt idx="74">
                  <c:v>8.8800000000000008</c:v>
                </c:pt>
                <c:pt idx="75">
                  <c:v>9</c:v>
                </c:pt>
                <c:pt idx="76">
                  <c:v>9.1199999999999992</c:v>
                </c:pt>
                <c:pt idx="77">
                  <c:v>9.24</c:v>
                </c:pt>
                <c:pt idx="78">
                  <c:v>9.36</c:v>
                </c:pt>
                <c:pt idx="79">
                  <c:v>9.48</c:v>
                </c:pt>
                <c:pt idx="80">
                  <c:v>9.6</c:v>
                </c:pt>
                <c:pt idx="81">
                  <c:v>9.7200000000000006</c:v>
                </c:pt>
                <c:pt idx="82">
                  <c:v>9.84</c:v>
                </c:pt>
                <c:pt idx="83">
                  <c:v>9.9600000000000009</c:v>
                </c:pt>
                <c:pt idx="84">
                  <c:v>10.08</c:v>
                </c:pt>
                <c:pt idx="85">
                  <c:v>10.199999999999999</c:v>
                </c:pt>
                <c:pt idx="86">
                  <c:v>10.32</c:v>
                </c:pt>
                <c:pt idx="87">
                  <c:v>10.44</c:v>
                </c:pt>
                <c:pt idx="88">
                  <c:v>10.56</c:v>
                </c:pt>
                <c:pt idx="89">
                  <c:v>10.68</c:v>
                </c:pt>
                <c:pt idx="90">
                  <c:v>10.8</c:v>
                </c:pt>
                <c:pt idx="91">
                  <c:v>10.92</c:v>
                </c:pt>
                <c:pt idx="92">
                  <c:v>11.04</c:v>
                </c:pt>
                <c:pt idx="93">
                  <c:v>11.16</c:v>
                </c:pt>
                <c:pt idx="94">
                  <c:v>11.28</c:v>
                </c:pt>
                <c:pt idx="95">
                  <c:v>11.4</c:v>
                </c:pt>
                <c:pt idx="96">
                  <c:v>11.52</c:v>
                </c:pt>
                <c:pt idx="97">
                  <c:v>11.64</c:v>
                </c:pt>
                <c:pt idx="98">
                  <c:v>11.76</c:v>
                </c:pt>
                <c:pt idx="99">
                  <c:v>11.88</c:v>
                </c:pt>
                <c:pt idx="100">
                  <c:v>12</c:v>
                </c:pt>
              </c:numCache>
            </c:numRef>
          </c:xVal>
          <c:yVal>
            <c:numRef>
              <c:f>'7. One Dist Load'!$D$112:$D$212</c:f>
              <c:numCache>
                <c:formatCode>0.00</c:formatCode>
                <c:ptCount val="101"/>
                <c:pt idx="0">
                  <c:v>405</c:v>
                </c:pt>
                <c:pt idx="1">
                  <c:v>405</c:v>
                </c:pt>
                <c:pt idx="2">
                  <c:v>405</c:v>
                </c:pt>
                <c:pt idx="3">
                  <c:v>405</c:v>
                </c:pt>
                <c:pt idx="4">
                  <c:v>405</c:v>
                </c:pt>
                <c:pt idx="5">
                  <c:v>405</c:v>
                </c:pt>
                <c:pt idx="6">
                  <c:v>405</c:v>
                </c:pt>
                <c:pt idx="7">
                  <c:v>405</c:v>
                </c:pt>
                <c:pt idx="8">
                  <c:v>405</c:v>
                </c:pt>
                <c:pt idx="9">
                  <c:v>405</c:v>
                </c:pt>
                <c:pt idx="10">
                  <c:v>405</c:v>
                </c:pt>
                <c:pt idx="11">
                  <c:v>405</c:v>
                </c:pt>
                <c:pt idx="12">
                  <c:v>405</c:v>
                </c:pt>
                <c:pt idx="13">
                  <c:v>405</c:v>
                </c:pt>
                <c:pt idx="14">
                  <c:v>405</c:v>
                </c:pt>
                <c:pt idx="15">
                  <c:v>405</c:v>
                </c:pt>
                <c:pt idx="16">
                  <c:v>405</c:v>
                </c:pt>
                <c:pt idx="17">
                  <c:v>405</c:v>
                </c:pt>
                <c:pt idx="18">
                  <c:v>405</c:v>
                </c:pt>
                <c:pt idx="19">
                  <c:v>405</c:v>
                </c:pt>
                <c:pt idx="20">
                  <c:v>405</c:v>
                </c:pt>
                <c:pt idx="21">
                  <c:v>405</c:v>
                </c:pt>
                <c:pt idx="22">
                  <c:v>405</c:v>
                </c:pt>
                <c:pt idx="23">
                  <c:v>405</c:v>
                </c:pt>
                <c:pt idx="24">
                  <c:v>405</c:v>
                </c:pt>
                <c:pt idx="25">
                  <c:v>405</c:v>
                </c:pt>
                <c:pt idx="26">
                  <c:v>397.65600000000001</c:v>
                </c:pt>
                <c:pt idx="27">
                  <c:v>390.02399999999994</c:v>
                </c:pt>
                <c:pt idx="28">
                  <c:v>382.10399999999998</c:v>
                </c:pt>
                <c:pt idx="29">
                  <c:v>373.89600000000002</c:v>
                </c:pt>
                <c:pt idx="30">
                  <c:v>365.4</c:v>
                </c:pt>
                <c:pt idx="31">
                  <c:v>356.61599999999999</c:v>
                </c:pt>
                <c:pt idx="32">
                  <c:v>347.54400000000004</c:v>
                </c:pt>
                <c:pt idx="33">
                  <c:v>338.18399999999997</c:v>
                </c:pt>
                <c:pt idx="34">
                  <c:v>328.536</c:v>
                </c:pt>
                <c:pt idx="35">
                  <c:v>318.60000000000002</c:v>
                </c:pt>
                <c:pt idx="36">
                  <c:v>308.37599999999992</c:v>
                </c:pt>
                <c:pt idx="37">
                  <c:v>297.86399999999998</c:v>
                </c:pt>
                <c:pt idx="38">
                  <c:v>287.06400000000002</c:v>
                </c:pt>
                <c:pt idx="39">
                  <c:v>275.97600000000006</c:v>
                </c:pt>
                <c:pt idx="40">
                  <c:v>264.60000000000002</c:v>
                </c:pt>
                <c:pt idx="41">
                  <c:v>252.93600000000001</c:v>
                </c:pt>
                <c:pt idx="42">
                  <c:v>240.98400000000004</c:v>
                </c:pt>
                <c:pt idx="43">
                  <c:v>228.74399999999997</c:v>
                </c:pt>
                <c:pt idx="44">
                  <c:v>216.21599999999998</c:v>
                </c:pt>
                <c:pt idx="45">
                  <c:v>203.39999999999998</c:v>
                </c:pt>
                <c:pt idx="46">
                  <c:v>190.29600000000002</c:v>
                </c:pt>
                <c:pt idx="47">
                  <c:v>176.90400000000005</c:v>
                </c:pt>
                <c:pt idx="48">
                  <c:v>163.22400000000002</c:v>
                </c:pt>
                <c:pt idx="49">
                  <c:v>149.25600000000003</c:v>
                </c:pt>
                <c:pt idx="50">
                  <c:v>135</c:v>
                </c:pt>
                <c:pt idx="51">
                  <c:v>120.45599999999997</c:v>
                </c:pt>
                <c:pt idx="52">
                  <c:v>105.62399999999997</c:v>
                </c:pt>
                <c:pt idx="53">
                  <c:v>90.503999999999962</c:v>
                </c:pt>
                <c:pt idx="54">
                  <c:v>75.095999999999947</c:v>
                </c:pt>
                <c:pt idx="55">
                  <c:v>59.400000000000034</c:v>
                </c:pt>
                <c:pt idx="56">
                  <c:v>43.416000000000025</c:v>
                </c:pt>
                <c:pt idx="57">
                  <c:v>27.144000000000005</c:v>
                </c:pt>
                <c:pt idx="58">
                  <c:v>10.584000000000003</c:v>
                </c:pt>
                <c:pt idx="59">
                  <c:v>-6.26400000000001</c:v>
                </c:pt>
                <c:pt idx="60">
                  <c:v>-23.400000000000006</c:v>
                </c:pt>
                <c:pt idx="61">
                  <c:v>-40.824000000000069</c:v>
                </c:pt>
                <c:pt idx="62">
                  <c:v>-58.536000000000087</c:v>
                </c:pt>
                <c:pt idx="63">
                  <c:v>-76.535999999999945</c:v>
                </c:pt>
                <c:pt idx="64">
                  <c:v>-94.823999999999927</c:v>
                </c:pt>
                <c:pt idx="65">
                  <c:v>-113.39999999999998</c:v>
                </c:pt>
                <c:pt idx="66">
                  <c:v>-132.26399999999998</c:v>
                </c:pt>
                <c:pt idx="67">
                  <c:v>-151.41599999999991</c:v>
                </c:pt>
                <c:pt idx="68">
                  <c:v>-170.85600000000005</c:v>
                </c:pt>
                <c:pt idx="69">
                  <c:v>-190.58399999999983</c:v>
                </c:pt>
                <c:pt idx="70">
                  <c:v>-210.60000000000008</c:v>
                </c:pt>
                <c:pt idx="71">
                  <c:v>-230.90399999999994</c:v>
                </c:pt>
                <c:pt idx="72">
                  <c:v>-251.49600000000009</c:v>
                </c:pt>
                <c:pt idx="73">
                  <c:v>-272.37599999999998</c:v>
                </c:pt>
                <c:pt idx="74">
                  <c:v>-293.54400000000015</c:v>
                </c:pt>
                <c:pt idx="75">
                  <c:v>-315</c:v>
                </c:pt>
                <c:pt idx="76">
                  <c:v>-336.74399999999986</c:v>
                </c:pt>
                <c:pt idx="77">
                  <c:v>-358.77600000000007</c:v>
                </c:pt>
                <c:pt idx="78">
                  <c:v>-381.09599999999983</c:v>
                </c:pt>
                <c:pt idx="79">
                  <c:v>-403.70400000000012</c:v>
                </c:pt>
                <c:pt idx="80">
                  <c:v>-426.59999999999997</c:v>
                </c:pt>
                <c:pt idx="81">
                  <c:v>-449.78400000000011</c:v>
                </c:pt>
                <c:pt idx="82">
                  <c:v>-473.25599999999997</c:v>
                </c:pt>
                <c:pt idx="83">
                  <c:v>-497.01600000000019</c:v>
                </c:pt>
                <c:pt idx="84">
                  <c:v>-521.06400000000008</c:v>
                </c:pt>
                <c:pt idx="85">
                  <c:v>-545.39999999999986</c:v>
                </c:pt>
                <c:pt idx="86">
                  <c:v>-570.02400000000011</c:v>
                </c:pt>
                <c:pt idx="87">
                  <c:v>-594.93599999999992</c:v>
                </c:pt>
                <c:pt idx="88">
                  <c:v>-620.13600000000008</c:v>
                </c:pt>
                <c:pt idx="89">
                  <c:v>-645.62400000000002</c:v>
                </c:pt>
                <c:pt idx="90">
                  <c:v>-671.40000000000009</c:v>
                </c:pt>
                <c:pt idx="91">
                  <c:v>-697.46399999999994</c:v>
                </c:pt>
                <c:pt idx="92">
                  <c:v>-723.8159999999998</c:v>
                </c:pt>
                <c:pt idx="93">
                  <c:v>-750.45600000000002</c:v>
                </c:pt>
                <c:pt idx="94">
                  <c:v>-777.3839999999999</c:v>
                </c:pt>
                <c:pt idx="95">
                  <c:v>-804.6</c:v>
                </c:pt>
                <c:pt idx="96">
                  <c:v>-832.10399999999981</c:v>
                </c:pt>
                <c:pt idx="97">
                  <c:v>-859.89600000000019</c:v>
                </c:pt>
                <c:pt idx="98">
                  <c:v>-887.976</c:v>
                </c:pt>
                <c:pt idx="99">
                  <c:v>-916.34400000000028</c:v>
                </c:pt>
                <c:pt idx="100">
                  <c:v>-945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BCA-415D-8C8A-2B53CFCE44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259904"/>
        <c:axId val="141261824"/>
      </c:scatterChart>
      <c:valAx>
        <c:axId val="141259904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2236984939989362"/>
              <c:y val="0.8882268689923665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1261824"/>
        <c:crosses val="autoZero"/>
        <c:crossBetween val="midCat"/>
      </c:valAx>
      <c:valAx>
        <c:axId val="141261824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
(kN)</a:t>
                </a:r>
              </a:p>
            </c:rich>
          </c:tx>
          <c:layout>
            <c:manualLayout>
              <c:xMode val="edge"/>
              <c:yMode val="edge"/>
              <c:x val="2.6878933822592616E-2"/>
              <c:y val="0.35043367923380575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1259904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Deflection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7088600066983104"/>
          <c:y val="0.14139688914724652"/>
          <c:w val="0.64050632911392358"/>
          <c:h val="0.6245353159851301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'7. One Dist Load'!$C$112:$C$212</c:f>
              <c:numCache>
                <c:formatCode>0.00</c:formatCode>
                <c:ptCount val="101"/>
                <c:pt idx="0">
                  <c:v>0</c:v>
                </c:pt>
                <c:pt idx="1">
                  <c:v>0.12</c:v>
                </c:pt>
                <c:pt idx="2">
                  <c:v>0.24</c:v>
                </c:pt>
                <c:pt idx="3">
                  <c:v>0.36</c:v>
                </c:pt>
                <c:pt idx="4">
                  <c:v>0.48</c:v>
                </c:pt>
                <c:pt idx="5">
                  <c:v>0.6</c:v>
                </c:pt>
                <c:pt idx="6">
                  <c:v>0.72</c:v>
                </c:pt>
                <c:pt idx="7">
                  <c:v>0.84</c:v>
                </c:pt>
                <c:pt idx="8">
                  <c:v>0.96</c:v>
                </c:pt>
                <c:pt idx="9">
                  <c:v>1.08</c:v>
                </c:pt>
                <c:pt idx="10">
                  <c:v>1.2</c:v>
                </c:pt>
                <c:pt idx="11">
                  <c:v>1.32</c:v>
                </c:pt>
                <c:pt idx="12">
                  <c:v>1.44</c:v>
                </c:pt>
                <c:pt idx="13">
                  <c:v>1.56</c:v>
                </c:pt>
                <c:pt idx="14">
                  <c:v>1.68</c:v>
                </c:pt>
                <c:pt idx="15">
                  <c:v>1.8</c:v>
                </c:pt>
                <c:pt idx="16">
                  <c:v>1.92</c:v>
                </c:pt>
                <c:pt idx="17">
                  <c:v>2.04</c:v>
                </c:pt>
                <c:pt idx="18">
                  <c:v>2.16</c:v>
                </c:pt>
                <c:pt idx="19">
                  <c:v>2.2799999999999998</c:v>
                </c:pt>
                <c:pt idx="20">
                  <c:v>2.4</c:v>
                </c:pt>
                <c:pt idx="21">
                  <c:v>2.52</c:v>
                </c:pt>
                <c:pt idx="22">
                  <c:v>2.64</c:v>
                </c:pt>
                <c:pt idx="23">
                  <c:v>2.76</c:v>
                </c:pt>
                <c:pt idx="24">
                  <c:v>2.88</c:v>
                </c:pt>
                <c:pt idx="25">
                  <c:v>3</c:v>
                </c:pt>
                <c:pt idx="26">
                  <c:v>3.12</c:v>
                </c:pt>
                <c:pt idx="27">
                  <c:v>3.24</c:v>
                </c:pt>
                <c:pt idx="28">
                  <c:v>3.36</c:v>
                </c:pt>
                <c:pt idx="29">
                  <c:v>3.48</c:v>
                </c:pt>
                <c:pt idx="30">
                  <c:v>3.6</c:v>
                </c:pt>
                <c:pt idx="31">
                  <c:v>3.72</c:v>
                </c:pt>
                <c:pt idx="32">
                  <c:v>3.84</c:v>
                </c:pt>
                <c:pt idx="33">
                  <c:v>3.96</c:v>
                </c:pt>
                <c:pt idx="34">
                  <c:v>4.08</c:v>
                </c:pt>
                <c:pt idx="35">
                  <c:v>4.2</c:v>
                </c:pt>
                <c:pt idx="36">
                  <c:v>4.32</c:v>
                </c:pt>
                <c:pt idx="37">
                  <c:v>4.4400000000000004</c:v>
                </c:pt>
                <c:pt idx="38">
                  <c:v>4.5599999999999996</c:v>
                </c:pt>
                <c:pt idx="39">
                  <c:v>4.68</c:v>
                </c:pt>
                <c:pt idx="40">
                  <c:v>4.8</c:v>
                </c:pt>
                <c:pt idx="41">
                  <c:v>4.92</c:v>
                </c:pt>
                <c:pt idx="42">
                  <c:v>5.04</c:v>
                </c:pt>
                <c:pt idx="43">
                  <c:v>5.16</c:v>
                </c:pt>
                <c:pt idx="44">
                  <c:v>5.28</c:v>
                </c:pt>
                <c:pt idx="45">
                  <c:v>5.4</c:v>
                </c:pt>
                <c:pt idx="46">
                  <c:v>5.52</c:v>
                </c:pt>
                <c:pt idx="47">
                  <c:v>5.64</c:v>
                </c:pt>
                <c:pt idx="48">
                  <c:v>5.76</c:v>
                </c:pt>
                <c:pt idx="49">
                  <c:v>5.88</c:v>
                </c:pt>
                <c:pt idx="50">
                  <c:v>6</c:v>
                </c:pt>
                <c:pt idx="51">
                  <c:v>6.12</c:v>
                </c:pt>
                <c:pt idx="52">
                  <c:v>6.24</c:v>
                </c:pt>
                <c:pt idx="53">
                  <c:v>6.36</c:v>
                </c:pt>
                <c:pt idx="54">
                  <c:v>6.48</c:v>
                </c:pt>
                <c:pt idx="55">
                  <c:v>6.6</c:v>
                </c:pt>
                <c:pt idx="56">
                  <c:v>6.72</c:v>
                </c:pt>
                <c:pt idx="57">
                  <c:v>6.84</c:v>
                </c:pt>
                <c:pt idx="58">
                  <c:v>6.96</c:v>
                </c:pt>
                <c:pt idx="59">
                  <c:v>7.08</c:v>
                </c:pt>
                <c:pt idx="60">
                  <c:v>7.2</c:v>
                </c:pt>
                <c:pt idx="61">
                  <c:v>7.32</c:v>
                </c:pt>
                <c:pt idx="62">
                  <c:v>7.44</c:v>
                </c:pt>
                <c:pt idx="63">
                  <c:v>7.56</c:v>
                </c:pt>
                <c:pt idx="64">
                  <c:v>7.68</c:v>
                </c:pt>
                <c:pt idx="65">
                  <c:v>7.8</c:v>
                </c:pt>
                <c:pt idx="66">
                  <c:v>7.92</c:v>
                </c:pt>
                <c:pt idx="67">
                  <c:v>8.0399999999999991</c:v>
                </c:pt>
                <c:pt idx="68">
                  <c:v>8.16</c:v>
                </c:pt>
                <c:pt idx="69">
                  <c:v>8.2799999999999994</c:v>
                </c:pt>
                <c:pt idx="70">
                  <c:v>8.4</c:v>
                </c:pt>
                <c:pt idx="71">
                  <c:v>8.52</c:v>
                </c:pt>
                <c:pt idx="72">
                  <c:v>8.64</c:v>
                </c:pt>
                <c:pt idx="73">
                  <c:v>8.76</c:v>
                </c:pt>
                <c:pt idx="74">
                  <c:v>8.8800000000000008</c:v>
                </c:pt>
                <c:pt idx="75">
                  <c:v>9</c:v>
                </c:pt>
                <c:pt idx="76">
                  <c:v>9.1199999999999992</c:v>
                </c:pt>
                <c:pt idx="77">
                  <c:v>9.24</c:v>
                </c:pt>
                <c:pt idx="78">
                  <c:v>9.36</c:v>
                </c:pt>
                <c:pt idx="79">
                  <c:v>9.48</c:v>
                </c:pt>
                <c:pt idx="80">
                  <c:v>9.6</c:v>
                </c:pt>
                <c:pt idx="81">
                  <c:v>9.7200000000000006</c:v>
                </c:pt>
                <c:pt idx="82">
                  <c:v>9.84</c:v>
                </c:pt>
                <c:pt idx="83">
                  <c:v>9.9600000000000009</c:v>
                </c:pt>
                <c:pt idx="84">
                  <c:v>10.08</c:v>
                </c:pt>
                <c:pt idx="85">
                  <c:v>10.199999999999999</c:v>
                </c:pt>
                <c:pt idx="86">
                  <c:v>10.32</c:v>
                </c:pt>
                <c:pt idx="87">
                  <c:v>10.44</c:v>
                </c:pt>
                <c:pt idx="88">
                  <c:v>10.56</c:v>
                </c:pt>
                <c:pt idx="89">
                  <c:v>10.68</c:v>
                </c:pt>
                <c:pt idx="90">
                  <c:v>10.8</c:v>
                </c:pt>
                <c:pt idx="91">
                  <c:v>10.92</c:v>
                </c:pt>
                <c:pt idx="92">
                  <c:v>11.04</c:v>
                </c:pt>
                <c:pt idx="93">
                  <c:v>11.16</c:v>
                </c:pt>
                <c:pt idx="94">
                  <c:v>11.28</c:v>
                </c:pt>
                <c:pt idx="95">
                  <c:v>11.4</c:v>
                </c:pt>
                <c:pt idx="96">
                  <c:v>11.52</c:v>
                </c:pt>
                <c:pt idx="97">
                  <c:v>11.64</c:v>
                </c:pt>
                <c:pt idx="98">
                  <c:v>11.76</c:v>
                </c:pt>
                <c:pt idx="99">
                  <c:v>11.88</c:v>
                </c:pt>
                <c:pt idx="100">
                  <c:v>12</c:v>
                </c:pt>
              </c:numCache>
            </c:numRef>
          </c:xVal>
          <c:yVal>
            <c:numRef>
              <c:f>'7. One Dist Load'!$F$112:$F$212</c:f>
              <c:numCache>
                <c:formatCode>0.00</c:formatCode>
                <c:ptCount val="101"/>
                <c:pt idx="0">
                  <c:v>0</c:v>
                </c:pt>
                <c:pt idx="1">
                  <c:v>-0.75320279999999995</c:v>
                </c:pt>
                <c:pt idx="2">
                  <c:v>-1.5058224</c:v>
                </c:pt>
                <c:pt idx="3">
                  <c:v>-2.2572755999999998</c:v>
                </c:pt>
                <c:pt idx="4">
                  <c:v>-3.0069792</c:v>
                </c:pt>
                <c:pt idx="5">
                  <c:v>-3.7543499999999996</c:v>
                </c:pt>
                <c:pt idx="6">
                  <c:v>-4.4988048000000003</c:v>
                </c:pt>
                <c:pt idx="7">
                  <c:v>-5.2397603999999998</c:v>
                </c:pt>
                <c:pt idx="8">
                  <c:v>-5.9766335999999995</c:v>
                </c:pt>
                <c:pt idx="9">
                  <c:v>-6.7088412000000002</c:v>
                </c:pt>
                <c:pt idx="10">
                  <c:v>-7.4357999999999995</c:v>
                </c:pt>
                <c:pt idx="11">
                  <c:v>-8.1569268000000008</c:v>
                </c:pt>
                <c:pt idx="12">
                  <c:v>-8.8716384000000001</c:v>
                </c:pt>
                <c:pt idx="13">
                  <c:v>-9.579351599999999</c:v>
                </c:pt>
                <c:pt idx="14">
                  <c:v>-10.2794832</c:v>
                </c:pt>
                <c:pt idx="15">
                  <c:v>-10.971450000000001</c:v>
                </c:pt>
                <c:pt idx="16">
                  <c:v>-11.6546688</c:v>
                </c:pt>
                <c:pt idx="17">
                  <c:v>-12.3285564</c:v>
                </c:pt>
                <c:pt idx="18">
                  <c:v>-12.992529599999999</c:v>
                </c:pt>
                <c:pt idx="19">
                  <c:v>-13.646005199999998</c:v>
                </c:pt>
                <c:pt idx="20">
                  <c:v>-14.288399999999999</c:v>
                </c:pt>
                <c:pt idx="21">
                  <c:v>-14.9191308</c:v>
                </c:pt>
                <c:pt idx="22">
                  <c:v>-15.537614400000001</c:v>
                </c:pt>
                <c:pt idx="23">
                  <c:v>-16.143267599999998</c:v>
                </c:pt>
                <c:pt idx="24">
                  <c:v>-16.735507200000001</c:v>
                </c:pt>
                <c:pt idx="25">
                  <c:v>-17.313749999999999</c:v>
                </c:pt>
                <c:pt idx="26">
                  <c:v>-17.877413235456</c:v>
                </c:pt>
                <c:pt idx="27">
                  <c:v>-18.425919422592003</c:v>
                </c:pt>
                <c:pt idx="28">
                  <c:v>-18.958701431807995</c:v>
                </c:pt>
                <c:pt idx="29">
                  <c:v>-19.475203330943998</c:v>
                </c:pt>
                <c:pt idx="30">
                  <c:v>-19.974880799999998</c:v>
                </c:pt>
                <c:pt idx="31">
                  <c:v>-20.457201545855998</c:v>
                </c:pt>
                <c:pt idx="32">
                  <c:v>-20.921645716992</c:v>
                </c:pt>
                <c:pt idx="33">
                  <c:v>-21.367706318207997</c:v>
                </c:pt>
                <c:pt idx="34">
                  <c:v>-21.794889625344005</c:v>
                </c:pt>
                <c:pt idx="35">
                  <c:v>-22.202715600000001</c:v>
                </c:pt>
                <c:pt idx="36">
                  <c:v>-22.590718304256001</c:v>
                </c:pt>
                <c:pt idx="37">
                  <c:v>-22.958446315392003</c:v>
                </c:pt>
                <c:pt idx="38">
                  <c:v>-23.305463140607998</c:v>
                </c:pt>
                <c:pt idx="39">
                  <c:v>-23.631347631743999</c:v>
                </c:pt>
                <c:pt idx="40">
                  <c:v>-23.935694399999996</c:v>
                </c:pt>
                <c:pt idx="41">
                  <c:v>-24.218114230655999</c:v>
                </c:pt>
                <c:pt idx="42">
                  <c:v>-24.478234497792002</c:v>
                </c:pt>
                <c:pt idx="43">
                  <c:v>-24.715699579007996</c:v>
                </c:pt>
                <c:pt idx="44">
                  <c:v>-24.930171270144001</c:v>
                </c:pt>
                <c:pt idx="45">
                  <c:v>-25.121329199999995</c:v>
                </c:pt>
                <c:pt idx="46">
                  <c:v>-25.288871245055997</c:v>
                </c:pt>
                <c:pt idx="47">
                  <c:v>-25.432513944191999</c:v>
                </c:pt>
                <c:pt idx="48">
                  <c:v>-25.551992913408004</c:v>
                </c:pt>
                <c:pt idx="49">
                  <c:v>-25.647063260543998</c:v>
                </c:pt>
                <c:pt idx="50">
                  <c:v>-25.717500000000001</c:v>
                </c:pt>
                <c:pt idx="51">
                  <c:v>-25.763098467456004</c:v>
                </c:pt>
                <c:pt idx="52">
                  <c:v>-25.783674734591994</c:v>
                </c:pt>
                <c:pt idx="53">
                  <c:v>-25.779066023807996</c:v>
                </c:pt>
                <c:pt idx="54">
                  <c:v>-25.749131122944</c:v>
                </c:pt>
                <c:pt idx="55">
                  <c:v>-25.693750800000004</c:v>
                </c:pt>
                <c:pt idx="56">
                  <c:v>-25.612828217855995</c:v>
                </c:pt>
                <c:pt idx="57">
                  <c:v>-25.506289348991999</c:v>
                </c:pt>
                <c:pt idx="58">
                  <c:v>-25.374083390208</c:v>
                </c:pt>
                <c:pt idx="59">
                  <c:v>-25.216183177343993</c:v>
                </c:pt>
                <c:pt idx="60">
                  <c:v>-25.032585599999997</c:v>
                </c:pt>
                <c:pt idx="61">
                  <c:v>-24.823312016256001</c:v>
                </c:pt>
                <c:pt idx="62">
                  <c:v>-24.588408667391995</c:v>
                </c:pt>
                <c:pt idx="63">
                  <c:v>-24.327947092608003</c:v>
                </c:pt>
                <c:pt idx="64">
                  <c:v>-24.042024543743995</c:v>
                </c:pt>
                <c:pt idx="65">
                  <c:v>-23.730764400000005</c:v>
                </c:pt>
                <c:pt idx="66">
                  <c:v>-23.394316582655996</c:v>
                </c:pt>
                <c:pt idx="67">
                  <c:v>-23.032857969792005</c:v>
                </c:pt>
                <c:pt idx="68">
                  <c:v>-22.646592811008009</c:v>
                </c:pt>
                <c:pt idx="69">
                  <c:v>-22.235753142144002</c:v>
                </c:pt>
                <c:pt idx="70">
                  <c:v>-21.800599199999997</c:v>
                </c:pt>
                <c:pt idx="71">
                  <c:v>-21.341419837055998</c:v>
                </c:pt>
                <c:pt idx="72">
                  <c:v>-20.858532936191995</c:v>
                </c:pt>
                <c:pt idx="73">
                  <c:v>-20.352285825407996</c:v>
                </c:pt>
                <c:pt idx="74">
                  <c:v>-19.823055692543999</c:v>
                </c:pt>
                <c:pt idx="75">
                  <c:v>-19.271250000000002</c:v>
                </c:pt>
                <c:pt idx="76">
                  <c:v>-18.697306899455999</c:v>
                </c:pt>
                <c:pt idx="77">
                  <c:v>-18.101695646591995</c:v>
                </c:pt>
                <c:pt idx="78">
                  <c:v>-17.484917015808001</c:v>
                </c:pt>
                <c:pt idx="79">
                  <c:v>-16.847503714944004</c:v>
                </c:pt>
                <c:pt idx="80">
                  <c:v>-16.190020799999996</c:v>
                </c:pt>
                <c:pt idx="81">
                  <c:v>-15.513066089855998</c:v>
                </c:pt>
                <c:pt idx="82">
                  <c:v>-14.817270580991991</c:v>
                </c:pt>
                <c:pt idx="83">
                  <c:v>-14.103298862208002</c:v>
                </c:pt>
                <c:pt idx="84">
                  <c:v>-13.371849529344001</c:v>
                </c:pt>
                <c:pt idx="85">
                  <c:v>-12.623655599999996</c:v>
                </c:pt>
                <c:pt idx="86">
                  <c:v>-11.85948492825599</c:v>
                </c:pt>
                <c:pt idx="87">
                  <c:v>-11.080140619392003</c:v>
                </c:pt>
                <c:pt idx="88">
                  <c:v>-10.286461444607996</c:v>
                </c:pt>
                <c:pt idx="89">
                  <c:v>-9.4793222557440018</c:v>
                </c:pt>
                <c:pt idx="90">
                  <c:v>-8.6596343999999856</c:v>
                </c:pt>
                <c:pt idx="91">
                  <c:v>-7.8283461346559893</c:v>
                </c:pt>
                <c:pt idx="92">
                  <c:v>-6.9864430417919978</c:v>
                </c:pt>
                <c:pt idx="93">
                  <c:v>-6.1349484430079979</c:v>
                </c:pt>
                <c:pt idx="94">
                  <c:v>-5.2749238141440209</c:v>
                </c:pt>
                <c:pt idx="95">
                  <c:v>-4.4074691999999933</c:v>
                </c:pt>
                <c:pt idx="96">
                  <c:v>-3.5337236290560021</c:v>
                </c:pt>
                <c:pt idx="97">
                  <c:v>-2.6548655281919773</c:v>
                </c:pt>
                <c:pt idx="98">
                  <c:v>-1.7721131374080015</c:v>
                </c:pt>
                <c:pt idx="99">
                  <c:v>-0.88672492454398188</c:v>
                </c:pt>
                <c:pt idx="100">
                  <c:v>5.3290705182007514E-15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CA0-461A-8CA4-4E9122F3A1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282304"/>
        <c:axId val="142935168"/>
      </c:scatterChart>
      <c:valAx>
        <c:axId val="141282304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0689533320530256"/>
              <c:y val="0.89012275527414753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2935168"/>
        <c:crosses val="autoZero"/>
        <c:crossBetween val="midCat"/>
      </c:valAx>
      <c:valAx>
        <c:axId val="142935168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
(mm)</a:t>
                </a:r>
              </a:p>
            </c:rich>
          </c:tx>
          <c:layout>
            <c:manualLayout>
              <c:xMode val="edge"/>
              <c:yMode val="edge"/>
              <c:x val="2.0630689456500862E-2"/>
              <c:y val="0.31151085495756453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1282304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Moment Diagram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312966156101182"/>
          <c:y val="0.15240924296227776"/>
          <c:w val="0.60152358810327289"/>
          <c:h val="0.60700389105058583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'7. One Dist Load'!$C$112:$C$212</c:f>
              <c:numCache>
                <c:formatCode>0.00</c:formatCode>
                <c:ptCount val="101"/>
                <c:pt idx="0">
                  <c:v>0</c:v>
                </c:pt>
                <c:pt idx="1">
                  <c:v>0.12</c:v>
                </c:pt>
                <c:pt idx="2">
                  <c:v>0.24</c:v>
                </c:pt>
                <c:pt idx="3">
                  <c:v>0.36</c:v>
                </c:pt>
                <c:pt idx="4">
                  <c:v>0.48</c:v>
                </c:pt>
                <c:pt idx="5">
                  <c:v>0.6</c:v>
                </c:pt>
                <c:pt idx="6">
                  <c:v>0.72</c:v>
                </c:pt>
                <c:pt idx="7">
                  <c:v>0.84</c:v>
                </c:pt>
                <c:pt idx="8">
                  <c:v>0.96</c:v>
                </c:pt>
                <c:pt idx="9">
                  <c:v>1.08</c:v>
                </c:pt>
                <c:pt idx="10">
                  <c:v>1.2</c:v>
                </c:pt>
                <c:pt idx="11">
                  <c:v>1.32</c:v>
                </c:pt>
                <c:pt idx="12">
                  <c:v>1.44</c:v>
                </c:pt>
                <c:pt idx="13">
                  <c:v>1.56</c:v>
                </c:pt>
                <c:pt idx="14">
                  <c:v>1.68</c:v>
                </c:pt>
                <c:pt idx="15">
                  <c:v>1.8</c:v>
                </c:pt>
                <c:pt idx="16">
                  <c:v>1.92</c:v>
                </c:pt>
                <c:pt idx="17">
                  <c:v>2.04</c:v>
                </c:pt>
                <c:pt idx="18">
                  <c:v>2.16</c:v>
                </c:pt>
                <c:pt idx="19">
                  <c:v>2.2799999999999998</c:v>
                </c:pt>
                <c:pt idx="20">
                  <c:v>2.4</c:v>
                </c:pt>
                <c:pt idx="21">
                  <c:v>2.52</c:v>
                </c:pt>
                <c:pt idx="22">
                  <c:v>2.64</c:v>
                </c:pt>
                <c:pt idx="23">
                  <c:v>2.76</c:v>
                </c:pt>
                <c:pt idx="24">
                  <c:v>2.88</c:v>
                </c:pt>
                <c:pt idx="25">
                  <c:v>3</c:v>
                </c:pt>
                <c:pt idx="26">
                  <c:v>3.12</c:v>
                </c:pt>
                <c:pt idx="27">
                  <c:v>3.24</c:v>
                </c:pt>
                <c:pt idx="28">
                  <c:v>3.36</c:v>
                </c:pt>
                <c:pt idx="29">
                  <c:v>3.48</c:v>
                </c:pt>
                <c:pt idx="30">
                  <c:v>3.6</c:v>
                </c:pt>
                <c:pt idx="31">
                  <c:v>3.72</c:v>
                </c:pt>
                <c:pt idx="32">
                  <c:v>3.84</c:v>
                </c:pt>
                <c:pt idx="33">
                  <c:v>3.96</c:v>
                </c:pt>
                <c:pt idx="34">
                  <c:v>4.08</c:v>
                </c:pt>
                <c:pt idx="35">
                  <c:v>4.2</c:v>
                </c:pt>
                <c:pt idx="36">
                  <c:v>4.32</c:v>
                </c:pt>
                <c:pt idx="37">
                  <c:v>4.4400000000000004</c:v>
                </c:pt>
                <c:pt idx="38">
                  <c:v>4.5599999999999996</c:v>
                </c:pt>
                <c:pt idx="39">
                  <c:v>4.68</c:v>
                </c:pt>
                <c:pt idx="40">
                  <c:v>4.8</c:v>
                </c:pt>
                <c:pt idx="41">
                  <c:v>4.92</c:v>
                </c:pt>
                <c:pt idx="42">
                  <c:v>5.04</c:v>
                </c:pt>
                <c:pt idx="43">
                  <c:v>5.16</c:v>
                </c:pt>
                <c:pt idx="44">
                  <c:v>5.28</c:v>
                </c:pt>
                <c:pt idx="45">
                  <c:v>5.4</c:v>
                </c:pt>
                <c:pt idx="46">
                  <c:v>5.52</c:v>
                </c:pt>
                <c:pt idx="47">
                  <c:v>5.64</c:v>
                </c:pt>
                <c:pt idx="48">
                  <c:v>5.76</c:v>
                </c:pt>
                <c:pt idx="49">
                  <c:v>5.88</c:v>
                </c:pt>
                <c:pt idx="50">
                  <c:v>6</c:v>
                </c:pt>
                <c:pt idx="51">
                  <c:v>6.12</c:v>
                </c:pt>
                <c:pt idx="52">
                  <c:v>6.24</c:v>
                </c:pt>
                <c:pt idx="53">
                  <c:v>6.36</c:v>
                </c:pt>
                <c:pt idx="54">
                  <c:v>6.48</c:v>
                </c:pt>
                <c:pt idx="55">
                  <c:v>6.6</c:v>
                </c:pt>
                <c:pt idx="56">
                  <c:v>6.72</c:v>
                </c:pt>
                <c:pt idx="57">
                  <c:v>6.84</c:v>
                </c:pt>
                <c:pt idx="58">
                  <c:v>6.96</c:v>
                </c:pt>
                <c:pt idx="59">
                  <c:v>7.08</c:v>
                </c:pt>
                <c:pt idx="60">
                  <c:v>7.2</c:v>
                </c:pt>
                <c:pt idx="61">
                  <c:v>7.32</c:v>
                </c:pt>
                <c:pt idx="62">
                  <c:v>7.44</c:v>
                </c:pt>
                <c:pt idx="63">
                  <c:v>7.56</c:v>
                </c:pt>
                <c:pt idx="64">
                  <c:v>7.68</c:v>
                </c:pt>
                <c:pt idx="65">
                  <c:v>7.8</c:v>
                </c:pt>
                <c:pt idx="66">
                  <c:v>7.92</c:v>
                </c:pt>
                <c:pt idx="67">
                  <c:v>8.0399999999999991</c:v>
                </c:pt>
                <c:pt idx="68">
                  <c:v>8.16</c:v>
                </c:pt>
                <c:pt idx="69">
                  <c:v>8.2799999999999994</c:v>
                </c:pt>
                <c:pt idx="70">
                  <c:v>8.4</c:v>
                </c:pt>
                <c:pt idx="71">
                  <c:v>8.52</c:v>
                </c:pt>
                <c:pt idx="72">
                  <c:v>8.64</c:v>
                </c:pt>
                <c:pt idx="73">
                  <c:v>8.76</c:v>
                </c:pt>
                <c:pt idx="74">
                  <c:v>8.8800000000000008</c:v>
                </c:pt>
                <c:pt idx="75">
                  <c:v>9</c:v>
                </c:pt>
                <c:pt idx="76">
                  <c:v>9.1199999999999992</c:v>
                </c:pt>
                <c:pt idx="77">
                  <c:v>9.24</c:v>
                </c:pt>
                <c:pt idx="78">
                  <c:v>9.36</c:v>
                </c:pt>
                <c:pt idx="79">
                  <c:v>9.48</c:v>
                </c:pt>
                <c:pt idx="80">
                  <c:v>9.6</c:v>
                </c:pt>
                <c:pt idx="81">
                  <c:v>9.7200000000000006</c:v>
                </c:pt>
                <c:pt idx="82">
                  <c:v>9.84</c:v>
                </c:pt>
                <c:pt idx="83">
                  <c:v>9.9600000000000009</c:v>
                </c:pt>
                <c:pt idx="84">
                  <c:v>10.08</c:v>
                </c:pt>
                <c:pt idx="85">
                  <c:v>10.199999999999999</c:v>
                </c:pt>
                <c:pt idx="86">
                  <c:v>10.32</c:v>
                </c:pt>
                <c:pt idx="87">
                  <c:v>10.44</c:v>
                </c:pt>
                <c:pt idx="88">
                  <c:v>10.56</c:v>
                </c:pt>
                <c:pt idx="89">
                  <c:v>10.68</c:v>
                </c:pt>
                <c:pt idx="90">
                  <c:v>10.8</c:v>
                </c:pt>
                <c:pt idx="91">
                  <c:v>10.92</c:v>
                </c:pt>
                <c:pt idx="92">
                  <c:v>11.04</c:v>
                </c:pt>
                <c:pt idx="93">
                  <c:v>11.16</c:v>
                </c:pt>
                <c:pt idx="94">
                  <c:v>11.28</c:v>
                </c:pt>
                <c:pt idx="95">
                  <c:v>11.4</c:v>
                </c:pt>
                <c:pt idx="96">
                  <c:v>11.52</c:v>
                </c:pt>
                <c:pt idx="97">
                  <c:v>11.64</c:v>
                </c:pt>
                <c:pt idx="98">
                  <c:v>11.76</c:v>
                </c:pt>
                <c:pt idx="99">
                  <c:v>11.88</c:v>
                </c:pt>
                <c:pt idx="100">
                  <c:v>12</c:v>
                </c:pt>
              </c:numCache>
            </c:numRef>
          </c:xVal>
          <c:yVal>
            <c:numRef>
              <c:f>'7. One Dist Load'!$E$112:$E$212</c:f>
              <c:numCache>
                <c:formatCode>0.00</c:formatCode>
                <c:ptCount val="101"/>
                <c:pt idx="0">
                  <c:v>0</c:v>
                </c:pt>
                <c:pt idx="1">
                  <c:v>48.6</c:v>
                </c:pt>
                <c:pt idx="2">
                  <c:v>97.2</c:v>
                </c:pt>
                <c:pt idx="3">
                  <c:v>145.79999999999998</c:v>
                </c:pt>
                <c:pt idx="4">
                  <c:v>194.4</c:v>
                </c:pt>
                <c:pt idx="5">
                  <c:v>243</c:v>
                </c:pt>
                <c:pt idx="6">
                  <c:v>291.59999999999997</c:v>
                </c:pt>
                <c:pt idx="7">
                  <c:v>340.2</c:v>
                </c:pt>
                <c:pt idx="8">
                  <c:v>388.8</c:v>
                </c:pt>
                <c:pt idx="9">
                  <c:v>437.40000000000003</c:v>
                </c:pt>
                <c:pt idx="10">
                  <c:v>486</c:v>
                </c:pt>
                <c:pt idx="11">
                  <c:v>534.6</c:v>
                </c:pt>
                <c:pt idx="12">
                  <c:v>583.19999999999993</c:v>
                </c:pt>
                <c:pt idx="13">
                  <c:v>631.80000000000007</c:v>
                </c:pt>
                <c:pt idx="14">
                  <c:v>680.4</c:v>
                </c:pt>
                <c:pt idx="15">
                  <c:v>729</c:v>
                </c:pt>
                <c:pt idx="16">
                  <c:v>777.6</c:v>
                </c:pt>
                <c:pt idx="17">
                  <c:v>826.2</c:v>
                </c:pt>
                <c:pt idx="18">
                  <c:v>874.80000000000007</c:v>
                </c:pt>
                <c:pt idx="19">
                  <c:v>923.4</c:v>
                </c:pt>
                <c:pt idx="20">
                  <c:v>972</c:v>
                </c:pt>
                <c:pt idx="21">
                  <c:v>1020.6</c:v>
                </c:pt>
                <c:pt idx="22">
                  <c:v>1069.2</c:v>
                </c:pt>
                <c:pt idx="23">
                  <c:v>1117.8</c:v>
                </c:pt>
                <c:pt idx="24">
                  <c:v>1166.3999999999999</c:v>
                </c:pt>
                <c:pt idx="25">
                  <c:v>1215</c:v>
                </c:pt>
                <c:pt idx="26">
                  <c:v>1263.1622400000001</c:v>
                </c:pt>
                <c:pt idx="27">
                  <c:v>1310.4259199999999</c:v>
                </c:pt>
                <c:pt idx="28">
                  <c:v>1356.75648</c:v>
                </c:pt>
                <c:pt idx="29">
                  <c:v>1402.1193600000001</c:v>
                </c:pt>
                <c:pt idx="30">
                  <c:v>1446.48</c:v>
                </c:pt>
                <c:pt idx="31">
                  <c:v>1489.8038400000003</c:v>
                </c:pt>
                <c:pt idx="32">
                  <c:v>1532.0563200000001</c:v>
                </c:pt>
                <c:pt idx="33">
                  <c:v>1573.2028800000001</c:v>
                </c:pt>
                <c:pt idx="34">
                  <c:v>1613.2089600000002</c:v>
                </c:pt>
                <c:pt idx="35">
                  <c:v>1652.04</c:v>
                </c:pt>
                <c:pt idx="36">
                  <c:v>1689.6614400000001</c:v>
                </c:pt>
                <c:pt idx="37">
                  <c:v>1726.03872</c:v>
                </c:pt>
                <c:pt idx="38">
                  <c:v>1761.1372799999999</c:v>
                </c:pt>
                <c:pt idx="39">
                  <c:v>1794.9225599999997</c:v>
                </c:pt>
                <c:pt idx="40">
                  <c:v>1827.36</c:v>
                </c:pt>
                <c:pt idx="41">
                  <c:v>1858.4150399999999</c:v>
                </c:pt>
                <c:pt idx="42">
                  <c:v>1888.05312</c:v>
                </c:pt>
                <c:pt idx="43">
                  <c:v>1916.2396800000001</c:v>
                </c:pt>
                <c:pt idx="44">
                  <c:v>1942.9401600000001</c:v>
                </c:pt>
                <c:pt idx="45">
                  <c:v>1968.1200000000001</c:v>
                </c:pt>
                <c:pt idx="46">
                  <c:v>1991.7446399999999</c:v>
                </c:pt>
                <c:pt idx="47">
                  <c:v>2013.77952</c:v>
                </c:pt>
                <c:pt idx="48">
                  <c:v>2034.1900799999999</c:v>
                </c:pt>
                <c:pt idx="49">
                  <c:v>2052.9417600000002</c:v>
                </c:pt>
                <c:pt idx="50">
                  <c:v>2070</c:v>
                </c:pt>
                <c:pt idx="51">
                  <c:v>2085.3302399999998</c:v>
                </c:pt>
                <c:pt idx="52">
                  <c:v>2098.8979200000003</c:v>
                </c:pt>
                <c:pt idx="53">
                  <c:v>2110.6684800000003</c:v>
                </c:pt>
                <c:pt idx="54">
                  <c:v>2120.6073599999995</c:v>
                </c:pt>
                <c:pt idx="55">
                  <c:v>2128.6800000000003</c:v>
                </c:pt>
                <c:pt idx="56">
                  <c:v>2134.8518399999998</c:v>
                </c:pt>
                <c:pt idx="57">
                  <c:v>2139.0883199999998</c:v>
                </c:pt>
                <c:pt idx="58">
                  <c:v>2141.3548800000003</c:v>
                </c:pt>
                <c:pt idx="59">
                  <c:v>2141.6169600000003</c:v>
                </c:pt>
                <c:pt idx="60">
                  <c:v>2139.84</c:v>
                </c:pt>
                <c:pt idx="61">
                  <c:v>2135.9894399999998</c:v>
                </c:pt>
                <c:pt idx="62">
                  <c:v>2130.0307200000002</c:v>
                </c:pt>
                <c:pt idx="63">
                  <c:v>2121.9292799999998</c:v>
                </c:pt>
                <c:pt idx="64">
                  <c:v>2111.6505600000005</c:v>
                </c:pt>
                <c:pt idx="65">
                  <c:v>2099.1600000000003</c:v>
                </c:pt>
                <c:pt idx="66">
                  <c:v>2084.4230399999997</c:v>
                </c:pt>
                <c:pt idx="67">
                  <c:v>2067.4051200000004</c:v>
                </c:pt>
                <c:pt idx="68">
                  <c:v>2048.07168</c:v>
                </c:pt>
                <c:pt idx="69">
                  <c:v>2026.38816</c:v>
                </c:pt>
                <c:pt idx="70">
                  <c:v>2002.3199999999997</c:v>
                </c:pt>
                <c:pt idx="71">
                  <c:v>1975.8326400000005</c:v>
                </c:pt>
                <c:pt idx="72">
                  <c:v>1946.8915200000001</c:v>
                </c:pt>
                <c:pt idx="73">
                  <c:v>1915.4620799999998</c:v>
                </c:pt>
                <c:pt idx="74">
                  <c:v>1881.5097599999995</c:v>
                </c:pt>
                <c:pt idx="75">
                  <c:v>1845</c:v>
                </c:pt>
                <c:pt idx="76">
                  <c:v>1805.89824</c:v>
                </c:pt>
                <c:pt idx="77">
                  <c:v>1764.16992</c:v>
                </c:pt>
                <c:pt idx="78">
                  <c:v>1719.7804800000004</c:v>
                </c:pt>
                <c:pt idx="79">
                  <c:v>1672.6953599999997</c:v>
                </c:pt>
                <c:pt idx="80">
                  <c:v>1622.8799999999999</c:v>
                </c:pt>
                <c:pt idx="81">
                  <c:v>1570.2998399999997</c:v>
                </c:pt>
                <c:pt idx="82">
                  <c:v>1514.9203200000002</c:v>
                </c:pt>
                <c:pt idx="83">
                  <c:v>1456.7068799999993</c:v>
                </c:pt>
                <c:pt idx="84">
                  <c:v>1395.6249600000001</c:v>
                </c:pt>
                <c:pt idx="85">
                  <c:v>1331.6400000000006</c:v>
                </c:pt>
                <c:pt idx="86">
                  <c:v>1264.7174400000001</c:v>
                </c:pt>
                <c:pt idx="87">
                  <c:v>1194.8227200000001</c:v>
                </c:pt>
                <c:pt idx="88">
                  <c:v>1121.9212799999998</c:v>
                </c:pt>
                <c:pt idx="89">
                  <c:v>1045.97856</c:v>
                </c:pt>
                <c:pt idx="90">
                  <c:v>966.95999999999913</c:v>
                </c:pt>
                <c:pt idx="91">
                  <c:v>884.83104000000048</c:v>
                </c:pt>
                <c:pt idx="92">
                  <c:v>799.55712000000085</c:v>
                </c:pt>
                <c:pt idx="93">
                  <c:v>711.10367999999994</c:v>
                </c:pt>
                <c:pt idx="94">
                  <c:v>619.4361600000002</c:v>
                </c:pt>
                <c:pt idx="95">
                  <c:v>524.51999999999953</c:v>
                </c:pt>
                <c:pt idx="96">
                  <c:v>426.32064000000037</c:v>
                </c:pt>
                <c:pt idx="97">
                  <c:v>324.80351999999903</c:v>
                </c:pt>
                <c:pt idx="98">
                  <c:v>219.93407999999999</c:v>
                </c:pt>
                <c:pt idx="99">
                  <c:v>111.67775999999958</c:v>
                </c:pt>
                <c:pt idx="1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5F7-4603-932A-A808D1B10C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947456"/>
        <c:axId val="142949376"/>
      </c:scatterChart>
      <c:valAx>
        <c:axId val="142947456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3923395604961144"/>
              <c:y val="0.8643491937048750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2949376"/>
        <c:crosses val="autoZero"/>
        <c:crossBetween val="midCat"/>
      </c:valAx>
      <c:valAx>
        <c:axId val="142949376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M</a:t>
                </a:r>
              </a:p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(kN·m)</a:t>
                </a:r>
              </a:p>
            </c:rich>
          </c:tx>
          <c:layout>
            <c:manualLayout>
              <c:xMode val="edge"/>
              <c:yMode val="edge"/>
              <c:x val="1.4311409603211363E-2"/>
              <c:y val="0.3022049286640735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2947456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Distributed Load (Input)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21579670259664219"/>
          <c:y val="0.1532524059492564"/>
          <c:w val="0.71641872435848464"/>
          <c:h val="0.6418554972295176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xVal>
            <c:numRef>
              <c:f>'7. One Dist Load'!$AB$433:$AB$533</c:f>
              <c:numCache>
                <c:formatCode>0.00</c:formatCode>
                <c:ptCount val="101"/>
                <c:pt idx="0">
                  <c:v>0</c:v>
                </c:pt>
                <c:pt idx="1">
                  <c:v>0.12</c:v>
                </c:pt>
                <c:pt idx="2">
                  <c:v>0.24</c:v>
                </c:pt>
                <c:pt idx="3">
                  <c:v>0.36</c:v>
                </c:pt>
                <c:pt idx="4">
                  <c:v>0.48</c:v>
                </c:pt>
                <c:pt idx="5">
                  <c:v>0.6</c:v>
                </c:pt>
                <c:pt idx="6">
                  <c:v>0.72</c:v>
                </c:pt>
                <c:pt idx="7">
                  <c:v>0.84</c:v>
                </c:pt>
                <c:pt idx="8">
                  <c:v>0.96</c:v>
                </c:pt>
                <c:pt idx="9">
                  <c:v>1.08</c:v>
                </c:pt>
                <c:pt idx="10">
                  <c:v>1.2</c:v>
                </c:pt>
                <c:pt idx="11">
                  <c:v>1.32</c:v>
                </c:pt>
                <c:pt idx="12">
                  <c:v>1.44</c:v>
                </c:pt>
                <c:pt idx="13">
                  <c:v>1.56</c:v>
                </c:pt>
                <c:pt idx="14">
                  <c:v>1.68</c:v>
                </c:pt>
                <c:pt idx="15">
                  <c:v>1.8</c:v>
                </c:pt>
                <c:pt idx="16">
                  <c:v>1.92</c:v>
                </c:pt>
                <c:pt idx="17">
                  <c:v>2.04</c:v>
                </c:pt>
                <c:pt idx="18">
                  <c:v>2.16</c:v>
                </c:pt>
                <c:pt idx="19">
                  <c:v>2.2799999999999998</c:v>
                </c:pt>
                <c:pt idx="20">
                  <c:v>2.4</c:v>
                </c:pt>
                <c:pt idx="21">
                  <c:v>2.52</c:v>
                </c:pt>
                <c:pt idx="22">
                  <c:v>2.64</c:v>
                </c:pt>
                <c:pt idx="23">
                  <c:v>2.76</c:v>
                </c:pt>
                <c:pt idx="24">
                  <c:v>2.88</c:v>
                </c:pt>
                <c:pt idx="25">
                  <c:v>3</c:v>
                </c:pt>
                <c:pt idx="26">
                  <c:v>3.12</c:v>
                </c:pt>
                <c:pt idx="27">
                  <c:v>3.24</c:v>
                </c:pt>
                <c:pt idx="28">
                  <c:v>3.36</c:v>
                </c:pt>
                <c:pt idx="29">
                  <c:v>3.48</c:v>
                </c:pt>
                <c:pt idx="30">
                  <c:v>3.6</c:v>
                </c:pt>
                <c:pt idx="31">
                  <c:v>3.72</c:v>
                </c:pt>
                <c:pt idx="32">
                  <c:v>3.84</c:v>
                </c:pt>
                <c:pt idx="33">
                  <c:v>3.96</c:v>
                </c:pt>
                <c:pt idx="34">
                  <c:v>4.08</c:v>
                </c:pt>
                <c:pt idx="35">
                  <c:v>4.2</c:v>
                </c:pt>
                <c:pt idx="36">
                  <c:v>4.32</c:v>
                </c:pt>
                <c:pt idx="37">
                  <c:v>4.4400000000000004</c:v>
                </c:pt>
                <c:pt idx="38">
                  <c:v>4.5599999999999996</c:v>
                </c:pt>
                <c:pt idx="39">
                  <c:v>4.68</c:v>
                </c:pt>
                <c:pt idx="40">
                  <c:v>4.8</c:v>
                </c:pt>
                <c:pt idx="41">
                  <c:v>4.92</c:v>
                </c:pt>
                <c:pt idx="42">
                  <c:v>5.04</c:v>
                </c:pt>
                <c:pt idx="43">
                  <c:v>5.16</c:v>
                </c:pt>
                <c:pt idx="44">
                  <c:v>5.28</c:v>
                </c:pt>
                <c:pt idx="45">
                  <c:v>5.4</c:v>
                </c:pt>
                <c:pt idx="46">
                  <c:v>5.52</c:v>
                </c:pt>
                <c:pt idx="47">
                  <c:v>5.64</c:v>
                </c:pt>
                <c:pt idx="48">
                  <c:v>5.76</c:v>
                </c:pt>
                <c:pt idx="49">
                  <c:v>5.88</c:v>
                </c:pt>
                <c:pt idx="50">
                  <c:v>6</c:v>
                </c:pt>
                <c:pt idx="51">
                  <c:v>6.12</c:v>
                </c:pt>
                <c:pt idx="52">
                  <c:v>6.24</c:v>
                </c:pt>
                <c:pt idx="53">
                  <c:v>6.36</c:v>
                </c:pt>
                <c:pt idx="54">
                  <c:v>6.48</c:v>
                </c:pt>
                <c:pt idx="55">
                  <c:v>6.6</c:v>
                </c:pt>
                <c:pt idx="56">
                  <c:v>6.72</c:v>
                </c:pt>
                <c:pt idx="57">
                  <c:v>6.84</c:v>
                </c:pt>
                <c:pt idx="58">
                  <c:v>6.96</c:v>
                </c:pt>
                <c:pt idx="59">
                  <c:v>7.08</c:v>
                </c:pt>
                <c:pt idx="60">
                  <c:v>7.2</c:v>
                </c:pt>
                <c:pt idx="61">
                  <c:v>7.32</c:v>
                </c:pt>
                <c:pt idx="62">
                  <c:v>7.44</c:v>
                </c:pt>
                <c:pt idx="63">
                  <c:v>7.56</c:v>
                </c:pt>
                <c:pt idx="64">
                  <c:v>7.68</c:v>
                </c:pt>
                <c:pt idx="65">
                  <c:v>7.8</c:v>
                </c:pt>
                <c:pt idx="66">
                  <c:v>7.92</c:v>
                </c:pt>
                <c:pt idx="67">
                  <c:v>8.0399999999999991</c:v>
                </c:pt>
                <c:pt idx="68">
                  <c:v>8.16</c:v>
                </c:pt>
                <c:pt idx="69">
                  <c:v>8.2799999999999994</c:v>
                </c:pt>
                <c:pt idx="70">
                  <c:v>8.4</c:v>
                </c:pt>
                <c:pt idx="71">
                  <c:v>8.52</c:v>
                </c:pt>
                <c:pt idx="72">
                  <c:v>8.64</c:v>
                </c:pt>
                <c:pt idx="73">
                  <c:v>8.76</c:v>
                </c:pt>
                <c:pt idx="74">
                  <c:v>8.8800000000000008</c:v>
                </c:pt>
                <c:pt idx="75">
                  <c:v>9</c:v>
                </c:pt>
                <c:pt idx="76">
                  <c:v>9.1199999999999992</c:v>
                </c:pt>
                <c:pt idx="77">
                  <c:v>9.24</c:v>
                </c:pt>
                <c:pt idx="78">
                  <c:v>9.36</c:v>
                </c:pt>
                <c:pt idx="79">
                  <c:v>9.48</c:v>
                </c:pt>
                <c:pt idx="80">
                  <c:v>9.6</c:v>
                </c:pt>
                <c:pt idx="81">
                  <c:v>9.7200000000000006</c:v>
                </c:pt>
                <c:pt idx="82">
                  <c:v>9.84</c:v>
                </c:pt>
                <c:pt idx="83">
                  <c:v>9.9600000000000009</c:v>
                </c:pt>
                <c:pt idx="84">
                  <c:v>10.08</c:v>
                </c:pt>
                <c:pt idx="85">
                  <c:v>10.199999999999999</c:v>
                </c:pt>
                <c:pt idx="86">
                  <c:v>10.32</c:v>
                </c:pt>
                <c:pt idx="87">
                  <c:v>10.44</c:v>
                </c:pt>
                <c:pt idx="88">
                  <c:v>10.56</c:v>
                </c:pt>
                <c:pt idx="89">
                  <c:v>10.68</c:v>
                </c:pt>
                <c:pt idx="90">
                  <c:v>10.8</c:v>
                </c:pt>
                <c:pt idx="91">
                  <c:v>10.92</c:v>
                </c:pt>
                <c:pt idx="92">
                  <c:v>11.04</c:v>
                </c:pt>
                <c:pt idx="93">
                  <c:v>11.16</c:v>
                </c:pt>
                <c:pt idx="94">
                  <c:v>11.28</c:v>
                </c:pt>
                <c:pt idx="95">
                  <c:v>11.4</c:v>
                </c:pt>
                <c:pt idx="96">
                  <c:v>11.52</c:v>
                </c:pt>
                <c:pt idx="97">
                  <c:v>11.64</c:v>
                </c:pt>
                <c:pt idx="98">
                  <c:v>11.76</c:v>
                </c:pt>
                <c:pt idx="99">
                  <c:v>11.88</c:v>
                </c:pt>
                <c:pt idx="100">
                  <c:v>12</c:v>
                </c:pt>
              </c:numCache>
            </c:numRef>
          </c:xVal>
          <c:yVal>
            <c:numRef>
              <c:f>'7. One Dist Load'!$AC$433:$AC$533</c:f>
              <c:numCache>
                <c:formatCode>General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60</c:v>
                </c:pt>
                <c:pt idx="26">
                  <c:v>62.400000000000006</c:v>
                </c:pt>
                <c:pt idx="27">
                  <c:v>64.800000000000011</c:v>
                </c:pt>
                <c:pt idx="28">
                  <c:v>67.2</c:v>
                </c:pt>
                <c:pt idx="29">
                  <c:v>69.599999999999994</c:v>
                </c:pt>
                <c:pt idx="30">
                  <c:v>72</c:v>
                </c:pt>
                <c:pt idx="31">
                  <c:v>74.400000000000006</c:v>
                </c:pt>
                <c:pt idx="32">
                  <c:v>76.8</c:v>
                </c:pt>
                <c:pt idx="33">
                  <c:v>79.2</c:v>
                </c:pt>
                <c:pt idx="34">
                  <c:v>81.599999999999994</c:v>
                </c:pt>
                <c:pt idx="35">
                  <c:v>84</c:v>
                </c:pt>
                <c:pt idx="36">
                  <c:v>86.4</c:v>
                </c:pt>
                <c:pt idx="37">
                  <c:v>88.800000000000011</c:v>
                </c:pt>
                <c:pt idx="38">
                  <c:v>91.199999999999989</c:v>
                </c:pt>
                <c:pt idx="39">
                  <c:v>93.6</c:v>
                </c:pt>
                <c:pt idx="40">
                  <c:v>96</c:v>
                </c:pt>
                <c:pt idx="41">
                  <c:v>98.4</c:v>
                </c:pt>
                <c:pt idx="42">
                  <c:v>100.8</c:v>
                </c:pt>
                <c:pt idx="43">
                  <c:v>103.2</c:v>
                </c:pt>
                <c:pt idx="44">
                  <c:v>105.60000000000001</c:v>
                </c:pt>
                <c:pt idx="45">
                  <c:v>108</c:v>
                </c:pt>
                <c:pt idx="46">
                  <c:v>110.39999999999999</c:v>
                </c:pt>
                <c:pt idx="47">
                  <c:v>112.8</c:v>
                </c:pt>
                <c:pt idx="48">
                  <c:v>115.19999999999999</c:v>
                </c:pt>
                <c:pt idx="49">
                  <c:v>117.6</c:v>
                </c:pt>
                <c:pt idx="50">
                  <c:v>120</c:v>
                </c:pt>
                <c:pt idx="51">
                  <c:v>122.4</c:v>
                </c:pt>
                <c:pt idx="52">
                  <c:v>124.80000000000001</c:v>
                </c:pt>
                <c:pt idx="53">
                  <c:v>127.2</c:v>
                </c:pt>
                <c:pt idx="54">
                  <c:v>129.60000000000002</c:v>
                </c:pt>
                <c:pt idx="55">
                  <c:v>132</c:v>
                </c:pt>
                <c:pt idx="56">
                  <c:v>134.39999999999998</c:v>
                </c:pt>
                <c:pt idx="57">
                  <c:v>136.80000000000001</c:v>
                </c:pt>
                <c:pt idx="58">
                  <c:v>139.19999999999999</c:v>
                </c:pt>
                <c:pt idx="59">
                  <c:v>141.6</c:v>
                </c:pt>
                <c:pt idx="60">
                  <c:v>144</c:v>
                </c:pt>
                <c:pt idx="61">
                  <c:v>146.4</c:v>
                </c:pt>
                <c:pt idx="62">
                  <c:v>148.80000000000001</c:v>
                </c:pt>
                <c:pt idx="63">
                  <c:v>151.19999999999999</c:v>
                </c:pt>
                <c:pt idx="64">
                  <c:v>153.6</c:v>
                </c:pt>
                <c:pt idx="65">
                  <c:v>156</c:v>
                </c:pt>
                <c:pt idx="66">
                  <c:v>158.4</c:v>
                </c:pt>
                <c:pt idx="67">
                  <c:v>160.79999999999998</c:v>
                </c:pt>
                <c:pt idx="68">
                  <c:v>163.19999999999999</c:v>
                </c:pt>
                <c:pt idx="69">
                  <c:v>165.6</c:v>
                </c:pt>
                <c:pt idx="70">
                  <c:v>168</c:v>
                </c:pt>
                <c:pt idx="71">
                  <c:v>170.39999999999998</c:v>
                </c:pt>
                <c:pt idx="72">
                  <c:v>172.8</c:v>
                </c:pt>
                <c:pt idx="73">
                  <c:v>175.2</c:v>
                </c:pt>
                <c:pt idx="74">
                  <c:v>177.60000000000002</c:v>
                </c:pt>
                <c:pt idx="75">
                  <c:v>180</c:v>
                </c:pt>
                <c:pt idx="76">
                  <c:v>182.39999999999998</c:v>
                </c:pt>
                <c:pt idx="77">
                  <c:v>184.8</c:v>
                </c:pt>
                <c:pt idx="78">
                  <c:v>187.2</c:v>
                </c:pt>
                <c:pt idx="79">
                  <c:v>189.60000000000002</c:v>
                </c:pt>
                <c:pt idx="80">
                  <c:v>192</c:v>
                </c:pt>
                <c:pt idx="81">
                  <c:v>194.4</c:v>
                </c:pt>
                <c:pt idx="82">
                  <c:v>196.8</c:v>
                </c:pt>
                <c:pt idx="83">
                  <c:v>199.20000000000002</c:v>
                </c:pt>
                <c:pt idx="84">
                  <c:v>201.6</c:v>
                </c:pt>
                <c:pt idx="85">
                  <c:v>204</c:v>
                </c:pt>
                <c:pt idx="86">
                  <c:v>206.4</c:v>
                </c:pt>
                <c:pt idx="87">
                  <c:v>208.79999999999998</c:v>
                </c:pt>
                <c:pt idx="88">
                  <c:v>211.20000000000002</c:v>
                </c:pt>
                <c:pt idx="89">
                  <c:v>213.6</c:v>
                </c:pt>
                <c:pt idx="90">
                  <c:v>216</c:v>
                </c:pt>
                <c:pt idx="91">
                  <c:v>218.4</c:v>
                </c:pt>
                <c:pt idx="92">
                  <c:v>220.79999999999998</c:v>
                </c:pt>
                <c:pt idx="93">
                  <c:v>223.2</c:v>
                </c:pt>
                <c:pt idx="94">
                  <c:v>225.6</c:v>
                </c:pt>
                <c:pt idx="95">
                  <c:v>228</c:v>
                </c:pt>
                <c:pt idx="96">
                  <c:v>230.39999999999998</c:v>
                </c:pt>
                <c:pt idx="97">
                  <c:v>232.8</c:v>
                </c:pt>
                <c:pt idx="98">
                  <c:v>235.2</c:v>
                </c:pt>
                <c:pt idx="99">
                  <c:v>237.60000000000002</c:v>
                </c:pt>
                <c:pt idx="100">
                  <c:v>240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CB9-488A-BD1E-51E9A18F15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973952"/>
        <c:axId val="142976128"/>
      </c:scatterChart>
      <c:valAx>
        <c:axId val="142973952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x (m</a:t>
                </a: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)</a:t>
                </a:r>
                <a:endParaRPr lang="en-US" sz="1200" b="1" i="0" u="none" strike="noStrike" baseline="0">
                  <a:solidFill>
                    <a:srgbClr val="000000"/>
                  </a:solidFill>
                  <a:latin typeface="Calibri"/>
                </a:endParaRPr>
              </a:p>
            </c:rich>
          </c:tx>
          <c:layout>
            <c:manualLayout>
              <c:xMode val="edge"/>
              <c:yMode val="edge"/>
              <c:x val="0.51262982079393182"/>
              <c:y val="0.91108778069407992"/>
            </c:manualLayout>
          </c:layout>
          <c:overlay val="0"/>
        </c:title>
        <c:numFmt formatCode="0.00" sourceLinked="1"/>
        <c:majorTickMark val="out"/>
        <c:minorTickMark val="none"/>
        <c:tickLblPos val="nextTo"/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2976128"/>
        <c:crosses val="autoZero"/>
        <c:crossBetween val="midCat"/>
      </c:valAx>
      <c:valAx>
        <c:axId val="142976128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w</a:t>
                </a:r>
              </a:p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(kN/m)</a:t>
                </a:r>
              </a:p>
            </c:rich>
          </c:tx>
          <c:layout>
            <c:manualLayout>
              <c:xMode val="edge"/>
              <c:yMode val="edge"/>
              <c:x val="4.9949139132728134E-3"/>
              <c:y val="0.40795312044327775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2973952"/>
        <c:crosses val="autoZero"/>
        <c:crossBetween val="midCat"/>
      </c:valAx>
      <c:spPr>
        <a:solidFill>
          <a:srgbClr val="FFCC99"/>
        </a:solidFill>
      </c:spPr>
    </c:plotArea>
    <c:plotVisOnly val="0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Shear Diagram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7163932094695059"/>
          <c:y val="0.14333698353930982"/>
          <c:w val="0.6599504338574913"/>
          <c:h val="0.6443661971830986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'8. Two Dist Loads'!$C$115:$C$215</c:f>
              <c:numCache>
                <c:formatCode>0.00</c:formatCode>
                <c:ptCount val="101"/>
                <c:pt idx="0">
                  <c:v>0</c:v>
                </c:pt>
                <c:pt idx="1">
                  <c:v>0.12</c:v>
                </c:pt>
                <c:pt idx="2">
                  <c:v>0.24</c:v>
                </c:pt>
                <c:pt idx="3">
                  <c:v>0.36</c:v>
                </c:pt>
                <c:pt idx="4">
                  <c:v>0.48</c:v>
                </c:pt>
                <c:pt idx="5">
                  <c:v>0.6</c:v>
                </c:pt>
                <c:pt idx="6">
                  <c:v>0.72</c:v>
                </c:pt>
                <c:pt idx="7">
                  <c:v>0.84</c:v>
                </c:pt>
                <c:pt idx="8">
                  <c:v>0.96</c:v>
                </c:pt>
                <c:pt idx="9">
                  <c:v>1.08</c:v>
                </c:pt>
                <c:pt idx="10">
                  <c:v>1.2</c:v>
                </c:pt>
                <c:pt idx="11">
                  <c:v>1.32</c:v>
                </c:pt>
                <c:pt idx="12">
                  <c:v>1.44</c:v>
                </c:pt>
                <c:pt idx="13">
                  <c:v>1.56</c:v>
                </c:pt>
                <c:pt idx="14">
                  <c:v>1.68</c:v>
                </c:pt>
                <c:pt idx="15">
                  <c:v>1.8</c:v>
                </c:pt>
                <c:pt idx="16">
                  <c:v>1.92</c:v>
                </c:pt>
                <c:pt idx="17">
                  <c:v>2.04</c:v>
                </c:pt>
                <c:pt idx="18">
                  <c:v>2.16</c:v>
                </c:pt>
                <c:pt idx="19">
                  <c:v>2.2799999999999998</c:v>
                </c:pt>
                <c:pt idx="20">
                  <c:v>2.4</c:v>
                </c:pt>
                <c:pt idx="21">
                  <c:v>2.52</c:v>
                </c:pt>
                <c:pt idx="22">
                  <c:v>2.64</c:v>
                </c:pt>
                <c:pt idx="23">
                  <c:v>2.76</c:v>
                </c:pt>
                <c:pt idx="24">
                  <c:v>2.88</c:v>
                </c:pt>
                <c:pt idx="25">
                  <c:v>3</c:v>
                </c:pt>
                <c:pt idx="26">
                  <c:v>3.12</c:v>
                </c:pt>
                <c:pt idx="27">
                  <c:v>3.24</c:v>
                </c:pt>
                <c:pt idx="28">
                  <c:v>3.36</c:v>
                </c:pt>
                <c:pt idx="29">
                  <c:v>3.48</c:v>
                </c:pt>
                <c:pt idx="30">
                  <c:v>3.6</c:v>
                </c:pt>
                <c:pt idx="31">
                  <c:v>3.72</c:v>
                </c:pt>
                <c:pt idx="32">
                  <c:v>3.84</c:v>
                </c:pt>
                <c:pt idx="33">
                  <c:v>3.96</c:v>
                </c:pt>
                <c:pt idx="34">
                  <c:v>4.08</c:v>
                </c:pt>
                <c:pt idx="35">
                  <c:v>4.2</c:v>
                </c:pt>
                <c:pt idx="36">
                  <c:v>4.32</c:v>
                </c:pt>
                <c:pt idx="37">
                  <c:v>4.4400000000000004</c:v>
                </c:pt>
                <c:pt idx="38">
                  <c:v>4.5599999999999996</c:v>
                </c:pt>
                <c:pt idx="39">
                  <c:v>4.68</c:v>
                </c:pt>
                <c:pt idx="40">
                  <c:v>4.8</c:v>
                </c:pt>
                <c:pt idx="41">
                  <c:v>4.92</c:v>
                </c:pt>
                <c:pt idx="42">
                  <c:v>5.04</c:v>
                </c:pt>
                <c:pt idx="43">
                  <c:v>5.16</c:v>
                </c:pt>
                <c:pt idx="44">
                  <c:v>5.28</c:v>
                </c:pt>
                <c:pt idx="45">
                  <c:v>5.4</c:v>
                </c:pt>
                <c:pt idx="46">
                  <c:v>5.52</c:v>
                </c:pt>
                <c:pt idx="47">
                  <c:v>5.64</c:v>
                </c:pt>
                <c:pt idx="48">
                  <c:v>5.76</c:v>
                </c:pt>
                <c:pt idx="49">
                  <c:v>5.88</c:v>
                </c:pt>
                <c:pt idx="50">
                  <c:v>6</c:v>
                </c:pt>
                <c:pt idx="51">
                  <c:v>6.12</c:v>
                </c:pt>
                <c:pt idx="52">
                  <c:v>6.24</c:v>
                </c:pt>
                <c:pt idx="53">
                  <c:v>6.36</c:v>
                </c:pt>
                <c:pt idx="54">
                  <c:v>6.48</c:v>
                </c:pt>
                <c:pt idx="55">
                  <c:v>6.6</c:v>
                </c:pt>
                <c:pt idx="56">
                  <c:v>6.72</c:v>
                </c:pt>
                <c:pt idx="57">
                  <c:v>6.84</c:v>
                </c:pt>
                <c:pt idx="58">
                  <c:v>6.96</c:v>
                </c:pt>
                <c:pt idx="59">
                  <c:v>7.08</c:v>
                </c:pt>
                <c:pt idx="60">
                  <c:v>7.2</c:v>
                </c:pt>
                <c:pt idx="61">
                  <c:v>7.32</c:v>
                </c:pt>
                <c:pt idx="62">
                  <c:v>7.44</c:v>
                </c:pt>
                <c:pt idx="63">
                  <c:v>7.56</c:v>
                </c:pt>
                <c:pt idx="64">
                  <c:v>7.68</c:v>
                </c:pt>
                <c:pt idx="65">
                  <c:v>7.8</c:v>
                </c:pt>
                <c:pt idx="66">
                  <c:v>7.92</c:v>
                </c:pt>
                <c:pt idx="67">
                  <c:v>8.0399999999999991</c:v>
                </c:pt>
                <c:pt idx="68">
                  <c:v>8.16</c:v>
                </c:pt>
                <c:pt idx="69">
                  <c:v>8.2799999999999994</c:v>
                </c:pt>
                <c:pt idx="70">
                  <c:v>8.4</c:v>
                </c:pt>
                <c:pt idx="71">
                  <c:v>8.52</c:v>
                </c:pt>
                <c:pt idx="72">
                  <c:v>8.64</c:v>
                </c:pt>
                <c:pt idx="73">
                  <c:v>8.76</c:v>
                </c:pt>
                <c:pt idx="74">
                  <c:v>8.8800000000000008</c:v>
                </c:pt>
                <c:pt idx="75">
                  <c:v>9</c:v>
                </c:pt>
                <c:pt idx="76">
                  <c:v>9.1199999999999992</c:v>
                </c:pt>
                <c:pt idx="77">
                  <c:v>9.24</c:v>
                </c:pt>
                <c:pt idx="78">
                  <c:v>9.36</c:v>
                </c:pt>
                <c:pt idx="79">
                  <c:v>9.48</c:v>
                </c:pt>
                <c:pt idx="80">
                  <c:v>9.6</c:v>
                </c:pt>
                <c:pt idx="81">
                  <c:v>9.7200000000000006</c:v>
                </c:pt>
                <c:pt idx="82">
                  <c:v>9.84</c:v>
                </c:pt>
                <c:pt idx="83">
                  <c:v>9.9600000000000009</c:v>
                </c:pt>
                <c:pt idx="84">
                  <c:v>10.08</c:v>
                </c:pt>
                <c:pt idx="85">
                  <c:v>10.199999999999999</c:v>
                </c:pt>
                <c:pt idx="86">
                  <c:v>10.32</c:v>
                </c:pt>
                <c:pt idx="87">
                  <c:v>10.44</c:v>
                </c:pt>
                <c:pt idx="88">
                  <c:v>10.56</c:v>
                </c:pt>
                <c:pt idx="89">
                  <c:v>10.68</c:v>
                </c:pt>
                <c:pt idx="90">
                  <c:v>10.8</c:v>
                </c:pt>
                <c:pt idx="91">
                  <c:v>10.92</c:v>
                </c:pt>
                <c:pt idx="92">
                  <c:v>11.04</c:v>
                </c:pt>
                <c:pt idx="93">
                  <c:v>11.16</c:v>
                </c:pt>
                <c:pt idx="94">
                  <c:v>11.28</c:v>
                </c:pt>
                <c:pt idx="95">
                  <c:v>11.4</c:v>
                </c:pt>
                <c:pt idx="96">
                  <c:v>11.52</c:v>
                </c:pt>
                <c:pt idx="97">
                  <c:v>11.64</c:v>
                </c:pt>
                <c:pt idx="98">
                  <c:v>11.76</c:v>
                </c:pt>
                <c:pt idx="99">
                  <c:v>11.88</c:v>
                </c:pt>
                <c:pt idx="100">
                  <c:v>12</c:v>
                </c:pt>
              </c:numCache>
            </c:numRef>
          </c:xVal>
          <c:yVal>
            <c:numRef>
              <c:f>'8. Two Dist Loads'!$D$115:$D$215</c:f>
              <c:numCache>
                <c:formatCode>0.00</c:formatCode>
                <c:ptCount val="101"/>
                <c:pt idx="0">
                  <c:v>423.75</c:v>
                </c:pt>
                <c:pt idx="1">
                  <c:v>423.60599999999999</c:v>
                </c:pt>
                <c:pt idx="2">
                  <c:v>423.17399999999998</c:v>
                </c:pt>
                <c:pt idx="3">
                  <c:v>422.45400000000001</c:v>
                </c:pt>
                <c:pt idx="4">
                  <c:v>421.44600000000003</c:v>
                </c:pt>
                <c:pt idx="5">
                  <c:v>420.15</c:v>
                </c:pt>
                <c:pt idx="6">
                  <c:v>418.56599999999997</c:v>
                </c:pt>
                <c:pt idx="7">
                  <c:v>416.69400000000002</c:v>
                </c:pt>
                <c:pt idx="8">
                  <c:v>414.53399999999999</c:v>
                </c:pt>
                <c:pt idx="9">
                  <c:v>412.08600000000001</c:v>
                </c:pt>
                <c:pt idx="10">
                  <c:v>409.35</c:v>
                </c:pt>
                <c:pt idx="11">
                  <c:v>406.32600000000002</c:v>
                </c:pt>
                <c:pt idx="12">
                  <c:v>403.01400000000001</c:v>
                </c:pt>
                <c:pt idx="13">
                  <c:v>399.41399999999999</c:v>
                </c:pt>
                <c:pt idx="14">
                  <c:v>395.52600000000001</c:v>
                </c:pt>
                <c:pt idx="15">
                  <c:v>391.35</c:v>
                </c:pt>
                <c:pt idx="16">
                  <c:v>386.88600000000002</c:v>
                </c:pt>
                <c:pt idx="17">
                  <c:v>382.13400000000001</c:v>
                </c:pt>
                <c:pt idx="18">
                  <c:v>377.09399999999999</c:v>
                </c:pt>
                <c:pt idx="19">
                  <c:v>371.76600000000002</c:v>
                </c:pt>
                <c:pt idx="20">
                  <c:v>366.15</c:v>
                </c:pt>
                <c:pt idx="21">
                  <c:v>360.24599999999998</c:v>
                </c:pt>
                <c:pt idx="22">
                  <c:v>354.05399999999997</c:v>
                </c:pt>
                <c:pt idx="23">
                  <c:v>347.57400000000001</c:v>
                </c:pt>
                <c:pt idx="24">
                  <c:v>340.80599999999998</c:v>
                </c:pt>
                <c:pt idx="25">
                  <c:v>333.75</c:v>
                </c:pt>
                <c:pt idx="26">
                  <c:v>333.75</c:v>
                </c:pt>
                <c:pt idx="27">
                  <c:v>333.75000000000006</c:v>
                </c:pt>
                <c:pt idx="28">
                  <c:v>333.75000000000006</c:v>
                </c:pt>
                <c:pt idx="29">
                  <c:v>333.75</c:v>
                </c:pt>
                <c:pt idx="30">
                  <c:v>327.64999999999998</c:v>
                </c:pt>
                <c:pt idx="31">
                  <c:v>320.06600000000003</c:v>
                </c:pt>
                <c:pt idx="32">
                  <c:v>312.19399999999996</c:v>
                </c:pt>
                <c:pt idx="33">
                  <c:v>304.03399999999999</c:v>
                </c:pt>
                <c:pt idx="34">
                  <c:v>295.58600000000001</c:v>
                </c:pt>
                <c:pt idx="35">
                  <c:v>286.85000000000002</c:v>
                </c:pt>
                <c:pt idx="36">
                  <c:v>277.82600000000008</c:v>
                </c:pt>
                <c:pt idx="37">
                  <c:v>268.5139999999999</c:v>
                </c:pt>
                <c:pt idx="38">
                  <c:v>258.91399999999999</c:v>
                </c:pt>
                <c:pt idx="39">
                  <c:v>249.02599999999995</c:v>
                </c:pt>
                <c:pt idx="40">
                  <c:v>238.85000000000002</c:v>
                </c:pt>
                <c:pt idx="41">
                  <c:v>228.38600000000002</c:v>
                </c:pt>
                <c:pt idx="42">
                  <c:v>217.63399999999993</c:v>
                </c:pt>
                <c:pt idx="43">
                  <c:v>206.59399999999997</c:v>
                </c:pt>
                <c:pt idx="44">
                  <c:v>195.26599999999996</c:v>
                </c:pt>
                <c:pt idx="45">
                  <c:v>183.64999999999998</c:v>
                </c:pt>
                <c:pt idx="46">
                  <c:v>171.74600000000007</c:v>
                </c:pt>
                <c:pt idx="47">
                  <c:v>159.55400000000003</c:v>
                </c:pt>
                <c:pt idx="48">
                  <c:v>147.07399999999998</c:v>
                </c:pt>
                <c:pt idx="49">
                  <c:v>134.30600000000001</c:v>
                </c:pt>
                <c:pt idx="50">
                  <c:v>121.25</c:v>
                </c:pt>
                <c:pt idx="51">
                  <c:v>107.90599999999996</c:v>
                </c:pt>
                <c:pt idx="52">
                  <c:v>94.273999999999987</c:v>
                </c:pt>
                <c:pt idx="53">
                  <c:v>80.353999999999957</c:v>
                </c:pt>
                <c:pt idx="54">
                  <c:v>66.145999999999958</c:v>
                </c:pt>
                <c:pt idx="55">
                  <c:v>51.650000000000041</c:v>
                </c:pt>
                <c:pt idx="56">
                  <c:v>36.866000000000106</c:v>
                </c:pt>
                <c:pt idx="57">
                  <c:v>21.794000000000075</c:v>
                </c:pt>
                <c:pt idx="58">
                  <c:v>6.4339999999999913</c:v>
                </c:pt>
                <c:pt idx="59">
                  <c:v>-9.2140000000000626</c:v>
                </c:pt>
                <c:pt idx="60">
                  <c:v>-25.149999999999984</c:v>
                </c:pt>
                <c:pt idx="61">
                  <c:v>-41.374000000000031</c:v>
                </c:pt>
                <c:pt idx="62">
                  <c:v>-57.88600000000006</c:v>
                </c:pt>
                <c:pt idx="63">
                  <c:v>-74.685999999999922</c:v>
                </c:pt>
                <c:pt idx="64">
                  <c:v>-91.773999999999972</c:v>
                </c:pt>
                <c:pt idx="65">
                  <c:v>-109.14999999999998</c:v>
                </c:pt>
                <c:pt idx="66">
                  <c:v>-126.81400000000002</c:v>
                </c:pt>
                <c:pt idx="67">
                  <c:v>-144.76599999999982</c:v>
                </c:pt>
                <c:pt idx="68">
                  <c:v>-163.006</c:v>
                </c:pt>
                <c:pt idx="69">
                  <c:v>-181.53400000000002</c:v>
                </c:pt>
                <c:pt idx="70">
                  <c:v>-200.35</c:v>
                </c:pt>
                <c:pt idx="71">
                  <c:v>-219.45399999999989</c:v>
                </c:pt>
                <c:pt idx="72">
                  <c:v>-238.84600000000012</c:v>
                </c:pt>
                <c:pt idx="73">
                  <c:v>-258.52600000000001</c:v>
                </c:pt>
                <c:pt idx="74">
                  <c:v>-278.4940000000002</c:v>
                </c:pt>
                <c:pt idx="75">
                  <c:v>-298.75</c:v>
                </c:pt>
                <c:pt idx="76">
                  <c:v>-319.29399999999998</c:v>
                </c:pt>
                <c:pt idx="77">
                  <c:v>-340.12599999999998</c:v>
                </c:pt>
                <c:pt idx="78">
                  <c:v>-361.24599999999992</c:v>
                </c:pt>
                <c:pt idx="79">
                  <c:v>-382.654</c:v>
                </c:pt>
                <c:pt idx="80">
                  <c:v>-404.34999999999985</c:v>
                </c:pt>
                <c:pt idx="81">
                  <c:v>-426.33400000000012</c:v>
                </c:pt>
                <c:pt idx="82">
                  <c:v>-448.60599999999994</c:v>
                </c:pt>
                <c:pt idx="83">
                  <c:v>-471.16600000000005</c:v>
                </c:pt>
                <c:pt idx="84">
                  <c:v>-494.0139999999999</c:v>
                </c:pt>
                <c:pt idx="85">
                  <c:v>-517.15</c:v>
                </c:pt>
                <c:pt idx="86">
                  <c:v>-540.57400000000018</c:v>
                </c:pt>
                <c:pt idx="87">
                  <c:v>-564.28600000000006</c:v>
                </c:pt>
                <c:pt idx="88">
                  <c:v>-588.2860000000004</c:v>
                </c:pt>
                <c:pt idx="89">
                  <c:v>-612.57400000000007</c:v>
                </c:pt>
                <c:pt idx="90">
                  <c:v>-637.15000000000032</c:v>
                </c:pt>
                <c:pt idx="91">
                  <c:v>-662.01400000000001</c:v>
                </c:pt>
                <c:pt idx="92">
                  <c:v>-687.16599999999994</c:v>
                </c:pt>
                <c:pt idx="93">
                  <c:v>-712.60600000000034</c:v>
                </c:pt>
                <c:pt idx="94">
                  <c:v>-738.33399999999972</c:v>
                </c:pt>
                <c:pt idx="95">
                  <c:v>-764.35000000000025</c:v>
                </c:pt>
                <c:pt idx="96">
                  <c:v>-790.65400000000022</c:v>
                </c:pt>
                <c:pt idx="97">
                  <c:v>-817.24600000000021</c:v>
                </c:pt>
                <c:pt idx="98">
                  <c:v>-844.12599999999986</c:v>
                </c:pt>
                <c:pt idx="99">
                  <c:v>-871.29400000000032</c:v>
                </c:pt>
                <c:pt idx="100">
                  <c:v>-898.75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226-4273-B581-EC053C10AE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968896"/>
        <c:axId val="143979264"/>
      </c:scatterChart>
      <c:valAx>
        <c:axId val="143968896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223697037870243"/>
              <c:y val="0.8882268689923665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3979264"/>
        <c:crosses val="autoZero"/>
        <c:crossBetween val="midCat"/>
      </c:valAx>
      <c:valAx>
        <c:axId val="143979264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
(kN)</a:t>
                </a:r>
              </a:p>
            </c:rich>
          </c:tx>
          <c:layout>
            <c:manualLayout>
              <c:xMode val="edge"/>
              <c:yMode val="edge"/>
              <c:x val="2.6831900249757044E-2"/>
              <c:y val="0.35043367923380575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3968896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Deflection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7088600066983104"/>
          <c:y val="0.14139688914724652"/>
          <c:w val="0.64050632911392358"/>
          <c:h val="0.6245353159851301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'8. Two Dist Loads'!$C$115:$C$215</c:f>
              <c:numCache>
                <c:formatCode>0.00</c:formatCode>
                <c:ptCount val="101"/>
                <c:pt idx="0">
                  <c:v>0</c:v>
                </c:pt>
                <c:pt idx="1">
                  <c:v>0.12</c:v>
                </c:pt>
                <c:pt idx="2">
                  <c:v>0.24</c:v>
                </c:pt>
                <c:pt idx="3">
                  <c:v>0.36</c:v>
                </c:pt>
                <c:pt idx="4">
                  <c:v>0.48</c:v>
                </c:pt>
                <c:pt idx="5">
                  <c:v>0.6</c:v>
                </c:pt>
                <c:pt idx="6">
                  <c:v>0.72</c:v>
                </c:pt>
                <c:pt idx="7">
                  <c:v>0.84</c:v>
                </c:pt>
                <c:pt idx="8">
                  <c:v>0.96</c:v>
                </c:pt>
                <c:pt idx="9">
                  <c:v>1.08</c:v>
                </c:pt>
                <c:pt idx="10">
                  <c:v>1.2</c:v>
                </c:pt>
                <c:pt idx="11">
                  <c:v>1.32</c:v>
                </c:pt>
                <c:pt idx="12">
                  <c:v>1.44</c:v>
                </c:pt>
                <c:pt idx="13">
                  <c:v>1.56</c:v>
                </c:pt>
                <c:pt idx="14">
                  <c:v>1.68</c:v>
                </c:pt>
                <c:pt idx="15">
                  <c:v>1.8</c:v>
                </c:pt>
                <c:pt idx="16">
                  <c:v>1.92</c:v>
                </c:pt>
                <c:pt idx="17">
                  <c:v>2.04</c:v>
                </c:pt>
                <c:pt idx="18">
                  <c:v>2.16</c:v>
                </c:pt>
                <c:pt idx="19">
                  <c:v>2.2799999999999998</c:v>
                </c:pt>
                <c:pt idx="20">
                  <c:v>2.4</c:v>
                </c:pt>
                <c:pt idx="21">
                  <c:v>2.52</c:v>
                </c:pt>
                <c:pt idx="22">
                  <c:v>2.64</c:v>
                </c:pt>
                <c:pt idx="23">
                  <c:v>2.76</c:v>
                </c:pt>
                <c:pt idx="24">
                  <c:v>2.88</c:v>
                </c:pt>
                <c:pt idx="25">
                  <c:v>3</c:v>
                </c:pt>
                <c:pt idx="26">
                  <c:v>3.12</c:v>
                </c:pt>
                <c:pt idx="27">
                  <c:v>3.24</c:v>
                </c:pt>
                <c:pt idx="28">
                  <c:v>3.36</c:v>
                </c:pt>
                <c:pt idx="29">
                  <c:v>3.48</c:v>
                </c:pt>
                <c:pt idx="30">
                  <c:v>3.6</c:v>
                </c:pt>
                <c:pt idx="31">
                  <c:v>3.72</c:v>
                </c:pt>
                <c:pt idx="32">
                  <c:v>3.84</c:v>
                </c:pt>
                <c:pt idx="33">
                  <c:v>3.96</c:v>
                </c:pt>
                <c:pt idx="34">
                  <c:v>4.08</c:v>
                </c:pt>
                <c:pt idx="35">
                  <c:v>4.2</c:v>
                </c:pt>
                <c:pt idx="36">
                  <c:v>4.32</c:v>
                </c:pt>
                <c:pt idx="37">
                  <c:v>4.4400000000000004</c:v>
                </c:pt>
                <c:pt idx="38">
                  <c:v>4.5599999999999996</c:v>
                </c:pt>
                <c:pt idx="39">
                  <c:v>4.68</c:v>
                </c:pt>
                <c:pt idx="40">
                  <c:v>4.8</c:v>
                </c:pt>
                <c:pt idx="41">
                  <c:v>4.92</c:v>
                </c:pt>
                <c:pt idx="42">
                  <c:v>5.04</c:v>
                </c:pt>
                <c:pt idx="43">
                  <c:v>5.16</c:v>
                </c:pt>
                <c:pt idx="44">
                  <c:v>5.28</c:v>
                </c:pt>
                <c:pt idx="45">
                  <c:v>5.4</c:v>
                </c:pt>
                <c:pt idx="46">
                  <c:v>5.52</c:v>
                </c:pt>
                <c:pt idx="47">
                  <c:v>5.64</c:v>
                </c:pt>
                <c:pt idx="48">
                  <c:v>5.76</c:v>
                </c:pt>
                <c:pt idx="49">
                  <c:v>5.88</c:v>
                </c:pt>
                <c:pt idx="50">
                  <c:v>6</c:v>
                </c:pt>
                <c:pt idx="51">
                  <c:v>6.12</c:v>
                </c:pt>
                <c:pt idx="52">
                  <c:v>6.24</c:v>
                </c:pt>
                <c:pt idx="53">
                  <c:v>6.36</c:v>
                </c:pt>
                <c:pt idx="54">
                  <c:v>6.48</c:v>
                </c:pt>
                <c:pt idx="55">
                  <c:v>6.6</c:v>
                </c:pt>
                <c:pt idx="56">
                  <c:v>6.72</c:v>
                </c:pt>
                <c:pt idx="57">
                  <c:v>6.84</c:v>
                </c:pt>
                <c:pt idx="58">
                  <c:v>6.96</c:v>
                </c:pt>
                <c:pt idx="59">
                  <c:v>7.08</c:v>
                </c:pt>
                <c:pt idx="60">
                  <c:v>7.2</c:v>
                </c:pt>
                <c:pt idx="61">
                  <c:v>7.32</c:v>
                </c:pt>
                <c:pt idx="62">
                  <c:v>7.44</c:v>
                </c:pt>
                <c:pt idx="63">
                  <c:v>7.56</c:v>
                </c:pt>
                <c:pt idx="64">
                  <c:v>7.68</c:v>
                </c:pt>
                <c:pt idx="65">
                  <c:v>7.8</c:v>
                </c:pt>
                <c:pt idx="66">
                  <c:v>7.92</c:v>
                </c:pt>
                <c:pt idx="67">
                  <c:v>8.0399999999999991</c:v>
                </c:pt>
                <c:pt idx="68">
                  <c:v>8.16</c:v>
                </c:pt>
                <c:pt idx="69">
                  <c:v>8.2799999999999994</c:v>
                </c:pt>
                <c:pt idx="70">
                  <c:v>8.4</c:v>
                </c:pt>
                <c:pt idx="71">
                  <c:v>8.52</c:v>
                </c:pt>
                <c:pt idx="72">
                  <c:v>8.64</c:v>
                </c:pt>
                <c:pt idx="73">
                  <c:v>8.76</c:v>
                </c:pt>
                <c:pt idx="74">
                  <c:v>8.8800000000000008</c:v>
                </c:pt>
                <c:pt idx="75">
                  <c:v>9</c:v>
                </c:pt>
                <c:pt idx="76">
                  <c:v>9.1199999999999992</c:v>
                </c:pt>
                <c:pt idx="77">
                  <c:v>9.24</c:v>
                </c:pt>
                <c:pt idx="78">
                  <c:v>9.36</c:v>
                </c:pt>
                <c:pt idx="79">
                  <c:v>9.48</c:v>
                </c:pt>
                <c:pt idx="80">
                  <c:v>9.6</c:v>
                </c:pt>
                <c:pt idx="81">
                  <c:v>9.7200000000000006</c:v>
                </c:pt>
                <c:pt idx="82">
                  <c:v>9.84</c:v>
                </c:pt>
                <c:pt idx="83">
                  <c:v>9.9600000000000009</c:v>
                </c:pt>
                <c:pt idx="84">
                  <c:v>10.08</c:v>
                </c:pt>
                <c:pt idx="85">
                  <c:v>10.199999999999999</c:v>
                </c:pt>
                <c:pt idx="86">
                  <c:v>10.32</c:v>
                </c:pt>
                <c:pt idx="87">
                  <c:v>10.44</c:v>
                </c:pt>
                <c:pt idx="88">
                  <c:v>10.56</c:v>
                </c:pt>
                <c:pt idx="89">
                  <c:v>10.68</c:v>
                </c:pt>
                <c:pt idx="90">
                  <c:v>10.8</c:v>
                </c:pt>
                <c:pt idx="91">
                  <c:v>10.92</c:v>
                </c:pt>
                <c:pt idx="92">
                  <c:v>11.04</c:v>
                </c:pt>
                <c:pt idx="93">
                  <c:v>11.16</c:v>
                </c:pt>
                <c:pt idx="94">
                  <c:v>11.28</c:v>
                </c:pt>
                <c:pt idx="95">
                  <c:v>11.4</c:v>
                </c:pt>
                <c:pt idx="96">
                  <c:v>11.52</c:v>
                </c:pt>
                <c:pt idx="97">
                  <c:v>11.64</c:v>
                </c:pt>
                <c:pt idx="98">
                  <c:v>11.76</c:v>
                </c:pt>
                <c:pt idx="99">
                  <c:v>11.88</c:v>
                </c:pt>
                <c:pt idx="100">
                  <c:v>12</c:v>
                </c:pt>
              </c:numCache>
            </c:numRef>
          </c:xVal>
          <c:yVal>
            <c:numRef>
              <c:f>'8. Two Dist Loads'!$F$115:$F$215</c:f>
              <c:numCache>
                <c:formatCode>0.00</c:formatCode>
                <c:ptCount val="101"/>
                <c:pt idx="0">
                  <c:v>0</c:v>
                </c:pt>
                <c:pt idx="1">
                  <c:v>-0.71962642845599989</c:v>
                </c:pt>
                <c:pt idx="2">
                  <c:v>-1.4386427605919994</c:v>
                </c:pt>
                <c:pt idx="3">
                  <c:v>-2.1564393148079999</c:v>
                </c:pt>
                <c:pt idx="4">
                  <c:v>-2.8724072389439992</c:v>
                </c:pt>
                <c:pt idx="5">
                  <c:v>-3.5859389249999998</c:v>
                </c:pt>
                <c:pt idx="6">
                  <c:v>-4.2964284238559989</c:v>
                </c:pt>
                <c:pt idx="7">
                  <c:v>-5.0032718599919992</c:v>
                </c:pt>
                <c:pt idx="8">
                  <c:v>-5.7058678462079984</c:v>
                </c:pt>
                <c:pt idx="9">
                  <c:v>-6.4036178983439997</c:v>
                </c:pt>
                <c:pt idx="10">
                  <c:v>-7.0959268499999997</c:v>
                </c:pt>
                <c:pt idx="11">
                  <c:v>-7.7822032672559995</c:v>
                </c:pt>
                <c:pt idx="12">
                  <c:v>-8.4618598633919984</c:v>
                </c:pt>
                <c:pt idx="13">
                  <c:v>-9.1343139136080005</c:v>
                </c:pt>
                <c:pt idx="14">
                  <c:v>-9.7989876697439975</c:v>
                </c:pt>
                <c:pt idx="15">
                  <c:v>-10.455308774999999</c:v>
                </c:pt>
                <c:pt idx="16">
                  <c:v>-11.102710678655997</c:v>
                </c:pt>
                <c:pt idx="17">
                  <c:v>-11.740633050792001</c:v>
                </c:pt>
                <c:pt idx="18">
                  <c:v>-12.368522197008001</c:v>
                </c:pt>
                <c:pt idx="19">
                  <c:v>-12.985831473143998</c:v>
                </c:pt>
                <c:pt idx="20">
                  <c:v>-13.592021699999998</c:v>
                </c:pt>
                <c:pt idx="21">
                  <c:v>-14.186561578055999</c:v>
                </c:pt>
                <c:pt idx="22">
                  <c:v>-14.768928102192</c:v>
                </c:pt>
                <c:pt idx="23">
                  <c:v>-15.338606976408</c:v>
                </c:pt>
                <c:pt idx="24">
                  <c:v>-15.895093028543998</c:v>
                </c:pt>
                <c:pt idx="25">
                  <c:v>-16.437890625000001</c:v>
                </c:pt>
                <c:pt idx="26">
                  <c:v>-16.96651365</c:v>
                </c:pt>
                <c:pt idx="27">
                  <c:v>-17.480481074999997</c:v>
                </c:pt>
                <c:pt idx="28">
                  <c:v>-17.9793123</c:v>
                </c:pt>
                <c:pt idx="29">
                  <c:v>-18.462526725000004</c:v>
                </c:pt>
                <c:pt idx="30">
                  <c:v>-18.929643959722217</c:v>
                </c:pt>
                <c:pt idx="31">
                  <c:v>-19.380187726911554</c:v>
                </c:pt>
                <c:pt idx="32">
                  <c:v>-19.813691671380884</c:v>
                </c:pt>
                <c:pt idx="33">
                  <c:v>-20.229700565930226</c:v>
                </c:pt>
                <c:pt idx="34">
                  <c:v>-20.62777072639955</c:v>
                </c:pt>
                <c:pt idx="35">
                  <c:v>-21.007470426388885</c:v>
                </c:pt>
                <c:pt idx="36">
                  <c:v>-21.368380311978218</c:v>
                </c:pt>
                <c:pt idx="37">
                  <c:v>-21.710093816447554</c:v>
                </c:pt>
                <c:pt idx="38">
                  <c:v>-22.032217574996888</c:v>
                </c:pt>
                <c:pt idx="39">
                  <c:v>-22.334371839466218</c:v>
                </c:pt>
                <c:pt idx="40">
                  <c:v>-22.616190893055563</c:v>
                </c:pt>
                <c:pt idx="41">
                  <c:v>-22.877323465044885</c:v>
                </c:pt>
                <c:pt idx="42">
                  <c:v>-23.117433145514216</c:v>
                </c:pt>
                <c:pt idx="43">
                  <c:v>-23.336198800063553</c:v>
                </c:pt>
                <c:pt idx="44">
                  <c:v>-23.53331498453289</c:v>
                </c:pt>
                <c:pt idx="45">
                  <c:v>-23.708492359722225</c:v>
                </c:pt>
                <c:pt idx="46">
                  <c:v>-23.861458106111549</c:v>
                </c:pt>
                <c:pt idx="47">
                  <c:v>-23.991956338580884</c:v>
                </c:pt>
                <c:pt idx="48">
                  <c:v>-24.099748521130216</c:v>
                </c:pt>
                <c:pt idx="49">
                  <c:v>-24.184613881599553</c:v>
                </c:pt>
                <c:pt idx="50">
                  <c:v>-24.246349826388887</c:v>
                </c:pt>
                <c:pt idx="51">
                  <c:v>-24.28477235517822</c:v>
                </c:pt>
                <c:pt idx="52">
                  <c:v>-24.299716475647557</c:v>
                </c:pt>
                <c:pt idx="53">
                  <c:v>-24.291036618196891</c:v>
                </c:pt>
                <c:pt idx="54">
                  <c:v>-24.258607050666214</c:v>
                </c:pt>
                <c:pt idx="55">
                  <c:v>-24.202322293055552</c:v>
                </c:pt>
                <c:pt idx="56">
                  <c:v>-24.122097532244887</c:v>
                </c:pt>
                <c:pt idx="57">
                  <c:v>-24.01786903671422</c:v>
                </c:pt>
                <c:pt idx="58">
                  <c:v>-23.889594571263551</c:v>
                </c:pt>
                <c:pt idx="59">
                  <c:v>-23.737253811732884</c:v>
                </c:pt>
                <c:pt idx="60">
                  <c:v>-23.560848759722212</c:v>
                </c:pt>
                <c:pt idx="61">
                  <c:v>-23.360404157311546</c:v>
                </c:pt>
                <c:pt idx="62">
                  <c:v>-23.135967901780884</c:v>
                </c:pt>
                <c:pt idx="63">
                  <c:v>-22.887611460330213</c:v>
                </c:pt>
                <c:pt idx="64">
                  <c:v>-22.615430284799544</c:v>
                </c:pt>
                <c:pt idx="65">
                  <c:v>-22.319544226388878</c:v>
                </c:pt>
                <c:pt idx="66">
                  <c:v>-22.000097950378237</c:v>
                </c:pt>
                <c:pt idx="67">
                  <c:v>-21.657261350847552</c:v>
                </c:pt>
                <c:pt idx="68">
                  <c:v>-21.291229965396891</c:v>
                </c:pt>
                <c:pt idx="69">
                  <c:v>-20.902225389866221</c:v>
                </c:pt>
                <c:pt idx="70">
                  <c:v>-20.49049569305555</c:v>
                </c:pt>
                <c:pt idx="71">
                  <c:v>-20.056315831444902</c:v>
                </c:pt>
                <c:pt idx="72">
                  <c:v>-19.599988063914214</c:v>
                </c:pt>
                <c:pt idx="73">
                  <c:v>-19.121842366463557</c:v>
                </c:pt>
                <c:pt idx="74">
                  <c:v>-18.622236846932882</c:v>
                </c:pt>
                <c:pt idx="75">
                  <c:v>-18.101558159722217</c:v>
                </c:pt>
                <c:pt idx="76">
                  <c:v>-17.560221920511555</c:v>
                </c:pt>
                <c:pt idx="77">
                  <c:v>-16.998673120980893</c:v>
                </c:pt>
                <c:pt idx="78">
                  <c:v>-16.417386543530224</c:v>
                </c:pt>
                <c:pt idx="79">
                  <c:v>-15.81686717599956</c:v>
                </c:pt>
                <c:pt idx="80">
                  <c:v>-15.197650626388882</c:v>
                </c:pt>
                <c:pt idx="81">
                  <c:v>-14.560303537578198</c:v>
                </c:pt>
                <c:pt idx="82">
                  <c:v>-13.905424002047557</c:v>
                </c:pt>
                <c:pt idx="83">
                  <c:v>-13.23364197659687</c:v>
                </c:pt>
                <c:pt idx="84">
                  <c:v>-12.545619697066211</c:v>
                </c:pt>
                <c:pt idx="85">
                  <c:v>-11.842052093055546</c:v>
                </c:pt>
                <c:pt idx="86">
                  <c:v>-11.123667202644874</c:v>
                </c:pt>
                <c:pt idx="87">
                  <c:v>-10.391226587114232</c:v>
                </c:pt>
                <c:pt idx="88">
                  <c:v>-9.645525745663555</c:v>
                </c:pt>
                <c:pt idx="89">
                  <c:v>-8.8873945301328803</c:v>
                </c:pt>
                <c:pt idx="90">
                  <c:v>-8.1176975597222256</c:v>
                </c:pt>
                <c:pt idx="91">
                  <c:v>-7.337334635711537</c:v>
                </c:pt>
                <c:pt idx="92">
                  <c:v>-6.5472411561808865</c:v>
                </c:pt>
                <c:pt idx="93">
                  <c:v>-5.7483885307302147</c:v>
                </c:pt>
                <c:pt idx="94">
                  <c:v>-4.9417845951995494</c:v>
                </c:pt>
                <c:pt idx="95">
                  <c:v>-4.1284740263889148</c:v>
                </c:pt>
                <c:pt idx="96">
                  <c:v>-3.3095387567782382</c:v>
                </c:pt>
                <c:pt idx="97">
                  <c:v>-2.4860983892475597</c:v>
                </c:pt>
                <c:pt idx="98">
                  <c:v>-1.6593106117968954</c:v>
                </c:pt>
                <c:pt idx="99">
                  <c:v>-0.83037161226622791</c:v>
                </c:pt>
                <c:pt idx="100">
                  <c:v>-5.1649305555823144E-4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85A-4DC2-A305-430ABAF3C5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707776"/>
        <c:axId val="145709696"/>
      </c:scatterChart>
      <c:valAx>
        <c:axId val="145707776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0689528772407277"/>
              <c:y val="0.89012275527414753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5709696"/>
        <c:crosses val="autoZero"/>
        <c:crossBetween val="midCat"/>
      </c:valAx>
      <c:valAx>
        <c:axId val="145709696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
(mm)</a:t>
                </a:r>
              </a:p>
            </c:rich>
          </c:tx>
          <c:layout>
            <c:manualLayout>
              <c:xMode val="edge"/>
              <c:yMode val="edge"/>
              <c:x val="2.0630559866148118E-2"/>
              <c:y val="0.31151085495756453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5707776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Moment Diagram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31296605092661806"/>
          <c:y val="0.13672288229513671"/>
          <c:w val="0.60152358810327289"/>
          <c:h val="0.60700389105058583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'8. Two Dist Loads'!$C$115:$C$215</c:f>
              <c:numCache>
                <c:formatCode>0.00</c:formatCode>
                <c:ptCount val="101"/>
                <c:pt idx="0">
                  <c:v>0</c:v>
                </c:pt>
                <c:pt idx="1">
                  <c:v>0.12</c:v>
                </c:pt>
                <c:pt idx="2">
                  <c:v>0.24</c:v>
                </c:pt>
                <c:pt idx="3">
                  <c:v>0.36</c:v>
                </c:pt>
                <c:pt idx="4">
                  <c:v>0.48</c:v>
                </c:pt>
                <c:pt idx="5">
                  <c:v>0.6</c:v>
                </c:pt>
                <c:pt idx="6">
                  <c:v>0.72</c:v>
                </c:pt>
                <c:pt idx="7">
                  <c:v>0.84</c:v>
                </c:pt>
                <c:pt idx="8">
                  <c:v>0.96</c:v>
                </c:pt>
                <c:pt idx="9">
                  <c:v>1.08</c:v>
                </c:pt>
                <c:pt idx="10">
                  <c:v>1.2</c:v>
                </c:pt>
                <c:pt idx="11">
                  <c:v>1.32</c:v>
                </c:pt>
                <c:pt idx="12">
                  <c:v>1.44</c:v>
                </c:pt>
                <c:pt idx="13">
                  <c:v>1.56</c:v>
                </c:pt>
                <c:pt idx="14">
                  <c:v>1.68</c:v>
                </c:pt>
                <c:pt idx="15">
                  <c:v>1.8</c:v>
                </c:pt>
                <c:pt idx="16">
                  <c:v>1.92</c:v>
                </c:pt>
                <c:pt idx="17">
                  <c:v>2.04</c:v>
                </c:pt>
                <c:pt idx="18">
                  <c:v>2.16</c:v>
                </c:pt>
                <c:pt idx="19">
                  <c:v>2.2799999999999998</c:v>
                </c:pt>
                <c:pt idx="20">
                  <c:v>2.4</c:v>
                </c:pt>
                <c:pt idx="21">
                  <c:v>2.52</c:v>
                </c:pt>
                <c:pt idx="22">
                  <c:v>2.64</c:v>
                </c:pt>
                <c:pt idx="23">
                  <c:v>2.76</c:v>
                </c:pt>
                <c:pt idx="24">
                  <c:v>2.88</c:v>
                </c:pt>
                <c:pt idx="25">
                  <c:v>3</c:v>
                </c:pt>
                <c:pt idx="26">
                  <c:v>3.12</c:v>
                </c:pt>
                <c:pt idx="27">
                  <c:v>3.24</c:v>
                </c:pt>
                <c:pt idx="28">
                  <c:v>3.36</c:v>
                </c:pt>
                <c:pt idx="29">
                  <c:v>3.48</c:v>
                </c:pt>
                <c:pt idx="30">
                  <c:v>3.6</c:v>
                </c:pt>
                <c:pt idx="31">
                  <c:v>3.72</c:v>
                </c:pt>
                <c:pt idx="32">
                  <c:v>3.84</c:v>
                </c:pt>
                <c:pt idx="33">
                  <c:v>3.96</c:v>
                </c:pt>
                <c:pt idx="34">
                  <c:v>4.08</c:v>
                </c:pt>
                <c:pt idx="35">
                  <c:v>4.2</c:v>
                </c:pt>
                <c:pt idx="36">
                  <c:v>4.32</c:v>
                </c:pt>
                <c:pt idx="37">
                  <c:v>4.4400000000000004</c:v>
                </c:pt>
                <c:pt idx="38">
                  <c:v>4.5599999999999996</c:v>
                </c:pt>
                <c:pt idx="39">
                  <c:v>4.68</c:v>
                </c:pt>
                <c:pt idx="40">
                  <c:v>4.8</c:v>
                </c:pt>
                <c:pt idx="41">
                  <c:v>4.92</c:v>
                </c:pt>
                <c:pt idx="42">
                  <c:v>5.04</c:v>
                </c:pt>
                <c:pt idx="43">
                  <c:v>5.16</c:v>
                </c:pt>
                <c:pt idx="44">
                  <c:v>5.28</c:v>
                </c:pt>
                <c:pt idx="45">
                  <c:v>5.4</c:v>
                </c:pt>
                <c:pt idx="46">
                  <c:v>5.52</c:v>
                </c:pt>
                <c:pt idx="47">
                  <c:v>5.64</c:v>
                </c:pt>
                <c:pt idx="48">
                  <c:v>5.76</c:v>
                </c:pt>
                <c:pt idx="49">
                  <c:v>5.88</c:v>
                </c:pt>
                <c:pt idx="50">
                  <c:v>6</c:v>
                </c:pt>
                <c:pt idx="51">
                  <c:v>6.12</c:v>
                </c:pt>
                <c:pt idx="52">
                  <c:v>6.24</c:v>
                </c:pt>
                <c:pt idx="53">
                  <c:v>6.36</c:v>
                </c:pt>
                <c:pt idx="54">
                  <c:v>6.48</c:v>
                </c:pt>
                <c:pt idx="55">
                  <c:v>6.6</c:v>
                </c:pt>
                <c:pt idx="56">
                  <c:v>6.72</c:v>
                </c:pt>
                <c:pt idx="57">
                  <c:v>6.84</c:v>
                </c:pt>
                <c:pt idx="58">
                  <c:v>6.96</c:v>
                </c:pt>
                <c:pt idx="59">
                  <c:v>7.08</c:v>
                </c:pt>
                <c:pt idx="60">
                  <c:v>7.2</c:v>
                </c:pt>
                <c:pt idx="61">
                  <c:v>7.32</c:v>
                </c:pt>
                <c:pt idx="62">
                  <c:v>7.44</c:v>
                </c:pt>
                <c:pt idx="63">
                  <c:v>7.56</c:v>
                </c:pt>
                <c:pt idx="64">
                  <c:v>7.68</c:v>
                </c:pt>
                <c:pt idx="65">
                  <c:v>7.8</c:v>
                </c:pt>
                <c:pt idx="66">
                  <c:v>7.92</c:v>
                </c:pt>
                <c:pt idx="67">
                  <c:v>8.0399999999999991</c:v>
                </c:pt>
                <c:pt idx="68">
                  <c:v>8.16</c:v>
                </c:pt>
                <c:pt idx="69">
                  <c:v>8.2799999999999994</c:v>
                </c:pt>
                <c:pt idx="70">
                  <c:v>8.4</c:v>
                </c:pt>
                <c:pt idx="71">
                  <c:v>8.52</c:v>
                </c:pt>
                <c:pt idx="72">
                  <c:v>8.64</c:v>
                </c:pt>
                <c:pt idx="73">
                  <c:v>8.76</c:v>
                </c:pt>
                <c:pt idx="74">
                  <c:v>8.8800000000000008</c:v>
                </c:pt>
                <c:pt idx="75">
                  <c:v>9</c:v>
                </c:pt>
                <c:pt idx="76">
                  <c:v>9.1199999999999992</c:v>
                </c:pt>
                <c:pt idx="77">
                  <c:v>9.24</c:v>
                </c:pt>
                <c:pt idx="78">
                  <c:v>9.36</c:v>
                </c:pt>
                <c:pt idx="79">
                  <c:v>9.48</c:v>
                </c:pt>
                <c:pt idx="80">
                  <c:v>9.6</c:v>
                </c:pt>
                <c:pt idx="81">
                  <c:v>9.7200000000000006</c:v>
                </c:pt>
                <c:pt idx="82">
                  <c:v>9.84</c:v>
                </c:pt>
                <c:pt idx="83">
                  <c:v>9.9600000000000009</c:v>
                </c:pt>
                <c:pt idx="84">
                  <c:v>10.08</c:v>
                </c:pt>
                <c:pt idx="85">
                  <c:v>10.199999999999999</c:v>
                </c:pt>
                <c:pt idx="86">
                  <c:v>10.32</c:v>
                </c:pt>
                <c:pt idx="87">
                  <c:v>10.44</c:v>
                </c:pt>
                <c:pt idx="88">
                  <c:v>10.56</c:v>
                </c:pt>
                <c:pt idx="89">
                  <c:v>10.68</c:v>
                </c:pt>
                <c:pt idx="90">
                  <c:v>10.8</c:v>
                </c:pt>
                <c:pt idx="91">
                  <c:v>10.92</c:v>
                </c:pt>
                <c:pt idx="92">
                  <c:v>11.04</c:v>
                </c:pt>
                <c:pt idx="93">
                  <c:v>11.16</c:v>
                </c:pt>
                <c:pt idx="94">
                  <c:v>11.28</c:v>
                </c:pt>
                <c:pt idx="95">
                  <c:v>11.4</c:v>
                </c:pt>
                <c:pt idx="96">
                  <c:v>11.52</c:v>
                </c:pt>
                <c:pt idx="97">
                  <c:v>11.64</c:v>
                </c:pt>
                <c:pt idx="98">
                  <c:v>11.76</c:v>
                </c:pt>
                <c:pt idx="99">
                  <c:v>11.88</c:v>
                </c:pt>
                <c:pt idx="100">
                  <c:v>12</c:v>
                </c:pt>
              </c:numCache>
            </c:numRef>
          </c:xVal>
          <c:yVal>
            <c:numRef>
              <c:f>'8. Two Dist Loads'!$E$115:$E$215</c:f>
              <c:numCache>
                <c:formatCode>0.00</c:formatCode>
                <c:ptCount val="101"/>
                <c:pt idx="0">
                  <c:v>0</c:v>
                </c:pt>
                <c:pt idx="1">
                  <c:v>50.844239999999985</c:v>
                </c:pt>
                <c:pt idx="2">
                  <c:v>101.65391999999997</c:v>
                </c:pt>
                <c:pt idx="3">
                  <c:v>152.39448000000002</c:v>
                </c:pt>
                <c:pt idx="4">
                  <c:v>203.03135999999995</c:v>
                </c:pt>
                <c:pt idx="5">
                  <c:v>253.52999999999997</c:v>
                </c:pt>
                <c:pt idx="6">
                  <c:v>303.85584</c:v>
                </c:pt>
                <c:pt idx="7">
                  <c:v>353.97431999999998</c:v>
                </c:pt>
                <c:pt idx="8">
                  <c:v>403.8508799999999</c:v>
                </c:pt>
                <c:pt idx="9">
                  <c:v>453.45096000000007</c:v>
                </c:pt>
                <c:pt idx="10">
                  <c:v>502.74</c:v>
                </c:pt>
                <c:pt idx="11">
                  <c:v>551.68343999999991</c:v>
                </c:pt>
                <c:pt idx="12">
                  <c:v>600.2467200000001</c:v>
                </c:pt>
                <c:pt idx="13">
                  <c:v>648.39528000000007</c:v>
                </c:pt>
                <c:pt idx="14">
                  <c:v>696.09456</c:v>
                </c:pt>
                <c:pt idx="15">
                  <c:v>743.31</c:v>
                </c:pt>
                <c:pt idx="16">
                  <c:v>790.00703999999985</c:v>
                </c:pt>
                <c:pt idx="17">
                  <c:v>836.15111999999988</c:v>
                </c:pt>
                <c:pt idx="18">
                  <c:v>881.7076800000001</c:v>
                </c:pt>
                <c:pt idx="19">
                  <c:v>926.64215999999988</c:v>
                </c:pt>
                <c:pt idx="20">
                  <c:v>970.92000000000007</c:v>
                </c:pt>
                <c:pt idx="21">
                  <c:v>1014.5066399999998</c:v>
                </c:pt>
                <c:pt idx="22">
                  <c:v>1057.36752</c:v>
                </c:pt>
                <c:pt idx="23">
                  <c:v>1099.4680799999999</c:v>
                </c:pt>
                <c:pt idx="24">
                  <c:v>1140.77376</c:v>
                </c:pt>
                <c:pt idx="25">
                  <c:v>1181.25</c:v>
                </c:pt>
                <c:pt idx="26">
                  <c:v>1221.3000000000002</c:v>
                </c:pt>
                <c:pt idx="27">
                  <c:v>1261.3500000000001</c:v>
                </c:pt>
                <c:pt idx="28">
                  <c:v>1301.3999999999999</c:v>
                </c:pt>
                <c:pt idx="29">
                  <c:v>1341.45</c:v>
                </c:pt>
                <c:pt idx="30">
                  <c:v>1381.1966666666667</c:v>
                </c:pt>
                <c:pt idx="31">
                  <c:v>1420.0625066666666</c:v>
                </c:pt>
                <c:pt idx="32">
                  <c:v>1458.000986666666</c:v>
                </c:pt>
                <c:pt idx="33">
                  <c:v>1494.9775466666665</c:v>
                </c:pt>
                <c:pt idx="34">
                  <c:v>1530.9576266666663</c:v>
                </c:pt>
                <c:pt idx="35">
                  <c:v>1565.9066666666665</c:v>
                </c:pt>
                <c:pt idx="36">
                  <c:v>1599.7901066666668</c:v>
                </c:pt>
                <c:pt idx="37">
                  <c:v>1632.5733866666667</c:v>
                </c:pt>
                <c:pt idx="38">
                  <c:v>1664.2219466666666</c:v>
                </c:pt>
                <c:pt idx="39">
                  <c:v>1694.7012266666666</c:v>
                </c:pt>
                <c:pt idx="40">
                  <c:v>1723.9766666666669</c:v>
                </c:pt>
                <c:pt idx="41">
                  <c:v>1752.0137066666666</c:v>
                </c:pt>
                <c:pt idx="42">
                  <c:v>1778.7777866666665</c:v>
                </c:pt>
                <c:pt idx="43">
                  <c:v>1804.2343466666666</c:v>
                </c:pt>
                <c:pt idx="44">
                  <c:v>1828.3488266666666</c:v>
                </c:pt>
                <c:pt idx="45">
                  <c:v>1851.0866666666664</c:v>
                </c:pt>
                <c:pt idx="46">
                  <c:v>1872.4133066666668</c:v>
                </c:pt>
                <c:pt idx="47">
                  <c:v>1892.2941866666667</c:v>
                </c:pt>
                <c:pt idx="48">
                  <c:v>1910.6947466666666</c:v>
                </c:pt>
                <c:pt idx="49">
                  <c:v>1927.5804266666669</c:v>
                </c:pt>
                <c:pt idx="50">
                  <c:v>1942.9166666666665</c:v>
                </c:pt>
                <c:pt idx="51">
                  <c:v>1956.6689066666668</c:v>
                </c:pt>
                <c:pt idx="52">
                  <c:v>1968.8025866666662</c:v>
                </c:pt>
                <c:pt idx="53">
                  <c:v>1979.2831466666664</c:v>
                </c:pt>
                <c:pt idx="54">
                  <c:v>1988.0760266666668</c:v>
                </c:pt>
                <c:pt idx="55">
                  <c:v>1995.1466666666665</c:v>
                </c:pt>
                <c:pt idx="56">
                  <c:v>2000.4605066666668</c:v>
                </c:pt>
                <c:pt idx="57">
                  <c:v>2003.9829866666666</c:v>
                </c:pt>
                <c:pt idx="58">
                  <c:v>2005.6795466666667</c:v>
                </c:pt>
                <c:pt idx="59">
                  <c:v>2005.5156266666661</c:v>
                </c:pt>
                <c:pt idx="60">
                  <c:v>2003.4566666666665</c:v>
                </c:pt>
                <c:pt idx="61">
                  <c:v>1999.4681066666672</c:v>
                </c:pt>
                <c:pt idx="62">
                  <c:v>1993.5153866666669</c:v>
                </c:pt>
                <c:pt idx="63">
                  <c:v>1985.5639466666669</c:v>
                </c:pt>
                <c:pt idx="64">
                  <c:v>1975.5792266666656</c:v>
                </c:pt>
                <c:pt idx="65">
                  <c:v>1963.5266666666662</c:v>
                </c:pt>
                <c:pt idx="66">
                  <c:v>1949.3717066666673</c:v>
                </c:pt>
                <c:pt idx="67">
                  <c:v>1933.0797866666665</c:v>
                </c:pt>
                <c:pt idx="68">
                  <c:v>1914.6163466666667</c:v>
                </c:pt>
                <c:pt idx="69">
                  <c:v>1893.9468266666668</c:v>
                </c:pt>
                <c:pt idx="70">
                  <c:v>1871.0366666666666</c:v>
                </c:pt>
                <c:pt idx="71">
                  <c:v>1845.8513066666671</c:v>
                </c:pt>
                <c:pt idx="72">
                  <c:v>1818.3561866666669</c:v>
                </c:pt>
                <c:pt idx="73">
                  <c:v>1788.5167466666671</c:v>
                </c:pt>
                <c:pt idx="74">
                  <c:v>1756.298426666667</c:v>
                </c:pt>
                <c:pt idx="75">
                  <c:v>1721.6666666666665</c:v>
                </c:pt>
                <c:pt idx="76">
                  <c:v>1684.5869066666667</c:v>
                </c:pt>
                <c:pt idx="77">
                  <c:v>1645.024586666666</c:v>
                </c:pt>
                <c:pt idx="78">
                  <c:v>1602.9451466666662</c:v>
                </c:pt>
                <c:pt idx="79">
                  <c:v>1558.3140266666669</c:v>
                </c:pt>
                <c:pt idx="80">
                  <c:v>1511.0966666666673</c:v>
                </c:pt>
                <c:pt idx="81">
                  <c:v>1461.2585066666666</c:v>
                </c:pt>
                <c:pt idx="82">
                  <c:v>1408.7649866666659</c:v>
                </c:pt>
                <c:pt idx="83">
                  <c:v>1353.5815466666666</c:v>
                </c:pt>
                <c:pt idx="84">
                  <c:v>1295.6736266666662</c:v>
                </c:pt>
                <c:pt idx="85">
                  <c:v>1235.0066666666671</c:v>
                </c:pt>
                <c:pt idx="86">
                  <c:v>1171.5461066666662</c:v>
                </c:pt>
                <c:pt idx="87">
                  <c:v>1105.2573866666671</c:v>
                </c:pt>
                <c:pt idx="88">
                  <c:v>1036.1059466666663</c:v>
                </c:pt>
                <c:pt idx="89">
                  <c:v>964.05722666666611</c:v>
                </c:pt>
                <c:pt idx="90">
                  <c:v>889.07666666666569</c:v>
                </c:pt>
                <c:pt idx="91">
                  <c:v>811.1297066666657</c:v>
                </c:pt>
                <c:pt idx="92">
                  <c:v>730.18178666666722</c:v>
                </c:pt>
                <c:pt idx="93">
                  <c:v>646.19834666666634</c:v>
                </c:pt>
                <c:pt idx="94">
                  <c:v>559.14482666666788</c:v>
                </c:pt>
                <c:pt idx="95">
                  <c:v>468.98666666666719</c:v>
                </c:pt>
                <c:pt idx="96">
                  <c:v>375.68930666666631</c:v>
                </c:pt>
                <c:pt idx="97">
                  <c:v>279.21818666666775</c:v>
                </c:pt>
                <c:pt idx="98">
                  <c:v>179.53874666666854</c:v>
                </c:pt>
                <c:pt idx="99">
                  <c:v>76.616426666664807</c:v>
                </c:pt>
                <c:pt idx="100">
                  <c:v>-29.58333333333356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047-48F8-B067-F3681E9907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726080"/>
        <c:axId val="145732352"/>
      </c:scatterChart>
      <c:valAx>
        <c:axId val="145726080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3923369872883531"/>
              <c:y val="0.8643491937048750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5732352"/>
        <c:crosses val="autoZero"/>
        <c:crossBetween val="midCat"/>
      </c:valAx>
      <c:valAx>
        <c:axId val="14573235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M</a:t>
                </a:r>
              </a:p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(kN·m)</a:t>
                </a:r>
              </a:p>
            </c:rich>
          </c:tx>
          <c:layout>
            <c:manualLayout>
              <c:xMode val="edge"/>
              <c:yMode val="edge"/>
              <c:x val="1.4263033297308441E-2"/>
              <c:y val="0.2918287937743210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5726080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Distributed Load (Input)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21579670259664219"/>
          <c:y val="0.1532524059492564"/>
          <c:w val="0.71641872435848464"/>
          <c:h val="0.6418554972295176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xVal>
            <c:numRef>
              <c:f>'8. Two Dist Loads'!$AD$646:$AD$746</c:f>
              <c:numCache>
                <c:formatCode>0.00</c:formatCode>
                <c:ptCount val="101"/>
                <c:pt idx="0">
                  <c:v>0</c:v>
                </c:pt>
                <c:pt idx="1">
                  <c:v>0.12</c:v>
                </c:pt>
                <c:pt idx="2">
                  <c:v>0.24</c:v>
                </c:pt>
                <c:pt idx="3">
                  <c:v>0.36</c:v>
                </c:pt>
                <c:pt idx="4">
                  <c:v>0.48</c:v>
                </c:pt>
                <c:pt idx="5">
                  <c:v>0.6</c:v>
                </c:pt>
                <c:pt idx="6">
                  <c:v>0.72</c:v>
                </c:pt>
                <c:pt idx="7">
                  <c:v>0.84</c:v>
                </c:pt>
                <c:pt idx="8">
                  <c:v>0.96</c:v>
                </c:pt>
                <c:pt idx="9">
                  <c:v>1.08</c:v>
                </c:pt>
                <c:pt idx="10">
                  <c:v>1.2</c:v>
                </c:pt>
                <c:pt idx="11">
                  <c:v>1.32</c:v>
                </c:pt>
                <c:pt idx="12">
                  <c:v>1.44</c:v>
                </c:pt>
                <c:pt idx="13">
                  <c:v>1.56</c:v>
                </c:pt>
                <c:pt idx="14">
                  <c:v>1.68</c:v>
                </c:pt>
                <c:pt idx="15">
                  <c:v>1.8</c:v>
                </c:pt>
                <c:pt idx="16">
                  <c:v>1.92</c:v>
                </c:pt>
                <c:pt idx="17">
                  <c:v>2.04</c:v>
                </c:pt>
                <c:pt idx="18">
                  <c:v>2.16</c:v>
                </c:pt>
                <c:pt idx="19">
                  <c:v>2.2799999999999998</c:v>
                </c:pt>
                <c:pt idx="20">
                  <c:v>2.4</c:v>
                </c:pt>
                <c:pt idx="21">
                  <c:v>2.52</c:v>
                </c:pt>
                <c:pt idx="22">
                  <c:v>2.64</c:v>
                </c:pt>
                <c:pt idx="23">
                  <c:v>2.76</c:v>
                </c:pt>
                <c:pt idx="24">
                  <c:v>2.88</c:v>
                </c:pt>
                <c:pt idx="25">
                  <c:v>3</c:v>
                </c:pt>
                <c:pt idx="26">
                  <c:v>3.12</c:v>
                </c:pt>
                <c:pt idx="27">
                  <c:v>3.24</c:v>
                </c:pt>
                <c:pt idx="28">
                  <c:v>3.36</c:v>
                </c:pt>
                <c:pt idx="29">
                  <c:v>3.48</c:v>
                </c:pt>
                <c:pt idx="30">
                  <c:v>3.6</c:v>
                </c:pt>
                <c:pt idx="31">
                  <c:v>3.72</c:v>
                </c:pt>
                <c:pt idx="32">
                  <c:v>3.84</c:v>
                </c:pt>
                <c:pt idx="33">
                  <c:v>3.96</c:v>
                </c:pt>
                <c:pt idx="34">
                  <c:v>4.08</c:v>
                </c:pt>
                <c:pt idx="35">
                  <c:v>4.2</c:v>
                </c:pt>
                <c:pt idx="36">
                  <c:v>4.32</c:v>
                </c:pt>
                <c:pt idx="37">
                  <c:v>4.4400000000000004</c:v>
                </c:pt>
                <c:pt idx="38">
                  <c:v>4.5599999999999996</c:v>
                </c:pt>
                <c:pt idx="39">
                  <c:v>4.68</c:v>
                </c:pt>
                <c:pt idx="40">
                  <c:v>4.8</c:v>
                </c:pt>
                <c:pt idx="41">
                  <c:v>4.92</c:v>
                </c:pt>
                <c:pt idx="42">
                  <c:v>5.04</c:v>
                </c:pt>
                <c:pt idx="43">
                  <c:v>5.16</c:v>
                </c:pt>
                <c:pt idx="44">
                  <c:v>5.28</c:v>
                </c:pt>
                <c:pt idx="45">
                  <c:v>5.4</c:v>
                </c:pt>
                <c:pt idx="46">
                  <c:v>5.52</c:v>
                </c:pt>
                <c:pt idx="47">
                  <c:v>5.64</c:v>
                </c:pt>
                <c:pt idx="48">
                  <c:v>5.76</c:v>
                </c:pt>
                <c:pt idx="49">
                  <c:v>5.88</c:v>
                </c:pt>
                <c:pt idx="50">
                  <c:v>6</c:v>
                </c:pt>
                <c:pt idx="51">
                  <c:v>6.12</c:v>
                </c:pt>
                <c:pt idx="52">
                  <c:v>6.24</c:v>
                </c:pt>
                <c:pt idx="53">
                  <c:v>6.36</c:v>
                </c:pt>
                <c:pt idx="54">
                  <c:v>6.48</c:v>
                </c:pt>
                <c:pt idx="55">
                  <c:v>6.6</c:v>
                </c:pt>
                <c:pt idx="56">
                  <c:v>6.72</c:v>
                </c:pt>
                <c:pt idx="57">
                  <c:v>6.84</c:v>
                </c:pt>
                <c:pt idx="58">
                  <c:v>6.96</c:v>
                </c:pt>
                <c:pt idx="59">
                  <c:v>7.08</c:v>
                </c:pt>
                <c:pt idx="60">
                  <c:v>7.2</c:v>
                </c:pt>
                <c:pt idx="61">
                  <c:v>7.32</c:v>
                </c:pt>
                <c:pt idx="62">
                  <c:v>7.44</c:v>
                </c:pt>
                <c:pt idx="63">
                  <c:v>7.56</c:v>
                </c:pt>
                <c:pt idx="64">
                  <c:v>7.68</c:v>
                </c:pt>
                <c:pt idx="65">
                  <c:v>7.8</c:v>
                </c:pt>
                <c:pt idx="66">
                  <c:v>7.92</c:v>
                </c:pt>
                <c:pt idx="67">
                  <c:v>8.0399999999999991</c:v>
                </c:pt>
                <c:pt idx="68">
                  <c:v>8.16</c:v>
                </c:pt>
                <c:pt idx="69">
                  <c:v>8.2799999999999994</c:v>
                </c:pt>
                <c:pt idx="70">
                  <c:v>8.4</c:v>
                </c:pt>
                <c:pt idx="71">
                  <c:v>8.52</c:v>
                </c:pt>
                <c:pt idx="72">
                  <c:v>8.64</c:v>
                </c:pt>
                <c:pt idx="73">
                  <c:v>8.76</c:v>
                </c:pt>
                <c:pt idx="74">
                  <c:v>8.8800000000000008</c:v>
                </c:pt>
                <c:pt idx="75">
                  <c:v>9</c:v>
                </c:pt>
                <c:pt idx="76">
                  <c:v>9.1199999999999992</c:v>
                </c:pt>
                <c:pt idx="77">
                  <c:v>9.24</c:v>
                </c:pt>
                <c:pt idx="78">
                  <c:v>9.36</c:v>
                </c:pt>
                <c:pt idx="79">
                  <c:v>9.48</c:v>
                </c:pt>
                <c:pt idx="80">
                  <c:v>9.6</c:v>
                </c:pt>
                <c:pt idx="81">
                  <c:v>9.7200000000000006</c:v>
                </c:pt>
                <c:pt idx="82">
                  <c:v>9.84</c:v>
                </c:pt>
                <c:pt idx="83">
                  <c:v>9.9600000000000009</c:v>
                </c:pt>
                <c:pt idx="84">
                  <c:v>10.08</c:v>
                </c:pt>
                <c:pt idx="85">
                  <c:v>10.199999999999999</c:v>
                </c:pt>
                <c:pt idx="86">
                  <c:v>10.32</c:v>
                </c:pt>
                <c:pt idx="87">
                  <c:v>10.44</c:v>
                </c:pt>
                <c:pt idx="88">
                  <c:v>10.56</c:v>
                </c:pt>
                <c:pt idx="89">
                  <c:v>10.68</c:v>
                </c:pt>
                <c:pt idx="90">
                  <c:v>10.8</c:v>
                </c:pt>
                <c:pt idx="91">
                  <c:v>10.92</c:v>
                </c:pt>
                <c:pt idx="92">
                  <c:v>11.04</c:v>
                </c:pt>
                <c:pt idx="93">
                  <c:v>11.16</c:v>
                </c:pt>
                <c:pt idx="94">
                  <c:v>11.28</c:v>
                </c:pt>
                <c:pt idx="95">
                  <c:v>11.4</c:v>
                </c:pt>
                <c:pt idx="96">
                  <c:v>11.52</c:v>
                </c:pt>
                <c:pt idx="97">
                  <c:v>11.64</c:v>
                </c:pt>
                <c:pt idx="98">
                  <c:v>11.76</c:v>
                </c:pt>
                <c:pt idx="99">
                  <c:v>11.88</c:v>
                </c:pt>
                <c:pt idx="100">
                  <c:v>12</c:v>
                </c:pt>
              </c:numCache>
            </c:numRef>
          </c:xVal>
          <c:yVal>
            <c:numRef>
              <c:f>'8. Two Dist Loads'!$AE$646:$AE$746</c:f>
              <c:numCache>
                <c:formatCode>0.00</c:formatCode>
                <c:ptCount val="101"/>
                <c:pt idx="0">
                  <c:v>0</c:v>
                </c:pt>
                <c:pt idx="1">
                  <c:v>2.4</c:v>
                </c:pt>
                <c:pt idx="2">
                  <c:v>4.8</c:v>
                </c:pt>
                <c:pt idx="3">
                  <c:v>7.1999999999999993</c:v>
                </c:pt>
                <c:pt idx="4">
                  <c:v>9.6</c:v>
                </c:pt>
                <c:pt idx="5">
                  <c:v>12</c:v>
                </c:pt>
                <c:pt idx="6">
                  <c:v>14.399999999999999</c:v>
                </c:pt>
                <c:pt idx="7">
                  <c:v>16.8</c:v>
                </c:pt>
                <c:pt idx="8">
                  <c:v>19.2</c:v>
                </c:pt>
                <c:pt idx="9">
                  <c:v>21.6</c:v>
                </c:pt>
                <c:pt idx="10">
                  <c:v>24</c:v>
                </c:pt>
                <c:pt idx="11">
                  <c:v>26.400000000000002</c:v>
                </c:pt>
                <c:pt idx="12">
                  <c:v>28.799999999999997</c:v>
                </c:pt>
                <c:pt idx="13">
                  <c:v>31.200000000000003</c:v>
                </c:pt>
                <c:pt idx="14">
                  <c:v>33.6</c:v>
                </c:pt>
                <c:pt idx="15">
                  <c:v>36</c:v>
                </c:pt>
                <c:pt idx="16">
                  <c:v>38.4</c:v>
                </c:pt>
                <c:pt idx="17">
                  <c:v>40.799999999999997</c:v>
                </c:pt>
                <c:pt idx="18">
                  <c:v>43.2</c:v>
                </c:pt>
                <c:pt idx="19">
                  <c:v>45.599999999999994</c:v>
                </c:pt>
                <c:pt idx="20">
                  <c:v>48</c:v>
                </c:pt>
                <c:pt idx="21">
                  <c:v>50.4</c:v>
                </c:pt>
                <c:pt idx="22">
                  <c:v>52.800000000000004</c:v>
                </c:pt>
                <c:pt idx="23">
                  <c:v>55.199999999999996</c:v>
                </c:pt>
                <c:pt idx="24">
                  <c:v>57.599999999999994</c:v>
                </c:pt>
                <c:pt idx="25">
                  <c:v>60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62</c:v>
                </c:pt>
                <c:pt idx="31">
                  <c:v>64.400000000000006</c:v>
                </c:pt>
                <c:pt idx="32">
                  <c:v>66.8</c:v>
                </c:pt>
                <c:pt idx="33">
                  <c:v>69.2</c:v>
                </c:pt>
                <c:pt idx="34">
                  <c:v>71.599999999999994</c:v>
                </c:pt>
                <c:pt idx="35">
                  <c:v>74</c:v>
                </c:pt>
                <c:pt idx="36">
                  <c:v>76.400000000000006</c:v>
                </c:pt>
                <c:pt idx="37">
                  <c:v>78.800000000000011</c:v>
                </c:pt>
                <c:pt idx="38">
                  <c:v>81.199999999999989</c:v>
                </c:pt>
                <c:pt idx="39">
                  <c:v>83.6</c:v>
                </c:pt>
                <c:pt idx="40">
                  <c:v>86</c:v>
                </c:pt>
                <c:pt idx="41">
                  <c:v>88.4</c:v>
                </c:pt>
                <c:pt idx="42">
                  <c:v>90.8</c:v>
                </c:pt>
                <c:pt idx="43">
                  <c:v>93.2</c:v>
                </c:pt>
                <c:pt idx="44">
                  <c:v>95.600000000000009</c:v>
                </c:pt>
                <c:pt idx="45">
                  <c:v>98</c:v>
                </c:pt>
                <c:pt idx="46">
                  <c:v>100.39999999999999</c:v>
                </c:pt>
                <c:pt idx="47">
                  <c:v>102.8</c:v>
                </c:pt>
                <c:pt idx="48">
                  <c:v>105.19999999999999</c:v>
                </c:pt>
                <c:pt idx="49">
                  <c:v>107.6</c:v>
                </c:pt>
                <c:pt idx="50">
                  <c:v>110</c:v>
                </c:pt>
                <c:pt idx="51">
                  <c:v>112.4</c:v>
                </c:pt>
                <c:pt idx="52">
                  <c:v>114.80000000000001</c:v>
                </c:pt>
                <c:pt idx="53">
                  <c:v>117.2</c:v>
                </c:pt>
                <c:pt idx="54">
                  <c:v>119.60000000000001</c:v>
                </c:pt>
                <c:pt idx="55">
                  <c:v>122</c:v>
                </c:pt>
                <c:pt idx="56">
                  <c:v>124.39999999999999</c:v>
                </c:pt>
                <c:pt idx="57">
                  <c:v>126.8</c:v>
                </c:pt>
                <c:pt idx="58">
                  <c:v>129.19999999999999</c:v>
                </c:pt>
                <c:pt idx="59">
                  <c:v>131.6</c:v>
                </c:pt>
                <c:pt idx="60">
                  <c:v>134</c:v>
                </c:pt>
                <c:pt idx="61">
                  <c:v>136.4</c:v>
                </c:pt>
                <c:pt idx="62">
                  <c:v>138.80000000000001</c:v>
                </c:pt>
                <c:pt idx="63">
                  <c:v>141.19999999999999</c:v>
                </c:pt>
                <c:pt idx="64">
                  <c:v>143.6</c:v>
                </c:pt>
                <c:pt idx="65">
                  <c:v>146</c:v>
                </c:pt>
                <c:pt idx="66">
                  <c:v>148.4</c:v>
                </c:pt>
                <c:pt idx="67">
                  <c:v>150.79999999999998</c:v>
                </c:pt>
                <c:pt idx="68">
                  <c:v>153.19999999999999</c:v>
                </c:pt>
                <c:pt idx="69">
                  <c:v>155.6</c:v>
                </c:pt>
                <c:pt idx="70">
                  <c:v>158</c:v>
                </c:pt>
                <c:pt idx="71">
                  <c:v>160.39999999999998</c:v>
                </c:pt>
                <c:pt idx="72">
                  <c:v>162.80000000000001</c:v>
                </c:pt>
                <c:pt idx="73">
                  <c:v>165.2</c:v>
                </c:pt>
                <c:pt idx="74">
                  <c:v>167.60000000000002</c:v>
                </c:pt>
                <c:pt idx="75">
                  <c:v>170</c:v>
                </c:pt>
                <c:pt idx="76">
                  <c:v>172.39999999999998</c:v>
                </c:pt>
                <c:pt idx="77">
                  <c:v>174.8</c:v>
                </c:pt>
                <c:pt idx="78">
                  <c:v>177.2</c:v>
                </c:pt>
                <c:pt idx="79">
                  <c:v>179.60000000000002</c:v>
                </c:pt>
                <c:pt idx="80">
                  <c:v>182</c:v>
                </c:pt>
                <c:pt idx="81">
                  <c:v>184.4</c:v>
                </c:pt>
                <c:pt idx="82">
                  <c:v>186.8</c:v>
                </c:pt>
                <c:pt idx="83">
                  <c:v>189.20000000000002</c:v>
                </c:pt>
                <c:pt idx="84">
                  <c:v>191.6</c:v>
                </c:pt>
                <c:pt idx="85">
                  <c:v>194</c:v>
                </c:pt>
                <c:pt idx="86">
                  <c:v>196.4</c:v>
                </c:pt>
                <c:pt idx="87">
                  <c:v>198.79999999999998</c:v>
                </c:pt>
                <c:pt idx="88">
                  <c:v>201.20000000000002</c:v>
                </c:pt>
                <c:pt idx="89">
                  <c:v>203.6</c:v>
                </c:pt>
                <c:pt idx="90">
                  <c:v>206</c:v>
                </c:pt>
                <c:pt idx="91">
                  <c:v>208.4</c:v>
                </c:pt>
                <c:pt idx="92">
                  <c:v>210.79999999999998</c:v>
                </c:pt>
                <c:pt idx="93">
                  <c:v>213.2</c:v>
                </c:pt>
                <c:pt idx="94">
                  <c:v>215.6</c:v>
                </c:pt>
                <c:pt idx="95">
                  <c:v>218</c:v>
                </c:pt>
                <c:pt idx="96">
                  <c:v>220.39999999999998</c:v>
                </c:pt>
                <c:pt idx="97">
                  <c:v>222.8</c:v>
                </c:pt>
                <c:pt idx="98">
                  <c:v>225.2</c:v>
                </c:pt>
                <c:pt idx="99">
                  <c:v>227.60000000000002</c:v>
                </c:pt>
                <c:pt idx="100">
                  <c:v>230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7F7-4BD2-B264-9051B0DD33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756928"/>
        <c:axId val="145758848"/>
      </c:scatterChart>
      <c:valAx>
        <c:axId val="145756928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x (m</a:t>
                </a: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)</a:t>
                </a:r>
                <a:endParaRPr lang="en-US" sz="1200" b="1" i="0" u="none" strike="noStrike" baseline="0">
                  <a:solidFill>
                    <a:srgbClr val="000000"/>
                  </a:solidFill>
                  <a:latin typeface="Calibri"/>
                </a:endParaRPr>
              </a:p>
            </c:rich>
          </c:tx>
          <c:layout>
            <c:manualLayout>
              <c:xMode val="edge"/>
              <c:yMode val="edge"/>
              <c:x val="0.51262987114677716"/>
              <c:y val="0.91108778069407992"/>
            </c:manualLayout>
          </c:layout>
          <c:overlay val="0"/>
        </c:title>
        <c:numFmt formatCode="0.00" sourceLinked="1"/>
        <c:majorTickMark val="out"/>
        <c:minorTickMark val="none"/>
        <c:tickLblPos val="nextTo"/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5758848"/>
        <c:crosses val="autoZero"/>
        <c:crossBetween val="midCat"/>
      </c:valAx>
      <c:valAx>
        <c:axId val="145758848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w</a:t>
                </a:r>
              </a:p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(kN/m)</a:t>
                </a:r>
              </a:p>
            </c:rich>
          </c:tx>
          <c:layout>
            <c:manualLayout>
              <c:xMode val="edge"/>
              <c:yMode val="edge"/>
              <c:x val="9.5859446140661084E-4"/>
              <c:y val="0.38883821795631701"/>
            </c:manualLayout>
          </c:layout>
          <c:overlay val="0"/>
        </c:title>
        <c:numFmt formatCode="0.00" sourceLinked="1"/>
        <c:majorTickMark val="out"/>
        <c:minorTickMark val="none"/>
        <c:tickLblPos val="nextTo"/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5756928"/>
        <c:crosses val="autoZero"/>
        <c:crossBetween val="midCat"/>
      </c:valAx>
      <c:spPr>
        <a:solidFill>
          <a:srgbClr val="FFCC99"/>
        </a:solidFill>
      </c:spPr>
    </c:plotArea>
    <c:plotVisOnly val="0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Shear Diagram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7089182735768591"/>
          <c:y val="0.13512233789568251"/>
          <c:w val="0.6599504338574913"/>
          <c:h val="0.6443661971830986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'9. One Conc Moment'!$C$92:$C$192</c:f>
              <c:numCache>
                <c:formatCode>0.00</c:formatCode>
                <c:ptCount val="101"/>
                <c:pt idx="0">
                  <c:v>0</c:v>
                </c:pt>
                <c:pt idx="1">
                  <c:v>0.12</c:v>
                </c:pt>
                <c:pt idx="2">
                  <c:v>0.24</c:v>
                </c:pt>
                <c:pt idx="3">
                  <c:v>0.36</c:v>
                </c:pt>
                <c:pt idx="4">
                  <c:v>0.48</c:v>
                </c:pt>
                <c:pt idx="5">
                  <c:v>0.6</c:v>
                </c:pt>
                <c:pt idx="6">
                  <c:v>0.72</c:v>
                </c:pt>
                <c:pt idx="7">
                  <c:v>0.84</c:v>
                </c:pt>
                <c:pt idx="8">
                  <c:v>0.96</c:v>
                </c:pt>
                <c:pt idx="9">
                  <c:v>1.08</c:v>
                </c:pt>
                <c:pt idx="10">
                  <c:v>1.2</c:v>
                </c:pt>
                <c:pt idx="11">
                  <c:v>1.32</c:v>
                </c:pt>
                <c:pt idx="12">
                  <c:v>1.44</c:v>
                </c:pt>
                <c:pt idx="13">
                  <c:v>1.56</c:v>
                </c:pt>
                <c:pt idx="14">
                  <c:v>1.68</c:v>
                </c:pt>
                <c:pt idx="15">
                  <c:v>1.8</c:v>
                </c:pt>
                <c:pt idx="16">
                  <c:v>1.92</c:v>
                </c:pt>
                <c:pt idx="17">
                  <c:v>2.04</c:v>
                </c:pt>
                <c:pt idx="18">
                  <c:v>2.16</c:v>
                </c:pt>
                <c:pt idx="19">
                  <c:v>2.2799999999999998</c:v>
                </c:pt>
                <c:pt idx="20">
                  <c:v>2.4</c:v>
                </c:pt>
                <c:pt idx="21">
                  <c:v>2.52</c:v>
                </c:pt>
                <c:pt idx="22">
                  <c:v>2.64</c:v>
                </c:pt>
                <c:pt idx="23">
                  <c:v>2.76</c:v>
                </c:pt>
                <c:pt idx="24">
                  <c:v>2.88</c:v>
                </c:pt>
                <c:pt idx="25">
                  <c:v>3</c:v>
                </c:pt>
                <c:pt idx="26">
                  <c:v>3.12</c:v>
                </c:pt>
                <c:pt idx="27">
                  <c:v>3.24</c:v>
                </c:pt>
                <c:pt idx="28">
                  <c:v>3.36</c:v>
                </c:pt>
                <c:pt idx="29">
                  <c:v>3.48</c:v>
                </c:pt>
                <c:pt idx="30">
                  <c:v>3.6</c:v>
                </c:pt>
                <c:pt idx="31">
                  <c:v>3.72</c:v>
                </c:pt>
                <c:pt idx="32">
                  <c:v>3.84</c:v>
                </c:pt>
                <c:pt idx="33">
                  <c:v>3.96</c:v>
                </c:pt>
                <c:pt idx="34">
                  <c:v>4.08</c:v>
                </c:pt>
                <c:pt idx="35">
                  <c:v>4.2</c:v>
                </c:pt>
                <c:pt idx="36">
                  <c:v>4.32</c:v>
                </c:pt>
                <c:pt idx="37">
                  <c:v>4.4400000000000004</c:v>
                </c:pt>
                <c:pt idx="38">
                  <c:v>4.5599999999999996</c:v>
                </c:pt>
                <c:pt idx="39">
                  <c:v>4.68</c:v>
                </c:pt>
                <c:pt idx="40">
                  <c:v>4.8</c:v>
                </c:pt>
                <c:pt idx="41">
                  <c:v>4.92</c:v>
                </c:pt>
                <c:pt idx="42">
                  <c:v>5.04</c:v>
                </c:pt>
                <c:pt idx="43">
                  <c:v>5.16</c:v>
                </c:pt>
                <c:pt idx="44">
                  <c:v>5.28</c:v>
                </c:pt>
                <c:pt idx="45">
                  <c:v>5.4</c:v>
                </c:pt>
                <c:pt idx="46">
                  <c:v>5.52</c:v>
                </c:pt>
                <c:pt idx="47">
                  <c:v>5.64</c:v>
                </c:pt>
                <c:pt idx="48">
                  <c:v>5.76</c:v>
                </c:pt>
                <c:pt idx="49">
                  <c:v>5.88</c:v>
                </c:pt>
                <c:pt idx="50">
                  <c:v>6</c:v>
                </c:pt>
                <c:pt idx="51">
                  <c:v>6.12</c:v>
                </c:pt>
                <c:pt idx="52">
                  <c:v>6.24</c:v>
                </c:pt>
                <c:pt idx="53">
                  <c:v>6.36</c:v>
                </c:pt>
                <c:pt idx="54">
                  <c:v>6.48</c:v>
                </c:pt>
                <c:pt idx="55">
                  <c:v>6.6</c:v>
                </c:pt>
                <c:pt idx="56">
                  <c:v>6.72</c:v>
                </c:pt>
                <c:pt idx="57">
                  <c:v>6.84</c:v>
                </c:pt>
                <c:pt idx="58">
                  <c:v>6.96</c:v>
                </c:pt>
                <c:pt idx="59">
                  <c:v>7.08</c:v>
                </c:pt>
                <c:pt idx="60">
                  <c:v>7.2</c:v>
                </c:pt>
                <c:pt idx="61">
                  <c:v>7.32</c:v>
                </c:pt>
                <c:pt idx="62">
                  <c:v>7.44</c:v>
                </c:pt>
                <c:pt idx="63">
                  <c:v>7.56</c:v>
                </c:pt>
                <c:pt idx="64">
                  <c:v>7.68</c:v>
                </c:pt>
                <c:pt idx="65">
                  <c:v>7.8</c:v>
                </c:pt>
                <c:pt idx="66">
                  <c:v>7.92</c:v>
                </c:pt>
                <c:pt idx="67">
                  <c:v>8.0399999999999991</c:v>
                </c:pt>
                <c:pt idx="68">
                  <c:v>8.16</c:v>
                </c:pt>
                <c:pt idx="69">
                  <c:v>8.2799999999999994</c:v>
                </c:pt>
                <c:pt idx="70">
                  <c:v>8.4</c:v>
                </c:pt>
                <c:pt idx="71">
                  <c:v>8.52</c:v>
                </c:pt>
                <c:pt idx="72">
                  <c:v>8.64</c:v>
                </c:pt>
                <c:pt idx="73">
                  <c:v>8.76</c:v>
                </c:pt>
                <c:pt idx="74">
                  <c:v>8.8800000000000008</c:v>
                </c:pt>
                <c:pt idx="75">
                  <c:v>9</c:v>
                </c:pt>
                <c:pt idx="76">
                  <c:v>9.1199999999999992</c:v>
                </c:pt>
                <c:pt idx="77">
                  <c:v>9.24</c:v>
                </c:pt>
                <c:pt idx="78">
                  <c:v>9.36</c:v>
                </c:pt>
                <c:pt idx="79">
                  <c:v>9.48</c:v>
                </c:pt>
                <c:pt idx="80">
                  <c:v>9.6</c:v>
                </c:pt>
                <c:pt idx="81">
                  <c:v>9.7200000000000006</c:v>
                </c:pt>
                <c:pt idx="82">
                  <c:v>9.84</c:v>
                </c:pt>
                <c:pt idx="83">
                  <c:v>9.9600000000000009</c:v>
                </c:pt>
                <c:pt idx="84">
                  <c:v>10.08</c:v>
                </c:pt>
                <c:pt idx="85">
                  <c:v>10.199999999999999</c:v>
                </c:pt>
                <c:pt idx="86">
                  <c:v>10.32</c:v>
                </c:pt>
                <c:pt idx="87">
                  <c:v>10.44</c:v>
                </c:pt>
                <c:pt idx="88">
                  <c:v>10.56</c:v>
                </c:pt>
                <c:pt idx="89">
                  <c:v>10.68</c:v>
                </c:pt>
                <c:pt idx="90">
                  <c:v>10.8</c:v>
                </c:pt>
                <c:pt idx="91">
                  <c:v>10.92</c:v>
                </c:pt>
                <c:pt idx="92">
                  <c:v>11.04</c:v>
                </c:pt>
                <c:pt idx="93">
                  <c:v>11.16</c:v>
                </c:pt>
                <c:pt idx="94">
                  <c:v>11.28</c:v>
                </c:pt>
                <c:pt idx="95">
                  <c:v>11.4</c:v>
                </c:pt>
                <c:pt idx="96">
                  <c:v>11.52</c:v>
                </c:pt>
                <c:pt idx="97">
                  <c:v>11.64</c:v>
                </c:pt>
                <c:pt idx="98">
                  <c:v>11.76</c:v>
                </c:pt>
                <c:pt idx="99">
                  <c:v>11.88</c:v>
                </c:pt>
                <c:pt idx="100">
                  <c:v>12</c:v>
                </c:pt>
              </c:numCache>
            </c:numRef>
          </c:xVal>
          <c:yVal>
            <c:numRef>
              <c:f>'9. One Conc Moment'!$D$92:$D$192</c:f>
              <c:numCache>
                <c:formatCode>0.00</c:formatCode>
                <c:ptCount val="101"/>
                <c:pt idx="0">
                  <c:v>-166.66666666666666</c:v>
                </c:pt>
                <c:pt idx="1">
                  <c:v>-166.66666666666666</c:v>
                </c:pt>
                <c:pt idx="2">
                  <c:v>-166.66666666666666</c:v>
                </c:pt>
                <c:pt idx="3">
                  <c:v>-166.66666666666666</c:v>
                </c:pt>
                <c:pt idx="4">
                  <c:v>-166.66666666666666</c:v>
                </c:pt>
                <c:pt idx="5">
                  <c:v>-166.66666666666666</c:v>
                </c:pt>
                <c:pt idx="6">
                  <c:v>-166.66666666666666</c:v>
                </c:pt>
                <c:pt idx="7">
                  <c:v>-166.66666666666666</c:v>
                </c:pt>
                <c:pt idx="8">
                  <c:v>-166.66666666666666</c:v>
                </c:pt>
                <c:pt idx="9">
                  <c:v>-166.66666666666666</c:v>
                </c:pt>
                <c:pt idx="10">
                  <c:v>-166.66666666666666</c:v>
                </c:pt>
                <c:pt idx="11">
                  <c:v>-166.66666666666666</c:v>
                </c:pt>
                <c:pt idx="12">
                  <c:v>-166.66666666666666</c:v>
                </c:pt>
                <c:pt idx="13">
                  <c:v>-166.66666666666666</c:v>
                </c:pt>
                <c:pt idx="14">
                  <c:v>-166.66666666666666</c:v>
                </c:pt>
                <c:pt idx="15">
                  <c:v>-166.66666666666666</c:v>
                </c:pt>
                <c:pt idx="16">
                  <c:v>-166.66666666666666</c:v>
                </c:pt>
                <c:pt idx="17">
                  <c:v>-166.66666666666666</c:v>
                </c:pt>
                <c:pt idx="18">
                  <c:v>-166.66666666666666</c:v>
                </c:pt>
                <c:pt idx="19">
                  <c:v>-166.66666666666666</c:v>
                </c:pt>
                <c:pt idx="20">
                  <c:v>-166.66666666666666</c:v>
                </c:pt>
                <c:pt idx="21">
                  <c:v>-166.66666666666666</c:v>
                </c:pt>
                <c:pt idx="22">
                  <c:v>-166.66666666666666</c:v>
                </c:pt>
                <c:pt idx="23">
                  <c:v>-166.66666666666666</c:v>
                </c:pt>
                <c:pt idx="24">
                  <c:v>-166.66666666666666</c:v>
                </c:pt>
                <c:pt idx="25">
                  <c:v>-166.66666666666666</c:v>
                </c:pt>
                <c:pt idx="26">
                  <c:v>-166.66666666666666</c:v>
                </c:pt>
                <c:pt idx="27">
                  <c:v>-166.66666666666666</c:v>
                </c:pt>
                <c:pt idx="28">
                  <c:v>-166.66666666666666</c:v>
                </c:pt>
                <c:pt idx="29">
                  <c:v>-166.66666666666666</c:v>
                </c:pt>
                <c:pt idx="30">
                  <c:v>-166.66666666666666</c:v>
                </c:pt>
                <c:pt idx="31">
                  <c:v>-166.66666666666666</c:v>
                </c:pt>
                <c:pt idx="32">
                  <c:v>-166.66666666666666</c:v>
                </c:pt>
                <c:pt idx="33">
                  <c:v>-166.66666666666666</c:v>
                </c:pt>
                <c:pt idx="34">
                  <c:v>-166.66666666666666</c:v>
                </c:pt>
                <c:pt idx="35">
                  <c:v>-166.66666666666666</c:v>
                </c:pt>
                <c:pt idx="36">
                  <c:v>-166.66666666666666</c:v>
                </c:pt>
                <c:pt idx="37">
                  <c:v>-166.66666666666666</c:v>
                </c:pt>
                <c:pt idx="38">
                  <c:v>-166.66666666666666</c:v>
                </c:pt>
                <c:pt idx="39">
                  <c:v>-166.66666666666666</c:v>
                </c:pt>
                <c:pt idx="40">
                  <c:v>-166.66666666666666</c:v>
                </c:pt>
                <c:pt idx="41">
                  <c:v>-166.66666666666666</c:v>
                </c:pt>
                <c:pt idx="42">
                  <c:v>-166.66666666666666</c:v>
                </c:pt>
                <c:pt idx="43">
                  <c:v>-166.66666666666666</c:v>
                </c:pt>
                <c:pt idx="44">
                  <c:v>-166.66666666666666</c:v>
                </c:pt>
                <c:pt idx="45">
                  <c:v>-166.66666666666666</c:v>
                </c:pt>
                <c:pt idx="46">
                  <c:v>-166.66666666666666</c:v>
                </c:pt>
                <c:pt idx="47">
                  <c:v>-166.66666666666666</c:v>
                </c:pt>
                <c:pt idx="48">
                  <c:v>-166.66666666666666</c:v>
                </c:pt>
                <c:pt idx="49">
                  <c:v>-166.66666666666666</c:v>
                </c:pt>
                <c:pt idx="50">
                  <c:v>-166.66666666666666</c:v>
                </c:pt>
                <c:pt idx="51">
                  <c:v>-166.66666666666666</c:v>
                </c:pt>
                <c:pt idx="52">
                  <c:v>-166.66666666666666</c:v>
                </c:pt>
                <c:pt idx="53">
                  <c:v>-166.66666666666666</c:v>
                </c:pt>
                <c:pt idx="54">
                  <c:v>-166.66666666666666</c:v>
                </c:pt>
                <c:pt idx="55">
                  <c:v>-166.66666666666666</c:v>
                </c:pt>
                <c:pt idx="56">
                  <c:v>-166.66666666666666</c:v>
                </c:pt>
                <c:pt idx="57">
                  <c:v>-166.66666666666666</c:v>
                </c:pt>
                <c:pt idx="58">
                  <c:v>-166.66666666666666</c:v>
                </c:pt>
                <c:pt idx="59">
                  <c:v>-166.66666666666666</c:v>
                </c:pt>
                <c:pt idx="60">
                  <c:v>-166.66666666666666</c:v>
                </c:pt>
                <c:pt idx="61">
                  <c:v>-166.66666666666666</c:v>
                </c:pt>
                <c:pt idx="62">
                  <c:v>-166.66666666666666</c:v>
                </c:pt>
                <c:pt idx="63">
                  <c:v>-166.66666666666666</c:v>
                </c:pt>
                <c:pt idx="64">
                  <c:v>-166.66666666666666</c:v>
                </c:pt>
                <c:pt idx="65">
                  <c:v>-166.66666666666666</c:v>
                </c:pt>
                <c:pt idx="66">
                  <c:v>-166.66666666666666</c:v>
                </c:pt>
                <c:pt idx="67">
                  <c:v>-166.66666666666666</c:v>
                </c:pt>
                <c:pt idx="68">
                  <c:v>-166.66666666666666</c:v>
                </c:pt>
                <c:pt idx="69">
                  <c:v>-166.66666666666666</c:v>
                </c:pt>
                <c:pt idx="70">
                  <c:v>-166.66666666666666</c:v>
                </c:pt>
                <c:pt idx="71">
                  <c:v>-166.66666666666666</c:v>
                </c:pt>
                <c:pt idx="72">
                  <c:v>-166.66666666666666</c:v>
                </c:pt>
                <c:pt idx="73">
                  <c:v>-166.66666666666666</c:v>
                </c:pt>
                <c:pt idx="74">
                  <c:v>-166.66666666666666</c:v>
                </c:pt>
                <c:pt idx="75">
                  <c:v>-166.66666666666666</c:v>
                </c:pt>
                <c:pt idx="76">
                  <c:v>-166.66666666666666</c:v>
                </c:pt>
                <c:pt idx="77">
                  <c:v>-166.66666666666666</c:v>
                </c:pt>
                <c:pt idx="78">
                  <c:v>-166.66666666666666</c:v>
                </c:pt>
                <c:pt idx="79">
                  <c:v>-166.66666666666666</c:v>
                </c:pt>
                <c:pt idx="80">
                  <c:v>-166.66666666666666</c:v>
                </c:pt>
                <c:pt idx="81">
                  <c:v>-166.66666666666666</c:v>
                </c:pt>
                <c:pt idx="82">
                  <c:v>-166.66666666666666</c:v>
                </c:pt>
                <c:pt idx="83">
                  <c:v>-166.66666666666666</c:v>
                </c:pt>
                <c:pt idx="84">
                  <c:v>-166.66666666666666</c:v>
                </c:pt>
                <c:pt idx="85">
                  <c:v>-166.66666666666666</c:v>
                </c:pt>
                <c:pt idx="86">
                  <c:v>-166.66666666666666</c:v>
                </c:pt>
                <c:pt idx="87">
                  <c:v>-166.66666666666666</c:v>
                </c:pt>
                <c:pt idx="88">
                  <c:v>-166.66666666666666</c:v>
                </c:pt>
                <c:pt idx="89">
                  <c:v>-166.66666666666666</c:v>
                </c:pt>
                <c:pt idx="90">
                  <c:v>-166.66666666666666</c:v>
                </c:pt>
                <c:pt idx="91">
                  <c:v>-166.66666666666666</c:v>
                </c:pt>
                <c:pt idx="92">
                  <c:v>-166.66666666666666</c:v>
                </c:pt>
                <c:pt idx="93">
                  <c:v>-166.66666666666666</c:v>
                </c:pt>
                <c:pt idx="94">
                  <c:v>-166.66666666666666</c:v>
                </c:pt>
                <c:pt idx="95">
                  <c:v>-166.66666666666666</c:v>
                </c:pt>
                <c:pt idx="96">
                  <c:v>-166.66666666666666</c:v>
                </c:pt>
                <c:pt idx="97">
                  <c:v>-166.66666666666666</c:v>
                </c:pt>
                <c:pt idx="98">
                  <c:v>-166.66666666666666</c:v>
                </c:pt>
                <c:pt idx="99">
                  <c:v>-166.66666666666666</c:v>
                </c:pt>
                <c:pt idx="100">
                  <c:v>-166.66666666666666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433-4A5F-AD0E-3694DCE68D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867136"/>
        <c:axId val="145869056"/>
      </c:scatterChart>
      <c:valAx>
        <c:axId val="145867136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48393340903309084"/>
              <c:y val="0.89300075745565355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5869056"/>
        <c:crosses val="autoZero"/>
        <c:crossBetween val="midCat"/>
      </c:valAx>
      <c:valAx>
        <c:axId val="145869056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
(kN)</a:t>
                </a:r>
              </a:p>
            </c:rich>
          </c:tx>
          <c:layout>
            <c:manualLayout>
              <c:xMode val="edge"/>
              <c:yMode val="edge"/>
              <c:x val="5.3160914953615211E-2"/>
              <c:y val="0.3963475086193794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5867136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Deflection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8082389016467363"/>
          <c:y val="0.12574526366022493"/>
          <c:w val="0.64050632911392358"/>
          <c:h val="0.6245353159851301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'9. One Conc Moment'!$C$92:$C$192</c:f>
              <c:numCache>
                <c:formatCode>0.00</c:formatCode>
                <c:ptCount val="101"/>
                <c:pt idx="0">
                  <c:v>0</c:v>
                </c:pt>
                <c:pt idx="1">
                  <c:v>0.12</c:v>
                </c:pt>
                <c:pt idx="2">
                  <c:v>0.24</c:v>
                </c:pt>
                <c:pt idx="3">
                  <c:v>0.36</c:v>
                </c:pt>
                <c:pt idx="4">
                  <c:v>0.48</c:v>
                </c:pt>
                <c:pt idx="5">
                  <c:v>0.6</c:v>
                </c:pt>
                <c:pt idx="6">
                  <c:v>0.72</c:v>
                </c:pt>
                <c:pt idx="7">
                  <c:v>0.84</c:v>
                </c:pt>
                <c:pt idx="8">
                  <c:v>0.96</c:v>
                </c:pt>
                <c:pt idx="9">
                  <c:v>1.08</c:v>
                </c:pt>
                <c:pt idx="10">
                  <c:v>1.2</c:v>
                </c:pt>
                <c:pt idx="11">
                  <c:v>1.32</c:v>
                </c:pt>
                <c:pt idx="12">
                  <c:v>1.44</c:v>
                </c:pt>
                <c:pt idx="13">
                  <c:v>1.56</c:v>
                </c:pt>
                <c:pt idx="14">
                  <c:v>1.68</c:v>
                </c:pt>
                <c:pt idx="15">
                  <c:v>1.8</c:v>
                </c:pt>
                <c:pt idx="16">
                  <c:v>1.92</c:v>
                </c:pt>
                <c:pt idx="17">
                  <c:v>2.04</c:v>
                </c:pt>
                <c:pt idx="18">
                  <c:v>2.16</c:v>
                </c:pt>
                <c:pt idx="19">
                  <c:v>2.2799999999999998</c:v>
                </c:pt>
                <c:pt idx="20">
                  <c:v>2.4</c:v>
                </c:pt>
                <c:pt idx="21">
                  <c:v>2.52</c:v>
                </c:pt>
                <c:pt idx="22">
                  <c:v>2.64</c:v>
                </c:pt>
                <c:pt idx="23">
                  <c:v>2.76</c:v>
                </c:pt>
                <c:pt idx="24">
                  <c:v>2.88</c:v>
                </c:pt>
                <c:pt idx="25">
                  <c:v>3</c:v>
                </c:pt>
                <c:pt idx="26">
                  <c:v>3.12</c:v>
                </c:pt>
                <c:pt idx="27">
                  <c:v>3.24</c:v>
                </c:pt>
                <c:pt idx="28">
                  <c:v>3.36</c:v>
                </c:pt>
                <c:pt idx="29">
                  <c:v>3.48</c:v>
                </c:pt>
                <c:pt idx="30">
                  <c:v>3.6</c:v>
                </c:pt>
                <c:pt idx="31">
                  <c:v>3.72</c:v>
                </c:pt>
                <c:pt idx="32">
                  <c:v>3.84</c:v>
                </c:pt>
                <c:pt idx="33">
                  <c:v>3.96</c:v>
                </c:pt>
                <c:pt idx="34">
                  <c:v>4.08</c:v>
                </c:pt>
                <c:pt idx="35">
                  <c:v>4.2</c:v>
                </c:pt>
                <c:pt idx="36">
                  <c:v>4.32</c:v>
                </c:pt>
                <c:pt idx="37">
                  <c:v>4.4400000000000004</c:v>
                </c:pt>
                <c:pt idx="38">
                  <c:v>4.5599999999999996</c:v>
                </c:pt>
                <c:pt idx="39">
                  <c:v>4.68</c:v>
                </c:pt>
                <c:pt idx="40">
                  <c:v>4.8</c:v>
                </c:pt>
                <c:pt idx="41">
                  <c:v>4.92</c:v>
                </c:pt>
                <c:pt idx="42">
                  <c:v>5.04</c:v>
                </c:pt>
                <c:pt idx="43">
                  <c:v>5.16</c:v>
                </c:pt>
                <c:pt idx="44">
                  <c:v>5.28</c:v>
                </c:pt>
                <c:pt idx="45">
                  <c:v>5.4</c:v>
                </c:pt>
                <c:pt idx="46">
                  <c:v>5.52</c:v>
                </c:pt>
                <c:pt idx="47">
                  <c:v>5.64</c:v>
                </c:pt>
                <c:pt idx="48">
                  <c:v>5.76</c:v>
                </c:pt>
                <c:pt idx="49">
                  <c:v>5.88</c:v>
                </c:pt>
                <c:pt idx="50">
                  <c:v>6</c:v>
                </c:pt>
                <c:pt idx="51">
                  <c:v>6.12</c:v>
                </c:pt>
                <c:pt idx="52">
                  <c:v>6.24</c:v>
                </c:pt>
                <c:pt idx="53">
                  <c:v>6.36</c:v>
                </c:pt>
                <c:pt idx="54">
                  <c:v>6.48</c:v>
                </c:pt>
                <c:pt idx="55">
                  <c:v>6.6</c:v>
                </c:pt>
                <c:pt idx="56">
                  <c:v>6.72</c:v>
                </c:pt>
                <c:pt idx="57">
                  <c:v>6.84</c:v>
                </c:pt>
                <c:pt idx="58">
                  <c:v>6.96</c:v>
                </c:pt>
                <c:pt idx="59">
                  <c:v>7.08</c:v>
                </c:pt>
                <c:pt idx="60">
                  <c:v>7.2</c:v>
                </c:pt>
                <c:pt idx="61">
                  <c:v>7.32</c:v>
                </c:pt>
                <c:pt idx="62">
                  <c:v>7.44</c:v>
                </c:pt>
                <c:pt idx="63">
                  <c:v>7.56</c:v>
                </c:pt>
                <c:pt idx="64">
                  <c:v>7.68</c:v>
                </c:pt>
                <c:pt idx="65">
                  <c:v>7.8</c:v>
                </c:pt>
                <c:pt idx="66">
                  <c:v>7.92</c:v>
                </c:pt>
                <c:pt idx="67">
                  <c:v>8.0399999999999991</c:v>
                </c:pt>
                <c:pt idx="68">
                  <c:v>8.16</c:v>
                </c:pt>
                <c:pt idx="69">
                  <c:v>8.2799999999999994</c:v>
                </c:pt>
                <c:pt idx="70">
                  <c:v>8.4</c:v>
                </c:pt>
                <c:pt idx="71">
                  <c:v>8.52</c:v>
                </c:pt>
                <c:pt idx="72">
                  <c:v>8.64</c:v>
                </c:pt>
                <c:pt idx="73">
                  <c:v>8.76</c:v>
                </c:pt>
                <c:pt idx="74">
                  <c:v>8.8800000000000008</c:v>
                </c:pt>
                <c:pt idx="75">
                  <c:v>9</c:v>
                </c:pt>
                <c:pt idx="76">
                  <c:v>9.1199999999999992</c:v>
                </c:pt>
                <c:pt idx="77">
                  <c:v>9.24</c:v>
                </c:pt>
                <c:pt idx="78">
                  <c:v>9.36</c:v>
                </c:pt>
                <c:pt idx="79">
                  <c:v>9.48</c:v>
                </c:pt>
                <c:pt idx="80">
                  <c:v>9.6</c:v>
                </c:pt>
                <c:pt idx="81">
                  <c:v>9.7200000000000006</c:v>
                </c:pt>
                <c:pt idx="82">
                  <c:v>9.84</c:v>
                </c:pt>
                <c:pt idx="83">
                  <c:v>9.9600000000000009</c:v>
                </c:pt>
                <c:pt idx="84">
                  <c:v>10.08</c:v>
                </c:pt>
                <c:pt idx="85">
                  <c:v>10.199999999999999</c:v>
                </c:pt>
                <c:pt idx="86">
                  <c:v>10.32</c:v>
                </c:pt>
                <c:pt idx="87">
                  <c:v>10.44</c:v>
                </c:pt>
                <c:pt idx="88">
                  <c:v>10.56</c:v>
                </c:pt>
                <c:pt idx="89">
                  <c:v>10.68</c:v>
                </c:pt>
                <c:pt idx="90">
                  <c:v>10.8</c:v>
                </c:pt>
                <c:pt idx="91">
                  <c:v>10.92</c:v>
                </c:pt>
                <c:pt idx="92">
                  <c:v>11.04</c:v>
                </c:pt>
                <c:pt idx="93">
                  <c:v>11.16</c:v>
                </c:pt>
                <c:pt idx="94">
                  <c:v>11.28</c:v>
                </c:pt>
                <c:pt idx="95">
                  <c:v>11.4</c:v>
                </c:pt>
                <c:pt idx="96">
                  <c:v>11.52</c:v>
                </c:pt>
                <c:pt idx="97">
                  <c:v>11.64</c:v>
                </c:pt>
                <c:pt idx="98">
                  <c:v>11.76</c:v>
                </c:pt>
                <c:pt idx="99">
                  <c:v>11.88</c:v>
                </c:pt>
                <c:pt idx="100">
                  <c:v>12</c:v>
                </c:pt>
              </c:numCache>
            </c:numRef>
          </c:xVal>
          <c:yVal>
            <c:numRef>
              <c:f>'9. One Conc Moment'!$F$92:$F$192</c:f>
              <c:numCache>
                <c:formatCode>0.00</c:formatCode>
                <c:ptCount val="101"/>
                <c:pt idx="0">
                  <c:v>0</c:v>
                </c:pt>
                <c:pt idx="1">
                  <c:v>-0.13337333333333334</c:v>
                </c:pt>
                <c:pt idx="2">
                  <c:v>-0.26698666666666665</c:v>
                </c:pt>
                <c:pt idx="3">
                  <c:v>-0.40108000000000005</c:v>
                </c:pt>
                <c:pt idx="4">
                  <c:v>-0.53589333333333333</c:v>
                </c:pt>
                <c:pt idx="5">
                  <c:v>-0.67166666666666663</c:v>
                </c:pt>
                <c:pt idx="6">
                  <c:v>-0.80864000000000003</c:v>
                </c:pt>
                <c:pt idx="7">
                  <c:v>-0.9470533333333333</c:v>
                </c:pt>
                <c:pt idx="8">
                  <c:v>-1.0871466666666667</c:v>
                </c:pt>
                <c:pt idx="9">
                  <c:v>-1.2291600000000003</c:v>
                </c:pt>
                <c:pt idx="10">
                  <c:v>-1.3733333333333333</c:v>
                </c:pt>
                <c:pt idx="11">
                  <c:v>-1.5199066666666667</c:v>
                </c:pt>
                <c:pt idx="12">
                  <c:v>-1.6691200000000002</c:v>
                </c:pt>
                <c:pt idx="13">
                  <c:v>-1.8212133333333334</c:v>
                </c:pt>
                <c:pt idx="14">
                  <c:v>-1.9764266666666668</c:v>
                </c:pt>
                <c:pt idx="15">
                  <c:v>-2.1349999999999998</c:v>
                </c:pt>
                <c:pt idx="16">
                  <c:v>-2.2971733333333333</c:v>
                </c:pt>
                <c:pt idx="17">
                  <c:v>-2.4631866666666666</c:v>
                </c:pt>
                <c:pt idx="18">
                  <c:v>-2.6332800000000005</c:v>
                </c:pt>
                <c:pt idx="19">
                  <c:v>-2.8076933333333329</c:v>
                </c:pt>
                <c:pt idx="20">
                  <c:v>-2.9866666666666664</c:v>
                </c:pt>
                <c:pt idx="21">
                  <c:v>-3.1704400000000001</c:v>
                </c:pt>
                <c:pt idx="22">
                  <c:v>-3.3592533333333336</c:v>
                </c:pt>
                <c:pt idx="23">
                  <c:v>-3.5533466666666662</c:v>
                </c:pt>
                <c:pt idx="24">
                  <c:v>-3.7529599999999999</c:v>
                </c:pt>
                <c:pt idx="25">
                  <c:v>-3.9583333333333335</c:v>
                </c:pt>
                <c:pt idx="26">
                  <c:v>-4.1697066666666665</c:v>
                </c:pt>
                <c:pt idx="27">
                  <c:v>-4.3873200000000008</c:v>
                </c:pt>
                <c:pt idx="28">
                  <c:v>-4.6114133333333331</c:v>
                </c:pt>
                <c:pt idx="29">
                  <c:v>-4.8422266666666669</c:v>
                </c:pt>
                <c:pt idx="30">
                  <c:v>-5.08</c:v>
                </c:pt>
                <c:pt idx="31">
                  <c:v>-5.3249733333333342</c:v>
                </c:pt>
                <c:pt idx="32">
                  <c:v>-5.5773866666666665</c:v>
                </c:pt>
                <c:pt idx="33">
                  <c:v>-5.8374800000000002</c:v>
                </c:pt>
                <c:pt idx="34">
                  <c:v>-6.1001599999999998</c:v>
                </c:pt>
                <c:pt idx="35">
                  <c:v>-6.3483333333333336</c:v>
                </c:pt>
                <c:pt idx="36">
                  <c:v>-6.5809066666666673</c:v>
                </c:pt>
                <c:pt idx="37">
                  <c:v>-6.7981200000000008</c:v>
                </c:pt>
                <c:pt idx="38">
                  <c:v>-7.000213333333333</c:v>
                </c:pt>
                <c:pt idx="39">
                  <c:v>-7.1874266666666671</c:v>
                </c:pt>
                <c:pt idx="40">
                  <c:v>-7.3599999999999994</c:v>
                </c:pt>
                <c:pt idx="41">
                  <c:v>-7.5181733333333325</c:v>
                </c:pt>
                <c:pt idx="42">
                  <c:v>-7.6621866666666669</c:v>
                </c:pt>
                <c:pt idx="43">
                  <c:v>-7.7922800000000008</c:v>
                </c:pt>
                <c:pt idx="44">
                  <c:v>-7.9086933333333338</c:v>
                </c:pt>
                <c:pt idx="45">
                  <c:v>-8.0116666666666667</c:v>
                </c:pt>
                <c:pt idx="46">
                  <c:v>-8.1014399999999984</c:v>
                </c:pt>
                <c:pt idx="47">
                  <c:v>-8.178253333333334</c:v>
                </c:pt>
                <c:pt idx="48">
                  <c:v>-8.2423466666666663</c:v>
                </c:pt>
                <c:pt idx="49">
                  <c:v>-8.2939600000000002</c:v>
                </c:pt>
                <c:pt idx="50">
                  <c:v>-8.3333333333333339</c:v>
                </c:pt>
                <c:pt idx="51">
                  <c:v>-8.3607066666666654</c:v>
                </c:pt>
                <c:pt idx="52">
                  <c:v>-8.3763199999999998</c:v>
                </c:pt>
                <c:pt idx="53">
                  <c:v>-8.3804133333333333</c:v>
                </c:pt>
                <c:pt idx="54">
                  <c:v>-8.3732266666666657</c:v>
                </c:pt>
                <c:pt idx="55">
                  <c:v>-8.3550000000000004</c:v>
                </c:pt>
                <c:pt idx="56">
                  <c:v>-8.3259733333333337</c:v>
                </c:pt>
                <c:pt idx="57">
                  <c:v>-8.2863866666666652</c:v>
                </c:pt>
                <c:pt idx="58">
                  <c:v>-8.2364800000000002</c:v>
                </c:pt>
                <c:pt idx="59">
                  <c:v>-8.1764933333333314</c:v>
                </c:pt>
                <c:pt idx="60">
                  <c:v>-8.1066666666666656</c:v>
                </c:pt>
                <c:pt idx="61">
                  <c:v>-8.0272400000000026</c:v>
                </c:pt>
                <c:pt idx="62">
                  <c:v>-7.9384533333333334</c:v>
                </c:pt>
                <c:pt idx="63">
                  <c:v>-7.8405466666666666</c:v>
                </c:pt>
                <c:pt idx="64">
                  <c:v>-7.7337599999999984</c:v>
                </c:pt>
                <c:pt idx="65">
                  <c:v>-7.6183333333333305</c:v>
                </c:pt>
                <c:pt idx="66">
                  <c:v>-7.4945066666666644</c:v>
                </c:pt>
                <c:pt idx="67">
                  <c:v>-7.3625199999999982</c:v>
                </c:pt>
                <c:pt idx="68">
                  <c:v>-7.2226133333333298</c:v>
                </c:pt>
                <c:pt idx="69">
                  <c:v>-7.0750266666666679</c:v>
                </c:pt>
                <c:pt idx="70">
                  <c:v>-6.9199999999999982</c:v>
                </c:pt>
                <c:pt idx="71">
                  <c:v>-6.7577733333333327</c:v>
                </c:pt>
                <c:pt idx="72">
                  <c:v>-6.5885866666666679</c:v>
                </c:pt>
                <c:pt idx="73">
                  <c:v>-6.4126799999999982</c:v>
                </c:pt>
                <c:pt idx="74">
                  <c:v>-6.2302933333333321</c:v>
                </c:pt>
                <c:pt idx="75">
                  <c:v>-6.0416666666666679</c:v>
                </c:pt>
                <c:pt idx="76">
                  <c:v>-5.8470400000000033</c:v>
                </c:pt>
                <c:pt idx="77">
                  <c:v>-5.6466533333333366</c:v>
                </c:pt>
                <c:pt idx="78">
                  <c:v>-5.4407466666666657</c:v>
                </c:pt>
                <c:pt idx="79">
                  <c:v>-5.2295599999999958</c:v>
                </c:pt>
                <c:pt idx="80">
                  <c:v>-5.013333333333339</c:v>
                </c:pt>
                <c:pt idx="81">
                  <c:v>-4.7923066666666578</c:v>
                </c:pt>
                <c:pt idx="82">
                  <c:v>-4.566719999999993</c:v>
                </c:pt>
                <c:pt idx="83">
                  <c:v>-4.3368133333333247</c:v>
                </c:pt>
                <c:pt idx="84">
                  <c:v>-4.1028266666666688</c:v>
                </c:pt>
                <c:pt idx="85">
                  <c:v>-3.865000000000002</c:v>
                </c:pt>
                <c:pt idx="86">
                  <c:v>-3.6235733333333329</c:v>
                </c:pt>
                <c:pt idx="87">
                  <c:v>-3.3787866666666702</c:v>
                </c:pt>
                <c:pt idx="88">
                  <c:v>-3.1308799999999977</c:v>
                </c:pt>
                <c:pt idx="89">
                  <c:v>-2.8800933333333347</c:v>
                </c:pt>
                <c:pt idx="90">
                  <c:v>-2.6266666666666652</c:v>
                </c:pt>
                <c:pt idx="91">
                  <c:v>-2.3708400000000012</c:v>
                </c:pt>
                <c:pt idx="92">
                  <c:v>-2.1128533333333266</c:v>
                </c:pt>
                <c:pt idx="93">
                  <c:v>-1.8529466666666679</c:v>
                </c:pt>
                <c:pt idx="94">
                  <c:v>-1.5913600000000017</c:v>
                </c:pt>
                <c:pt idx="95">
                  <c:v>-1.3283333333333331</c:v>
                </c:pt>
                <c:pt idx="96">
                  <c:v>-1.0641066666666674</c:v>
                </c:pt>
                <c:pt idx="97">
                  <c:v>-0.79892000000000252</c:v>
                </c:pt>
                <c:pt idx="98">
                  <c:v>-0.53301333333332224</c:v>
                </c:pt>
                <c:pt idx="99">
                  <c:v>-0.26662666666666723</c:v>
                </c:pt>
                <c:pt idx="1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0C1-4238-87B5-68ECA540C9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045184"/>
        <c:axId val="147329408"/>
      </c:scatterChart>
      <c:valAx>
        <c:axId val="146045184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49033198898918218"/>
              <c:y val="0.8752189991120998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7329408"/>
        <c:crosses val="autoZero"/>
        <c:crossBetween val="midCat"/>
      </c:valAx>
      <c:valAx>
        <c:axId val="147329408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
(mm)</a:t>
                </a:r>
              </a:p>
            </c:rich>
          </c:tx>
          <c:layout>
            <c:manualLayout>
              <c:xMode val="edge"/>
              <c:yMode val="edge"/>
              <c:x val="2.3942897381729812E-2"/>
              <c:y val="0.3159851301115241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6045184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Moment Diagram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30964517045922546"/>
          <c:y val="0.14180230307257671"/>
          <c:w val="0.60152358810327289"/>
          <c:h val="0.60700389105058583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'9. One Conc Moment'!$C$92:$C$192</c:f>
              <c:numCache>
                <c:formatCode>0.00</c:formatCode>
                <c:ptCount val="101"/>
                <c:pt idx="0">
                  <c:v>0</c:v>
                </c:pt>
                <c:pt idx="1">
                  <c:v>0.12</c:v>
                </c:pt>
                <c:pt idx="2">
                  <c:v>0.24</c:v>
                </c:pt>
                <c:pt idx="3">
                  <c:v>0.36</c:v>
                </c:pt>
                <c:pt idx="4">
                  <c:v>0.48</c:v>
                </c:pt>
                <c:pt idx="5">
                  <c:v>0.6</c:v>
                </c:pt>
                <c:pt idx="6">
                  <c:v>0.72</c:v>
                </c:pt>
                <c:pt idx="7">
                  <c:v>0.84</c:v>
                </c:pt>
                <c:pt idx="8">
                  <c:v>0.96</c:v>
                </c:pt>
                <c:pt idx="9">
                  <c:v>1.08</c:v>
                </c:pt>
                <c:pt idx="10">
                  <c:v>1.2</c:v>
                </c:pt>
                <c:pt idx="11">
                  <c:v>1.32</c:v>
                </c:pt>
                <c:pt idx="12">
                  <c:v>1.44</c:v>
                </c:pt>
                <c:pt idx="13">
                  <c:v>1.56</c:v>
                </c:pt>
                <c:pt idx="14">
                  <c:v>1.68</c:v>
                </c:pt>
                <c:pt idx="15">
                  <c:v>1.8</c:v>
                </c:pt>
                <c:pt idx="16">
                  <c:v>1.92</c:v>
                </c:pt>
                <c:pt idx="17">
                  <c:v>2.04</c:v>
                </c:pt>
                <c:pt idx="18">
                  <c:v>2.16</c:v>
                </c:pt>
                <c:pt idx="19">
                  <c:v>2.2799999999999998</c:v>
                </c:pt>
                <c:pt idx="20">
                  <c:v>2.4</c:v>
                </c:pt>
                <c:pt idx="21">
                  <c:v>2.52</c:v>
                </c:pt>
                <c:pt idx="22">
                  <c:v>2.64</c:v>
                </c:pt>
                <c:pt idx="23">
                  <c:v>2.76</c:v>
                </c:pt>
                <c:pt idx="24">
                  <c:v>2.88</c:v>
                </c:pt>
                <c:pt idx="25">
                  <c:v>3</c:v>
                </c:pt>
                <c:pt idx="26">
                  <c:v>3.12</c:v>
                </c:pt>
                <c:pt idx="27">
                  <c:v>3.24</c:v>
                </c:pt>
                <c:pt idx="28">
                  <c:v>3.36</c:v>
                </c:pt>
                <c:pt idx="29">
                  <c:v>3.48</c:v>
                </c:pt>
                <c:pt idx="30">
                  <c:v>3.6</c:v>
                </c:pt>
                <c:pt idx="31">
                  <c:v>3.72</c:v>
                </c:pt>
                <c:pt idx="32">
                  <c:v>3.84</c:v>
                </c:pt>
                <c:pt idx="33">
                  <c:v>3.96</c:v>
                </c:pt>
                <c:pt idx="34">
                  <c:v>4.08</c:v>
                </c:pt>
                <c:pt idx="35">
                  <c:v>4.2</c:v>
                </c:pt>
                <c:pt idx="36">
                  <c:v>4.32</c:v>
                </c:pt>
                <c:pt idx="37">
                  <c:v>4.4400000000000004</c:v>
                </c:pt>
                <c:pt idx="38">
                  <c:v>4.5599999999999996</c:v>
                </c:pt>
                <c:pt idx="39">
                  <c:v>4.68</c:v>
                </c:pt>
                <c:pt idx="40">
                  <c:v>4.8</c:v>
                </c:pt>
                <c:pt idx="41">
                  <c:v>4.92</c:v>
                </c:pt>
                <c:pt idx="42">
                  <c:v>5.04</c:v>
                </c:pt>
                <c:pt idx="43">
                  <c:v>5.16</c:v>
                </c:pt>
                <c:pt idx="44">
                  <c:v>5.28</c:v>
                </c:pt>
                <c:pt idx="45">
                  <c:v>5.4</c:v>
                </c:pt>
                <c:pt idx="46">
                  <c:v>5.52</c:v>
                </c:pt>
                <c:pt idx="47">
                  <c:v>5.64</c:v>
                </c:pt>
                <c:pt idx="48">
                  <c:v>5.76</c:v>
                </c:pt>
                <c:pt idx="49">
                  <c:v>5.88</c:v>
                </c:pt>
                <c:pt idx="50">
                  <c:v>6</c:v>
                </c:pt>
                <c:pt idx="51">
                  <c:v>6.12</c:v>
                </c:pt>
                <c:pt idx="52">
                  <c:v>6.24</c:v>
                </c:pt>
                <c:pt idx="53">
                  <c:v>6.36</c:v>
                </c:pt>
                <c:pt idx="54">
                  <c:v>6.48</c:v>
                </c:pt>
                <c:pt idx="55">
                  <c:v>6.6</c:v>
                </c:pt>
                <c:pt idx="56">
                  <c:v>6.72</c:v>
                </c:pt>
                <c:pt idx="57">
                  <c:v>6.84</c:v>
                </c:pt>
                <c:pt idx="58">
                  <c:v>6.96</c:v>
                </c:pt>
                <c:pt idx="59">
                  <c:v>7.08</c:v>
                </c:pt>
                <c:pt idx="60">
                  <c:v>7.2</c:v>
                </c:pt>
                <c:pt idx="61">
                  <c:v>7.32</c:v>
                </c:pt>
                <c:pt idx="62">
                  <c:v>7.44</c:v>
                </c:pt>
                <c:pt idx="63">
                  <c:v>7.56</c:v>
                </c:pt>
                <c:pt idx="64">
                  <c:v>7.68</c:v>
                </c:pt>
                <c:pt idx="65">
                  <c:v>7.8</c:v>
                </c:pt>
                <c:pt idx="66">
                  <c:v>7.92</c:v>
                </c:pt>
                <c:pt idx="67">
                  <c:v>8.0399999999999991</c:v>
                </c:pt>
                <c:pt idx="68">
                  <c:v>8.16</c:v>
                </c:pt>
                <c:pt idx="69">
                  <c:v>8.2799999999999994</c:v>
                </c:pt>
                <c:pt idx="70">
                  <c:v>8.4</c:v>
                </c:pt>
                <c:pt idx="71">
                  <c:v>8.52</c:v>
                </c:pt>
                <c:pt idx="72">
                  <c:v>8.64</c:v>
                </c:pt>
                <c:pt idx="73">
                  <c:v>8.76</c:v>
                </c:pt>
                <c:pt idx="74">
                  <c:v>8.8800000000000008</c:v>
                </c:pt>
                <c:pt idx="75">
                  <c:v>9</c:v>
                </c:pt>
                <c:pt idx="76">
                  <c:v>9.1199999999999992</c:v>
                </c:pt>
                <c:pt idx="77">
                  <c:v>9.24</c:v>
                </c:pt>
                <c:pt idx="78">
                  <c:v>9.36</c:v>
                </c:pt>
                <c:pt idx="79">
                  <c:v>9.48</c:v>
                </c:pt>
                <c:pt idx="80">
                  <c:v>9.6</c:v>
                </c:pt>
                <c:pt idx="81">
                  <c:v>9.7200000000000006</c:v>
                </c:pt>
                <c:pt idx="82">
                  <c:v>9.84</c:v>
                </c:pt>
                <c:pt idx="83">
                  <c:v>9.9600000000000009</c:v>
                </c:pt>
                <c:pt idx="84">
                  <c:v>10.08</c:v>
                </c:pt>
                <c:pt idx="85">
                  <c:v>10.199999999999999</c:v>
                </c:pt>
                <c:pt idx="86">
                  <c:v>10.32</c:v>
                </c:pt>
                <c:pt idx="87">
                  <c:v>10.44</c:v>
                </c:pt>
                <c:pt idx="88">
                  <c:v>10.56</c:v>
                </c:pt>
                <c:pt idx="89">
                  <c:v>10.68</c:v>
                </c:pt>
                <c:pt idx="90">
                  <c:v>10.8</c:v>
                </c:pt>
                <c:pt idx="91">
                  <c:v>10.92</c:v>
                </c:pt>
                <c:pt idx="92">
                  <c:v>11.04</c:v>
                </c:pt>
                <c:pt idx="93">
                  <c:v>11.16</c:v>
                </c:pt>
                <c:pt idx="94">
                  <c:v>11.28</c:v>
                </c:pt>
                <c:pt idx="95">
                  <c:v>11.4</c:v>
                </c:pt>
                <c:pt idx="96">
                  <c:v>11.52</c:v>
                </c:pt>
                <c:pt idx="97">
                  <c:v>11.64</c:v>
                </c:pt>
                <c:pt idx="98">
                  <c:v>11.76</c:v>
                </c:pt>
                <c:pt idx="99">
                  <c:v>11.88</c:v>
                </c:pt>
                <c:pt idx="100">
                  <c:v>12</c:v>
                </c:pt>
              </c:numCache>
            </c:numRef>
          </c:xVal>
          <c:yVal>
            <c:numRef>
              <c:f>'9. One Conc Moment'!$E$92:$E$192</c:f>
              <c:numCache>
                <c:formatCode>0.00</c:formatCode>
                <c:ptCount val="101"/>
                <c:pt idx="0">
                  <c:v>0</c:v>
                </c:pt>
                <c:pt idx="1">
                  <c:v>-19.999999999999996</c:v>
                </c:pt>
                <c:pt idx="2">
                  <c:v>-39.999999999999993</c:v>
                </c:pt>
                <c:pt idx="3">
                  <c:v>-59.999999999999993</c:v>
                </c:pt>
                <c:pt idx="4">
                  <c:v>-79.999999999999986</c:v>
                </c:pt>
                <c:pt idx="5">
                  <c:v>-99.999999999999986</c:v>
                </c:pt>
                <c:pt idx="6">
                  <c:v>-119.99999999999999</c:v>
                </c:pt>
                <c:pt idx="7">
                  <c:v>-140</c:v>
                </c:pt>
                <c:pt idx="8">
                  <c:v>-159.99999999999997</c:v>
                </c:pt>
                <c:pt idx="9">
                  <c:v>-180</c:v>
                </c:pt>
                <c:pt idx="10">
                  <c:v>-199.99999999999997</c:v>
                </c:pt>
                <c:pt idx="11">
                  <c:v>-220</c:v>
                </c:pt>
                <c:pt idx="12">
                  <c:v>-239.99999999999997</c:v>
                </c:pt>
                <c:pt idx="13">
                  <c:v>-260</c:v>
                </c:pt>
                <c:pt idx="14">
                  <c:v>-280</c:v>
                </c:pt>
                <c:pt idx="15">
                  <c:v>-300</c:v>
                </c:pt>
                <c:pt idx="16">
                  <c:v>-319.99999999999994</c:v>
                </c:pt>
                <c:pt idx="17">
                  <c:v>-340</c:v>
                </c:pt>
                <c:pt idx="18">
                  <c:v>-360</c:v>
                </c:pt>
                <c:pt idx="19">
                  <c:v>-379.99999999999994</c:v>
                </c:pt>
                <c:pt idx="20">
                  <c:v>-399.99999999999994</c:v>
                </c:pt>
                <c:pt idx="21">
                  <c:v>-420</c:v>
                </c:pt>
                <c:pt idx="22">
                  <c:v>-440</c:v>
                </c:pt>
                <c:pt idx="23">
                  <c:v>-459.99999999999994</c:v>
                </c:pt>
                <c:pt idx="24">
                  <c:v>-479.99999999999994</c:v>
                </c:pt>
                <c:pt idx="25">
                  <c:v>-500</c:v>
                </c:pt>
                <c:pt idx="26">
                  <c:v>-520</c:v>
                </c:pt>
                <c:pt idx="27">
                  <c:v>-540</c:v>
                </c:pt>
                <c:pt idx="28">
                  <c:v>-560</c:v>
                </c:pt>
                <c:pt idx="29">
                  <c:v>-580</c:v>
                </c:pt>
                <c:pt idx="30">
                  <c:v>-600</c:v>
                </c:pt>
                <c:pt idx="31">
                  <c:v>-620</c:v>
                </c:pt>
                <c:pt idx="32">
                  <c:v>-639.99999999999989</c:v>
                </c:pt>
                <c:pt idx="33">
                  <c:v>-660</c:v>
                </c:pt>
                <c:pt idx="34">
                  <c:v>1320</c:v>
                </c:pt>
                <c:pt idx="35">
                  <c:v>1300</c:v>
                </c:pt>
                <c:pt idx="36">
                  <c:v>1280</c:v>
                </c:pt>
                <c:pt idx="37">
                  <c:v>1260</c:v>
                </c:pt>
                <c:pt idx="38">
                  <c:v>1240</c:v>
                </c:pt>
                <c:pt idx="39">
                  <c:v>1220</c:v>
                </c:pt>
                <c:pt idx="40">
                  <c:v>1200</c:v>
                </c:pt>
                <c:pt idx="41">
                  <c:v>1180</c:v>
                </c:pt>
                <c:pt idx="42">
                  <c:v>1160</c:v>
                </c:pt>
                <c:pt idx="43">
                  <c:v>1140</c:v>
                </c:pt>
                <c:pt idx="44">
                  <c:v>1120</c:v>
                </c:pt>
                <c:pt idx="45">
                  <c:v>1100</c:v>
                </c:pt>
                <c:pt idx="46">
                  <c:v>1080</c:v>
                </c:pt>
                <c:pt idx="47">
                  <c:v>1060</c:v>
                </c:pt>
                <c:pt idx="48">
                  <c:v>1040</c:v>
                </c:pt>
                <c:pt idx="49">
                  <c:v>1020.0000000000001</c:v>
                </c:pt>
                <c:pt idx="50">
                  <c:v>1000</c:v>
                </c:pt>
                <c:pt idx="51">
                  <c:v>980</c:v>
                </c:pt>
                <c:pt idx="52">
                  <c:v>960</c:v>
                </c:pt>
                <c:pt idx="53">
                  <c:v>940</c:v>
                </c:pt>
                <c:pt idx="54">
                  <c:v>920</c:v>
                </c:pt>
                <c:pt idx="55">
                  <c:v>900.00000000000023</c:v>
                </c:pt>
                <c:pt idx="56">
                  <c:v>880</c:v>
                </c:pt>
                <c:pt idx="57">
                  <c:v>860</c:v>
                </c:pt>
                <c:pt idx="58">
                  <c:v>840</c:v>
                </c:pt>
                <c:pt idx="59">
                  <c:v>820</c:v>
                </c:pt>
                <c:pt idx="60">
                  <c:v>800</c:v>
                </c:pt>
                <c:pt idx="61">
                  <c:v>780</c:v>
                </c:pt>
                <c:pt idx="62">
                  <c:v>760</c:v>
                </c:pt>
                <c:pt idx="63">
                  <c:v>740.00000000000023</c:v>
                </c:pt>
                <c:pt idx="64">
                  <c:v>720.00000000000023</c:v>
                </c:pt>
                <c:pt idx="65">
                  <c:v>700</c:v>
                </c:pt>
                <c:pt idx="66">
                  <c:v>680</c:v>
                </c:pt>
                <c:pt idx="67">
                  <c:v>660.00000000000023</c:v>
                </c:pt>
                <c:pt idx="68">
                  <c:v>640</c:v>
                </c:pt>
                <c:pt idx="69">
                  <c:v>620.00000000000023</c:v>
                </c:pt>
                <c:pt idx="70">
                  <c:v>600</c:v>
                </c:pt>
                <c:pt idx="71">
                  <c:v>580.00000000000023</c:v>
                </c:pt>
                <c:pt idx="72">
                  <c:v>560</c:v>
                </c:pt>
                <c:pt idx="73">
                  <c:v>540.00000000000023</c:v>
                </c:pt>
                <c:pt idx="74">
                  <c:v>520</c:v>
                </c:pt>
                <c:pt idx="75">
                  <c:v>500</c:v>
                </c:pt>
                <c:pt idx="76">
                  <c:v>480.00000000000023</c:v>
                </c:pt>
                <c:pt idx="77">
                  <c:v>460</c:v>
                </c:pt>
                <c:pt idx="78">
                  <c:v>440.00000000000023</c:v>
                </c:pt>
                <c:pt idx="79">
                  <c:v>420</c:v>
                </c:pt>
                <c:pt idx="80">
                  <c:v>400.00000000000023</c:v>
                </c:pt>
                <c:pt idx="81">
                  <c:v>380</c:v>
                </c:pt>
                <c:pt idx="82">
                  <c:v>360.00000000000023</c:v>
                </c:pt>
                <c:pt idx="83">
                  <c:v>340</c:v>
                </c:pt>
                <c:pt idx="84">
                  <c:v>320</c:v>
                </c:pt>
                <c:pt idx="85">
                  <c:v>300.00000000000023</c:v>
                </c:pt>
                <c:pt idx="86">
                  <c:v>280</c:v>
                </c:pt>
                <c:pt idx="87">
                  <c:v>260.00000000000023</c:v>
                </c:pt>
                <c:pt idx="88">
                  <c:v>240</c:v>
                </c:pt>
                <c:pt idx="89">
                  <c:v>220.00000000000023</c:v>
                </c:pt>
                <c:pt idx="90">
                  <c:v>200</c:v>
                </c:pt>
                <c:pt idx="91">
                  <c:v>180.00000000000023</c:v>
                </c:pt>
                <c:pt idx="92">
                  <c:v>160.00000000000023</c:v>
                </c:pt>
                <c:pt idx="93">
                  <c:v>140</c:v>
                </c:pt>
                <c:pt idx="94">
                  <c:v>120.00000000000023</c:v>
                </c:pt>
                <c:pt idx="95">
                  <c:v>100</c:v>
                </c:pt>
                <c:pt idx="96">
                  <c:v>80.000000000000227</c:v>
                </c:pt>
                <c:pt idx="97">
                  <c:v>60</c:v>
                </c:pt>
                <c:pt idx="98">
                  <c:v>40.000000000000227</c:v>
                </c:pt>
                <c:pt idx="99">
                  <c:v>20</c:v>
                </c:pt>
                <c:pt idx="1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3CF-4920-9693-AFBD67CCF5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353984"/>
        <c:axId val="147355904"/>
      </c:scatterChart>
      <c:valAx>
        <c:axId val="147353984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2595036057386035"/>
              <c:y val="0.8592697897198645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7355904"/>
        <c:crosses val="autoZero"/>
        <c:crossBetween val="midCat"/>
      </c:valAx>
      <c:valAx>
        <c:axId val="147355904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M</a:t>
                </a:r>
              </a:p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(kN·m)</a:t>
                </a:r>
              </a:p>
            </c:rich>
          </c:tx>
          <c:layout>
            <c:manualLayout>
              <c:xMode val="edge"/>
              <c:yMode val="edge"/>
              <c:x val="2.0683943633259566E-2"/>
              <c:y val="0.30739299610895104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7353984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Shear Diagram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7093713285839172"/>
          <c:y val="0.15289883157128814"/>
          <c:w val="0.6599504338574913"/>
          <c:h val="0.6443661971830986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'10. Two Conc Moments'!$C$98:$C$198</c:f>
              <c:numCache>
                <c:formatCode>0.00</c:formatCode>
                <c:ptCount val="101"/>
                <c:pt idx="0">
                  <c:v>0</c:v>
                </c:pt>
                <c:pt idx="1">
                  <c:v>0.12</c:v>
                </c:pt>
                <c:pt idx="2">
                  <c:v>0.24</c:v>
                </c:pt>
                <c:pt idx="3">
                  <c:v>0.36</c:v>
                </c:pt>
                <c:pt idx="4">
                  <c:v>0.48</c:v>
                </c:pt>
                <c:pt idx="5">
                  <c:v>0.6</c:v>
                </c:pt>
                <c:pt idx="6">
                  <c:v>0.72</c:v>
                </c:pt>
                <c:pt idx="7">
                  <c:v>0.84</c:v>
                </c:pt>
                <c:pt idx="8">
                  <c:v>0.96</c:v>
                </c:pt>
                <c:pt idx="9">
                  <c:v>1.08</c:v>
                </c:pt>
                <c:pt idx="10">
                  <c:v>1.2</c:v>
                </c:pt>
                <c:pt idx="11">
                  <c:v>1.32</c:v>
                </c:pt>
                <c:pt idx="12">
                  <c:v>1.44</c:v>
                </c:pt>
                <c:pt idx="13">
                  <c:v>1.56</c:v>
                </c:pt>
                <c:pt idx="14">
                  <c:v>1.68</c:v>
                </c:pt>
                <c:pt idx="15">
                  <c:v>1.8</c:v>
                </c:pt>
                <c:pt idx="16">
                  <c:v>1.92</c:v>
                </c:pt>
                <c:pt idx="17">
                  <c:v>2.04</c:v>
                </c:pt>
                <c:pt idx="18">
                  <c:v>2.16</c:v>
                </c:pt>
                <c:pt idx="19">
                  <c:v>2.2799999999999998</c:v>
                </c:pt>
                <c:pt idx="20">
                  <c:v>2.4</c:v>
                </c:pt>
                <c:pt idx="21">
                  <c:v>2.52</c:v>
                </c:pt>
                <c:pt idx="22">
                  <c:v>2.64</c:v>
                </c:pt>
                <c:pt idx="23">
                  <c:v>2.76</c:v>
                </c:pt>
                <c:pt idx="24">
                  <c:v>2.88</c:v>
                </c:pt>
                <c:pt idx="25">
                  <c:v>3</c:v>
                </c:pt>
                <c:pt idx="26">
                  <c:v>3.12</c:v>
                </c:pt>
                <c:pt idx="27">
                  <c:v>3.24</c:v>
                </c:pt>
                <c:pt idx="28">
                  <c:v>3.36</c:v>
                </c:pt>
                <c:pt idx="29">
                  <c:v>3.48</c:v>
                </c:pt>
                <c:pt idx="30">
                  <c:v>3.6</c:v>
                </c:pt>
                <c:pt idx="31">
                  <c:v>3.72</c:v>
                </c:pt>
                <c:pt idx="32">
                  <c:v>3.84</c:v>
                </c:pt>
                <c:pt idx="33">
                  <c:v>3.96</c:v>
                </c:pt>
                <c:pt idx="34">
                  <c:v>4.08</c:v>
                </c:pt>
                <c:pt idx="35">
                  <c:v>4.2</c:v>
                </c:pt>
                <c:pt idx="36">
                  <c:v>4.32</c:v>
                </c:pt>
                <c:pt idx="37">
                  <c:v>4.4400000000000004</c:v>
                </c:pt>
                <c:pt idx="38">
                  <c:v>4.5599999999999996</c:v>
                </c:pt>
                <c:pt idx="39">
                  <c:v>4.68</c:v>
                </c:pt>
                <c:pt idx="40">
                  <c:v>4.8</c:v>
                </c:pt>
                <c:pt idx="41">
                  <c:v>4.92</c:v>
                </c:pt>
                <c:pt idx="42">
                  <c:v>5.04</c:v>
                </c:pt>
                <c:pt idx="43">
                  <c:v>5.16</c:v>
                </c:pt>
                <c:pt idx="44">
                  <c:v>5.28</c:v>
                </c:pt>
                <c:pt idx="45">
                  <c:v>5.4</c:v>
                </c:pt>
                <c:pt idx="46">
                  <c:v>5.52</c:v>
                </c:pt>
                <c:pt idx="47">
                  <c:v>5.64</c:v>
                </c:pt>
                <c:pt idx="48">
                  <c:v>5.76</c:v>
                </c:pt>
                <c:pt idx="49">
                  <c:v>5.88</c:v>
                </c:pt>
                <c:pt idx="50">
                  <c:v>6</c:v>
                </c:pt>
                <c:pt idx="51">
                  <c:v>6.12</c:v>
                </c:pt>
                <c:pt idx="52">
                  <c:v>6.24</c:v>
                </c:pt>
                <c:pt idx="53">
                  <c:v>6.36</c:v>
                </c:pt>
                <c:pt idx="54">
                  <c:v>6.48</c:v>
                </c:pt>
                <c:pt idx="55">
                  <c:v>6.6</c:v>
                </c:pt>
                <c:pt idx="56">
                  <c:v>6.72</c:v>
                </c:pt>
                <c:pt idx="57">
                  <c:v>6.84</c:v>
                </c:pt>
                <c:pt idx="58">
                  <c:v>6.96</c:v>
                </c:pt>
                <c:pt idx="59">
                  <c:v>7.08</c:v>
                </c:pt>
                <c:pt idx="60">
                  <c:v>7.2</c:v>
                </c:pt>
                <c:pt idx="61">
                  <c:v>7.32</c:v>
                </c:pt>
                <c:pt idx="62">
                  <c:v>7.44</c:v>
                </c:pt>
                <c:pt idx="63">
                  <c:v>7.56</c:v>
                </c:pt>
                <c:pt idx="64">
                  <c:v>7.68</c:v>
                </c:pt>
                <c:pt idx="65">
                  <c:v>7.8</c:v>
                </c:pt>
                <c:pt idx="66">
                  <c:v>7.92</c:v>
                </c:pt>
                <c:pt idx="67">
                  <c:v>8.0399999999999991</c:v>
                </c:pt>
                <c:pt idx="68">
                  <c:v>8.16</c:v>
                </c:pt>
                <c:pt idx="69">
                  <c:v>8.2799999999999994</c:v>
                </c:pt>
                <c:pt idx="70">
                  <c:v>8.4</c:v>
                </c:pt>
                <c:pt idx="71">
                  <c:v>8.52</c:v>
                </c:pt>
                <c:pt idx="72">
                  <c:v>8.64</c:v>
                </c:pt>
                <c:pt idx="73">
                  <c:v>8.76</c:v>
                </c:pt>
                <c:pt idx="74">
                  <c:v>8.8800000000000008</c:v>
                </c:pt>
                <c:pt idx="75">
                  <c:v>9</c:v>
                </c:pt>
                <c:pt idx="76">
                  <c:v>9.1199999999999992</c:v>
                </c:pt>
                <c:pt idx="77">
                  <c:v>9.24</c:v>
                </c:pt>
                <c:pt idx="78">
                  <c:v>9.36</c:v>
                </c:pt>
                <c:pt idx="79">
                  <c:v>9.48</c:v>
                </c:pt>
                <c:pt idx="80">
                  <c:v>9.6</c:v>
                </c:pt>
                <c:pt idx="81">
                  <c:v>9.7200000000000006</c:v>
                </c:pt>
                <c:pt idx="82">
                  <c:v>9.84</c:v>
                </c:pt>
                <c:pt idx="83">
                  <c:v>9.9600000000000009</c:v>
                </c:pt>
                <c:pt idx="84">
                  <c:v>10.08</c:v>
                </c:pt>
                <c:pt idx="85">
                  <c:v>10.199999999999999</c:v>
                </c:pt>
                <c:pt idx="86">
                  <c:v>10.32</c:v>
                </c:pt>
                <c:pt idx="87">
                  <c:v>10.44</c:v>
                </c:pt>
                <c:pt idx="88">
                  <c:v>10.56</c:v>
                </c:pt>
                <c:pt idx="89">
                  <c:v>10.68</c:v>
                </c:pt>
                <c:pt idx="90">
                  <c:v>10.8</c:v>
                </c:pt>
                <c:pt idx="91">
                  <c:v>10.92</c:v>
                </c:pt>
                <c:pt idx="92">
                  <c:v>11.04</c:v>
                </c:pt>
                <c:pt idx="93">
                  <c:v>11.16</c:v>
                </c:pt>
                <c:pt idx="94">
                  <c:v>11.28</c:v>
                </c:pt>
                <c:pt idx="95">
                  <c:v>11.4</c:v>
                </c:pt>
                <c:pt idx="96">
                  <c:v>11.52</c:v>
                </c:pt>
                <c:pt idx="97">
                  <c:v>11.64</c:v>
                </c:pt>
                <c:pt idx="98">
                  <c:v>11.76</c:v>
                </c:pt>
                <c:pt idx="99">
                  <c:v>11.88</c:v>
                </c:pt>
                <c:pt idx="100">
                  <c:v>12</c:v>
                </c:pt>
              </c:numCache>
            </c:numRef>
          </c:xVal>
          <c:yVal>
            <c:numRef>
              <c:f>'10. Two Conc Moments'!$D$98:$D$198</c:f>
              <c:numCache>
                <c:formatCode>0.00</c:formatCode>
                <c:ptCount val="101"/>
                <c:pt idx="0">
                  <c:v>-583.33333333333337</c:v>
                </c:pt>
                <c:pt idx="1">
                  <c:v>-583.33333333333337</c:v>
                </c:pt>
                <c:pt idx="2">
                  <c:v>-583.33333333333337</c:v>
                </c:pt>
                <c:pt idx="3">
                  <c:v>-583.33333333333337</c:v>
                </c:pt>
                <c:pt idx="4">
                  <c:v>-583.33333333333337</c:v>
                </c:pt>
                <c:pt idx="5">
                  <c:v>-583.33333333333337</c:v>
                </c:pt>
                <c:pt idx="6">
                  <c:v>-583.33333333333337</c:v>
                </c:pt>
                <c:pt idx="7">
                  <c:v>-583.33333333333337</c:v>
                </c:pt>
                <c:pt idx="8">
                  <c:v>-583.33333333333337</c:v>
                </c:pt>
                <c:pt idx="9">
                  <c:v>-583.33333333333337</c:v>
                </c:pt>
                <c:pt idx="10">
                  <c:v>-583.33333333333337</c:v>
                </c:pt>
                <c:pt idx="11">
                  <c:v>-583.33333333333337</c:v>
                </c:pt>
                <c:pt idx="12">
                  <c:v>-583.33333333333337</c:v>
                </c:pt>
                <c:pt idx="13">
                  <c:v>-583.33333333333337</c:v>
                </c:pt>
                <c:pt idx="14">
                  <c:v>-583.33333333333337</c:v>
                </c:pt>
                <c:pt idx="15">
                  <c:v>-583.33333333333337</c:v>
                </c:pt>
                <c:pt idx="16">
                  <c:v>-583.33333333333337</c:v>
                </c:pt>
                <c:pt idx="17">
                  <c:v>-583.33333333333337</c:v>
                </c:pt>
                <c:pt idx="18">
                  <c:v>-583.33333333333337</c:v>
                </c:pt>
                <c:pt idx="19">
                  <c:v>-583.33333333333337</c:v>
                </c:pt>
                <c:pt idx="20">
                  <c:v>-583.33333333333337</c:v>
                </c:pt>
                <c:pt idx="21">
                  <c:v>-583.33333333333337</c:v>
                </c:pt>
                <c:pt idx="22">
                  <c:v>-583.33333333333337</c:v>
                </c:pt>
                <c:pt idx="23">
                  <c:v>-583.33333333333337</c:v>
                </c:pt>
                <c:pt idx="24">
                  <c:v>-583.33333333333337</c:v>
                </c:pt>
                <c:pt idx="25">
                  <c:v>-583.33333333333337</c:v>
                </c:pt>
                <c:pt idx="26">
                  <c:v>-583.33333333333337</c:v>
                </c:pt>
                <c:pt idx="27">
                  <c:v>-583.33333333333337</c:v>
                </c:pt>
                <c:pt idx="28">
                  <c:v>-583.33333333333337</c:v>
                </c:pt>
                <c:pt idx="29">
                  <c:v>-583.33333333333337</c:v>
                </c:pt>
                <c:pt idx="30">
                  <c:v>-583.33333333333337</c:v>
                </c:pt>
                <c:pt idx="31">
                  <c:v>-583.33333333333337</c:v>
                </c:pt>
                <c:pt idx="32">
                  <c:v>-583.33333333333337</c:v>
                </c:pt>
                <c:pt idx="33">
                  <c:v>-583.33333333333337</c:v>
                </c:pt>
                <c:pt idx="34">
                  <c:v>-583.33333333333337</c:v>
                </c:pt>
                <c:pt idx="35">
                  <c:v>-583.33333333333337</c:v>
                </c:pt>
                <c:pt idx="36">
                  <c:v>-583.33333333333337</c:v>
                </c:pt>
                <c:pt idx="37">
                  <c:v>-583.33333333333337</c:v>
                </c:pt>
                <c:pt idx="38">
                  <c:v>-583.33333333333337</c:v>
                </c:pt>
                <c:pt idx="39">
                  <c:v>-583.33333333333337</c:v>
                </c:pt>
                <c:pt idx="40">
                  <c:v>-583.33333333333337</c:v>
                </c:pt>
                <c:pt idx="41">
                  <c:v>-583.33333333333337</c:v>
                </c:pt>
                <c:pt idx="42">
                  <c:v>-583.33333333333337</c:v>
                </c:pt>
                <c:pt idx="43">
                  <c:v>-583.33333333333337</c:v>
                </c:pt>
                <c:pt idx="44">
                  <c:v>-583.33333333333337</c:v>
                </c:pt>
                <c:pt idx="45">
                  <c:v>-583.33333333333337</c:v>
                </c:pt>
                <c:pt idx="46">
                  <c:v>-583.33333333333337</c:v>
                </c:pt>
                <c:pt idx="47">
                  <c:v>-583.33333333333337</c:v>
                </c:pt>
                <c:pt idx="48">
                  <c:v>-583.33333333333337</c:v>
                </c:pt>
                <c:pt idx="49">
                  <c:v>-583.33333333333337</c:v>
                </c:pt>
                <c:pt idx="50">
                  <c:v>-583.33333333333337</c:v>
                </c:pt>
                <c:pt idx="51">
                  <c:v>-583.33333333333337</c:v>
                </c:pt>
                <c:pt idx="52">
                  <c:v>-583.33333333333337</c:v>
                </c:pt>
                <c:pt idx="53">
                  <c:v>-583.33333333333337</c:v>
                </c:pt>
                <c:pt idx="54">
                  <c:v>-583.33333333333337</c:v>
                </c:pt>
                <c:pt idx="55">
                  <c:v>-583.33333333333337</c:v>
                </c:pt>
                <c:pt idx="56">
                  <c:v>-583.33333333333337</c:v>
                </c:pt>
                <c:pt idx="57">
                  <c:v>-583.33333333333337</c:v>
                </c:pt>
                <c:pt idx="58">
                  <c:v>-583.33333333333337</c:v>
                </c:pt>
                <c:pt idx="59">
                  <c:v>-583.33333333333337</c:v>
                </c:pt>
                <c:pt idx="60">
                  <c:v>-583.33333333333337</c:v>
                </c:pt>
                <c:pt idx="61">
                  <c:v>-583.33333333333337</c:v>
                </c:pt>
                <c:pt idx="62">
                  <c:v>-583.33333333333337</c:v>
                </c:pt>
                <c:pt idx="63">
                  <c:v>-583.33333333333337</c:v>
                </c:pt>
                <c:pt idx="64">
                  <c:v>-583.33333333333337</c:v>
                </c:pt>
                <c:pt idx="65">
                  <c:v>-583.33333333333337</c:v>
                </c:pt>
                <c:pt idx="66">
                  <c:v>-583.33333333333337</c:v>
                </c:pt>
                <c:pt idx="67">
                  <c:v>-583.33333333333337</c:v>
                </c:pt>
                <c:pt idx="68">
                  <c:v>-583.33333333333337</c:v>
                </c:pt>
                <c:pt idx="69">
                  <c:v>-583.33333333333337</c:v>
                </c:pt>
                <c:pt idx="70">
                  <c:v>-583.33333333333337</c:v>
                </c:pt>
                <c:pt idx="71">
                  <c:v>-583.33333333333337</c:v>
                </c:pt>
                <c:pt idx="72">
                  <c:v>-583.33333333333337</c:v>
                </c:pt>
                <c:pt idx="73">
                  <c:v>-583.33333333333337</c:v>
                </c:pt>
                <c:pt idx="74">
                  <c:v>-583.33333333333337</c:v>
                </c:pt>
                <c:pt idx="75">
                  <c:v>-583.33333333333337</c:v>
                </c:pt>
                <c:pt idx="76">
                  <c:v>-583.33333333333337</c:v>
                </c:pt>
                <c:pt idx="77">
                  <c:v>-583.33333333333337</c:v>
                </c:pt>
                <c:pt idx="78">
                  <c:v>-583.33333333333337</c:v>
                </c:pt>
                <c:pt idx="79">
                  <c:v>-583.33333333333337</c:v>
                </c:pt>
                <c:pt idx="80">
                  <c:v>-583.33333333333337</c:v>
                </c:pt>
                <c:pt idx="81">
                  <c:v>-583.33333333333337</c:v>
                </c:pt>
                <c:pt idx="82">
                  <c:v>-583.33333333333337</c:v>
                </c:pt>
                <c:pt idx="83">
                  <c:v>-583.33333333333337</c:v>
                </c:pt>
                <c:pt idx="84">
                  <c:v>-583.33333333333337</c:v>
                </c:pt>
                <c:pt idx="85">
                  <c:v>-583.33333333333337</c:v>
                </c:pt>
                <c:pt idx="86">
                  <c:v>-583.33333333333337</c:v>
                </c:pt>
                <c:pt idx="87">
                  <c:v>-583.33333333333337</c:v>
                </c:pt>
                <c:pt idx="88">
                  <c:v>-583.33333333333337</c:v>
                </c:pt>
                <c:pt idx="89">
                  <c:v>-583.33333333333337</c:v>
                </c:pt>
                <c:pt idx="90">
                  <c:v>-583.33333333333337</c:v>
                </c:pt>
                <c:pt idx="91">
                  <c:v>-583.33333333333337</c:v>
                </c:pt>
                <c:pt idx="92">
                  <c:v>-583.33333333333337</c:v>
                </c:pt>
                <c:pt idx="93">
                  <c:v>-583.33333333333337</c:v>
                </c:pt>
                <c:pt idx="94">
                  <c:v>-583.33333333333337</c:v>
                </c:pt>
                <c:pt idx="95">
                  <c:v>-583.33333333333337</c:v>
                </c:pt>
                <c:pt idx="96">
                  <c:v>-583.33333333333337</c:v>
                </c:pt>
                <c:pt idx="97">
                  <c:v>-583.33333333333337</c:v>
                </c:pt>
                <c:pt idx="98">
                  <c:v>-583.33333333333337</c:v>
                </c:pt>
                <c:pt idx="99">
                  <c:v>-583.33333333333337</c:v>
                </c:pt>
                <c:pt idx="100">
                  <c:v>-583.33333333333337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66-44D6-9A83-DFED457F1D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277248"/>
        <c:axId val="176460928"/>
      </c:scatterChart>
      <c:valAx>
        <c:axId val="164277248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2575133571486454"/>
              <c:y val="0.9064197349163125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76460928"/>
        <c:crosses val="autoZero"/>
        <c:crossBetween val="midCat"/>
      </c:valAx>
      <c:valAx>
        <c:axId val="176460928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
(kN)</a:t>
                </a:r>
              </a:p>
            </c:rich>
          </c:tx>
          <c:layout>
            <c:manualLayout>
              <c:xMode val="edge"/>
              <c:yMode val="edge"/>
              <c:x val="5.6549592630052041E-2"/>
              <c:y val="0.39684493333599163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64277248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Moment Diagram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30632428999183603"/>
          <c:y val="0.17692475940507441"/>
          <c:w val="0.60152358810327289"/>
          <c:h val="0.60700389105058583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'10. Two Conc Moments'!$C$98:$C$198</c:f>
              <c:numCache>
                <c:formatCode>0.00</c:formatCode>
                <c:ptCount val="101"/>
                <c:pt idx="0">
                  <c:v>0</c:v>
                </c:pt>
                <c:pt idx="1">
                  <c:v>0.12</c:v>
                </c:pt>
                <c:pt idx="2">
                  <c:v>0.24</c:v>
                </c:pt>
                <c:pt idx="3">
                  <c:v>0.36</c:v>
                </c:pt>
                <c:pt idx="4">
                  <c:v>0.48</c:v>
                </c:pt>
                <c:pt idx="5">
                  <c:v>0.6</c:v>
                </c:pt>
                <c:pt idx="6">
                  <c:v>0.72</c:v>
                </c:pt>
                <c:pt idx="7">
                  <c:v>0.84</c:v>
                </c:pt>
                <c:pt idx="8">
                  <c:v>0.96</c:v>
                </c:pt>
                <c:pt idx="9">
                  <c:v>1.08</c:v>
                </c:pt>
                <c:pt idx="10">
                  <c:v>1.2</c:v>
                </c:pt>
                <c:pt idx="11">
                  <c:v>1.32</c:v>
                </c:pt>
                <c:pt idx="12">
                  <c:v>1.44</c:v>
                </c:pt>
                <c:pt idx="13">
                  <c:v>1.56</c:v>
                </c:pt>
                <c:pt idx="14">
                  <c:v>1.68</c:v>
                </c:pt>
                <c:pt idx="15">
                  <c:v>1.8</c:v>
                </c:pt>
                <c:pt idx="16">
                  <c:v>1.92</c:v>
                </c:pt>
                <c:pt idx="17">
                  <c:v>2.04</c:v>
                </c:pt>
                <c:pt idx="18">
                  <c:v>2.16</c:v>
                </c:pt>
                <c:pt idx="19">
                  <c:v>2.2799999999999998</c:v>
                </c:pt>
                <c:pt idx="20">
                  <c:v>2.4</c:v>
                </c:pt>
                <c:pt idx="21">
                  <c:v>2.52</c:v>
                </c:pt>
                <c:pt idx="22">
                  <c:v>2.64</c:v>
                </c:pt>
                <c:pt idx="23">
                  <c:v>2.76</c:v>
                </c:pt>
                <c:pt idx="24">
                  <c:v>2.88</c:v>
                </c:pt>
                <c:pt idx="25">
                  <c:v>3</c:v>
                </c:pt>
                <c:pt idx="26">
                  <c:v>3.12</c:v>
                </c:pt>
                <c:pt idx="27">
                  <c:v>3.24</c:v>
                </c:pt>
                <c:pt idx="28">
                  <c:v>3.36</c:v>
                </c:pt>
                <c:pt idx="29">
                  <c:v>3.48</c:v>
                </c:pt>
                <c:pt idx="30">
                  <c:v>3.6</c:v>
                </c:pt>
                <c:pt idx="31">
                  <c:v>3.72</c:v>
                </c:pt>
                <c:pt idx="32">
                  <c:v>3.84</c:v>
                </c:pt>
                <c:pt idx="33">
                  <c:v>3.96</c:v>
                </c:pt>
                <c:pt idx="34">
                  <c:v>4.08</c:v>
                </c:pt>
                <c:pt idx="35">
                  <c:v>4.2</c:v>
                </c:pt>
                <c:pt idx="36">
                  <c:v>4.32</c:v>
                </c:pt>
                <c:pt idx="37">
                  <c:v>4.4400000000000004</c:v>
                </c:pt>
                <c:pt idx="38">
                  <c:v>4.5599999999999996</c:v>
                </c:pt>
                <c:pt idx="39">
                  <c:v>4.68</c:v>
                </c:pt>
                <c:pt idx="40">
                  <c:v>4.8</c:v>
                </c:pt>
                <c:pt idx="41">
                  <c:v>4.92</c:v>
                </c:pt>
                <c:pt idx="42">
                  <c:v>5.04</c:v>
                </c:pt>
                <c:pt idx="43">
                  <c:v>5.16</c:v>
                </c:pt>
                <c:pt idx="44">
                  <c:v>5.28</c:v>
                </c:pt>
                <c:pt idx="45">
                  <c:v>5.4</c:v>
                </c:pt>
                <c:pt idx="46">
                  <c:v>5.52</c:v>
                </c:pt>
                <c:pt idx="47">
                  <c:v>5.64</c:v>
                </c:pt>
                <c:pt idx="48">
                  <c:v>5.76</c:v>
                </c:pt>
                <c:pt idx="49">
                  <c:v>5.88</c:v>
                </c:pt>
                <c:pt idx="50">
                  <c:v>6</c:v>
                </c:pt>
                <c:pt idx="51">
                  <c:v>6.12</c:v>
                </c:pt>
                <c:pt idx="52">
                  <c:v>6.24</c:v>
                </c:pt>
                <c:pt idx="53">
                  <c:v>6.36</c:v>
                </c:pt>
                <c:pt idx="54">
                  <c:v>6.48</c:v>
                </c:pt>
                <c:pt idx="55">
                  <c:v>6.6</c:v>
                </c:pt>
                <c:pt idx="56">
                  <c:v>6.72</c:v>
                </c:pt>
                <c:pt idx="57">
                  <c:v>6.84</c:v>
                </c:pt>
                <c:pt idx="58">
                  <c:v>6.96</c:v>
                </c:pt>
                <c:pt idx="59">
                  <c:v>7.08</c:v>
                </c:pt>
                <c:pt idx="60">
                  <c:v>7.2</c:v>
                </c:pt>
                <c:pt idx="61">
                  <c:v>7.32</c:v>
                </c:pt>
                <c:pt idx="62">
                  <c:v>7.44</c:v>
                </c:pt>
                <c:pt idx="63">
                  <c:v>7.56</c:v>
                </c:pt>
                <c:pt idx="64">
                  <c:v>7.68</c:v>
                </c:pt>
                <c:pt idx="65">
                  <c:v>7.8</c:v>
                </c:pt>
                <c:pt idx="66">
                  <c:v>7.92</c:v>
                </c:pt>
                <c:pt idx="67">
                  <c:v>8.0399999999999991</c:v>
                </c:pt>
                <c:pt idx="68">
                  <c:v>8.16</c:v>
                </c:pt>
                <c:pt idx="69">
                  <c:v>8.2799999999999994</c:v>
                </c:pt>
                <c:pt idx="70">
                  <c:v>8.4</c:v>
                </c:pt>
                <c:pt idx="71">
                  <c:v>8.52</c:v>
                </c:pt>
                <c:pt idx="72">
                  <c:v>8.64</c:v>
                </c:pt>
                <c:pt idx="73">
                  <c:v>8.76</c:v>
                </c:pt>
                <c:pt idx="74">
                  <c:v>8.8800000000000008</c:v>
                </c:pt>
                <c:pt idx="75">
                  <c:v>9</c:v>
                </c:pt>
                <c:pt idx="76">
                  <c:v>9.1199999999999992</c:v>
                </c:pt>
                <c:pt idx="77">
                  <c:v>9.24</c:v>
                </c:pt>
                <c:pt idx="78">
                  <c:v>9.36</c:v>
                </c:pt>
                <c:pt idx="79">
                  <c:v>9.48</c:v>
                </c:pt>
                <c:pt idx="80">
                  <c:v>9.6</c:v>
                </c:pt>
                <c:pt idx="81">
                  <c:v>9.7200000000000006</c:v>
                </c:pt>
                <c:pt idx="82">
                  <c:v>9.84</c:v>
                </c:pt>
                <c:pt idx="83">
                  <c:v>9.9600000000000009</c:v>
                </c:pt>
                <c:pt idx="84">
                  <c:v>10.08</c:v>
                </c:pt>
                <c:pt idx="85">
                  <c:v>10.199999999999999</c:v>
                </c:pt>
                <c:pt idx="86">
                  <c:v>10.32</c:v>
                </c:pt>
                <c:pt idx="87">
                  <c:v>10.44</c:v>
                </c:pt>
                <c:pt idx="88">
                  <c:v>10.56</c:v>
                </c:pt>
                <c:pt idx="89">
                  <c:v>10.68</c:v>
                </c:pt>
                <c:pt idx="90">
                  <c:v>10.8</c:v>
                </c:pt>
                <c:pt idx="91">
                  <c:v>10.92</c:v>
                </c:pt>
                <c:pt idx="92">
                  <c:v>11.04</c:v>
                </c:pt>
                <c:pt idx="93">
                  <c:v>11.16</c:v>
                </c:pt>
                <c:pt idx="94">
                  <c:v>11.28</c:v>
                </c:pt>
                <c:pt idx="95">
                  <c:v>11.4</c:v>
                </c:pt>
                <c:pt idx="96">
                  <c:v>11.52</c:v>
                </c:pt>
                <c:pt idx="97">
                  <c:v>11.64</c:v>
                </c:pt>
                <c:pt idx="98">
                  <c:v>11.76</c:v>
                </c:pt>
                <c:pt idx="99">
                  <c:v>11.88</c:v>
                </c:pt>
                <c:pt idx="100">
                  <c:v>12</c:v>
                </c:pt>
              </c:numCache>
            </c:numRef>
          </c:xVal>
          <c:yVal>
            <c:numRef>
              <c:f>'10. Two Conc Moments'!$E$98:$E$198</c:f>
              <c:numCache>
                <c:formatCode>0.00</c:formatCode>
                <c:ptCount val="101"/>
                <c:pt idx="0">
                  <c:v>0</c:v>
                </c:pt>
                <c:pt idx="1">
                  <c:v>-70</c:v>
                </c:pt>
                <c:pt idx="2">
                  <c:v>-140</c:v>
                </c:pt>
                <c:pt idx="3">
                  <c:v>-210</c:v>
                </c:pt>
                <c:pt idx="4">
                  <c:v>-280</c:v>
                </c:pt>
                <c:pt idx="5">
                  <c:v>-350</c:v>
                </c:pt>
                <c:pt idx="6">
                  <c:v>-420</c:v>
                </c:pt>
                <c:pt idx="7">
                  <c:v>-490</c:v>
                </c:pt>
                <c:pt idx="8">
                  <c:v>-560</c:v>
                </c:pt>
                <c:pt idx="9">
                  <c:v>-630</c:v>
                </c:pt>
                <c:pt idx="10">
                  <c:v>-700</c:v>
                </c:pt>
                <c:pt idx="11">
                  <c:v>-770</c:v>
                </c:pt>
                <c:pt idx="12">
                  <c:v>-840</c:v>
                </c:pt>
                <c:pt idx="13">
                  <c:v>-910</c:v>
                </c:pt>
                <c:pt idx="14">
                  <c:v>-980</c:v>
                </c:pt>
                <c:pt idx="15">
                  <c:v>-1050</c:v>
                </c:pt>
                <c:pt idx="16">
                  <c:v>-1120</c:v>
                </c:pt>
                <c:pt idx="17">
                  <c:v>-1190</c:v>
                </c:pt>
                <c:pt idx="18">
                  <c:v>-1260</c:v>
                </c:pt>
                <c:pt idx="19">
                  <c:v>-1330</c:v>
                </c:pt>
                <c:pt idx="20">
                  <c:v>-1400</c:v>
                </c:pt>
                <c:pt idx="21">
                  <c:v>-1470</c:v>
                </c:pt>
                <c:pt idx="22">
                  <c:v>-1540</c:v>
                </c:pt>
                <c:pt idx="23">
                  <c:v>-1610</c:v>
                </c:pt>
                <c:pt idx="24">
                  <c:v>-1680</c:v>
                </c:pt>
                <c:pt idx="25">
                  <c:v>-1750</c:v>
                </c:pt>
                <c:pt idx="26">
                  <c:v>-1820</c:v>
                </c:pt>
                <c:pt idx="27">
                  <c:v>-1890.0000000000002</c:v>
                </c:pt>
                <c:pt idx="28">
                  <c:v>-1960</c:v>
                </c:pt>
                <c:pt idx="29">
                  <c:v>-2030</c:v>
                </c:pt>
                <c:pt idx="30">
                  <c:v>-2100</c:v>
                </c:pt>
                <c:pt idx="31">
                  <c:v>-2170</c:v>
                </c:pt>
                <c:pt idx="32">
                  <c:v>-2240</c:v>
                </c:pt>
                <c:pt idx="33">
                  <c:v>-2310</c:v>
                </c:pt>
                <c:pt idx="34">
                  <c:v>-380</c:v>
                </c:pt>
                <c:pt idx="35">
                  <c:v>-450.00000000000023</c:v>
                </c:pt>
                <c:pt idx="36">
                  <c:v>-520.00000000000023</c:v>
                </c:pt>
                <c:pt idx="37">
                  <c:v>-590.00000000000023</c:v>
                </c:pt>
                <c:pt idx="38">
                  <c:v>-660</c:v>
                </c:pt>
                <c:pt idx="39">
                  <c:v>-730</c:v>
                </c:pt>
                <c:pt idx="40">
                  <c:v>-800</c:v>
                </c:pt>
                <c:pt idx="41">
                  <c:v>-870</c:v>
                </c:pt>
                <c:pt idx="42">
                  <c:v>-940</c:v>
                </c:pt>
                <c:pt idx="43">
                  <c:v>-1010</c:v>
                </c:pt>
                <c:pt idx="44">
                  <c:v>-1080</c:v>
                </c:pt>
                <c:pt idx="45">
                  <c:v>-1150.0000000000005</c:v>
                </c:pt>
                <c:pt idx="46">
                  <c:v>-1220</c:v>
                </c:pt>
                <c:pt idx="47">
                  <c:v>-1290</c:v>
                </c:pt>
                <c:pt idx="48">
                  <c:v>-1360</c:v>
                </c:pt>
                <c:pt idx="49">
                  <c:v>-1430</c:v>
                </c:pt>
                <c:pt idx="50">
                  <c:v>-1500</c:v>
                </c:pt>
                <c:pt idx="51">
                  <c:v>-1570</c:v>
                </c:pt>
                <c:pt idx="52">
                  <c:v>-1640</c:v>
                </c:pt>
                <c:pt idx="53">
                  <c:v>-1710.0000000000005</c:v>
                </c:pt>
                <c:pt idx="54">
                  <c:v>-1780.0000000000005</c:v>
                </c:pt>
                <c:pt idx="55">
                  <c:v>-1849.9999999999998</c:v>
                </c:pt>
                <c:pt idx="56">
                  <c:v>-1920</c:v>
                </c:pt>
                <c:pt idx="57">
                  <c:v>-1990</c:v>
                </c:pt>
                <c:pt idx="58">
                  <c:v>-2060</c:v>
                </c:pt>
                <c:pt idx="59">
                  <c:v>2870</c:v>
                </c:pt>
                <c:pt idx="60">
                  <c:v>2800</c:v>
                </c:pt>
                <c:pt idx="61">
                  <c:v>2729.9999999999995</c:v>
                </c:pt>
                <c:pt idx="62">
                  <c:v>2659.9999999999995</c:v>
                </c:pt>
                <c:pt idx="63">
                  <c:v>2590</c:v>
                </c:pt>
                <c:pt idx="64">
                  <c:v>2520</c:v>
                </c:pt>
                <c:pt idx="65">
                  <c:v>2450</c:v>
                </c:pt>
                <c:pt idx="66">
                  <c:v>2380</c:v>
                </c:pt>
                <c:pt idx="67">
                  <c:v>2310</c:v>
                </c:pt>
                <c:pt idx="68">
                  <c:v>2240</c:v>
                </c:pt>
                <c:pt idx="69">
                  <c:v>2170</c:v>
                </c:pt>
                <c:pt idx="70">
                  <c:v>2099.9999999999995</c:v>
                </c:pt>
                <c:pt idx="71">
                  <c:v>2030.0000000000002</c:v>
                </c:pt>
                <c:pt idx="72">
                  <c:v>1959.9999999999995</c:v>
                </c:pt>
                <c:pt idx="73">
                  <c:v>1890.0000000000002</c:v>
                </c:pt>
                <c:pt idx="74">
                  <c:v>1819.9999999999995</c:v>
                </c:pt>
                <c:pt idx="75">
                  <c:v>1750</c:v>
                </c:pt>
                <c:pt idx="76">
                  <c:v>1680.0000000000002</c:v>
                </c:pt>
                <c:pt idx="77">
                  <c:v>1609.9999999999995</c:v>
                </c:pt>
                <c:pt idx="78">
                  <c:v>1540.0000000000002</c:v>
                </c:pt>
                <c:pt idx="79">
                  <c:v>1469.9999999999995</c:v>
                </c:pt>
                <c:pt idx="80">
                  <c:v>1400.0000000000002</c:v>
                </c:pt>
                <c:pt idx="81">
                  <c:v>1329.9999999999995</c:v>
                </c:pt>
                <c:pt idx="82">
                  <c:v>1260.0000000000002</c:v>
                </c:pt>
                <c:pt idx="83">
                  <c:v>1189.9999999999991</c:v>
                </c:pt>
                <c:pt idx="84">
                  <c:v>1120</c:v>
                </c:pt>
                <c:pt idx="85">
                  <c:v>1050.0000000000002</c:v>
                </c:pt>
                <c:pt idx="86">
                  <c:v>980</c:v>
                </c:pt>
                <c:pt idx="87">
                  <c:v>910.00000000000023</c:v>
                </c:pt>
                <c:pt idx="88">
                  <c:v>840</c:v>
                </c:pt>
                <c:pt idx="89">
                  <c:v>770.00000000000023</c:v>
                </c:pt>
                <c:pt idx="90">
                  <c:v>699.99999999999909</c:v>
                </c:pt>
                <c:pt idx="91">
                  <c:v>630.00000000000023</c:v>
                </c:pt>
                <c:pt idx="92">
                  <c:v>560.00000000000023</c:v>
                </c:pt>
                <c:pt idx="93">
                  <c:v>490</c:v>
                </c:pt>
                <c:pt idx="94">
                  <c:v>420.00000000000023</c:v>
                </c:pt>
                <c:pt idx="95">
                  <c:v>350</c:v>
                </c:pt>
                <c:pt idx="96">
                  <c:v>280.00000000000023</c:v>
                </c:pt>
                <c:pt idx="97">
                  <c:v>209.99999999999909</c:v>
                </c:pt>
                <c:pt idx="98">
                  <c:v>140.00000000000023</c:v>
                </c:pt>
                <c:pt idx="99">
                  <c:v>69.999999999999091</c:v>
                </c:pt>
                <c:pt idx="1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E76-4FE8-8296-C9B2800413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124480"/>
        <c:axId val="177126400"/>
      </c:scatterChart>
      <c:valAx>
        <c:axId val="177124480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3923395604961144"/>
              <c:y val="0.8792987363066127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77126400"/>
        <c:crosses val="autoZero"/>
        <c:crossBetween val="midCat"/>
      </c:valAx>
      <c:valAx>
        <c:axId val="177126400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M</a:t>
                </a:r>
              </a:p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(kN·m)</a:t>
                </a:r>
              </a:p>
            </c:rich>
          </c:tx>
          <c:layout>
            <c:manualLayout>
              <c:xMode val="edge"/>
              <c:yMode val="edge"/>
              <c:x val="4.140169585525609E-2"/>
              <c:y val="0.41278495966597067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77124480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Deflection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6635355256670729"/>
          <c:y val="0.12433526628368667"/>
          <c:w val="0.64149421707758092"/>
          <c:h val="0.65959326817257391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'10. Two Conc Moments'!$C$98:$C$198</c:f>
              <c:numCache>
                <c:formatCode>0.00</c:formatCode>
                <c:ptCount val="101"/>
                <c:pt idx="0">
                  <c:v>0</c:v>
                </c:pt>
                <c:pt idx="1">
                  <c:v>0.12</c:v>
                </c:pt>
                <c:pt idx="2">
                  <c:v>0.24</c:v>
                </c:pt>
                <c:pt idx="3">
                  <c:v>0.36</c:v>
                </c:pt>
                <c:pt idx="4">
                  <c:v>0.48</c:v>
                </c:pt>
                <c:pt idx="5">
                  <c:v>0.6</c:v>
                </c:pt>
                <c:pt idx="6">
                  <c:v>0.72</c:v>
                </c:pt>
                <c:pt idx="7">
                  <c:v>0.84</c:v>
                </c:pt>
                <c:pt idx="8">
                  <c:v>0.96</c:v>
                </c:pt>
                <c:pt idx="9">
                  <c:v>1.08</c:v>
                </c:pt>
                <c:pt idx="10">
                  <c:v>1.2</c:v>
                </c:pt>
                <c:pt idx="11">
                  <c:v>1.32</c:v>
                </c:pt>
                <c:pt idx="12">
                  <c:v>1.44</c:v>
                </c:pt>
                <c:pt idx="13">
                  <c:v>1.56</c:v>
                </c:pt>
                <c:pt idx="14">
                  <c:v>1.68</c:v>
                </c:pt>
                <c:pt idx="15">
                  <c:v>1.8</c:v>
                </c:pt>
                <c:pt idx="16">
                  <c:v>1.92</c:v>
                </c:pt>
                <c:pt idx="17">
                  <c:v>2.04</c:v>
                </c:pt>
                <c:pt idx="18">
                  <c:v>2.16</c:v>
                </c:pt>
                <c:pt idx="19">
                  <c:v>2.2799999999999998</c:v>
                </c:pt>
                <c:pt idx="20">
                  <c:v>2.4</c:v>
                </c:pt>
                <c:pt idx="21">
                  <c:v>2.52</c:v>
                </c:pt>
                <c:pt idx="22">
                  <c:v>2.64</c:v>
                </c:pt>
                <c:pt idx="23">
                  <c:v>2.76</c:v>
                </c:pt>
                <c:pt idx="24">
                  <c:v>2.88</c:v>
                </c:pt>
                <c:pt idx="25">
                  <c:v>3</c:v>
                </c:pt>
                <c:pt idx="26">
                  <c:v>3.12</c:v>
                </c:pt>
                <c:pt idx="27">
                  <c:v>3.24</c:v>
                </c:pt>
                <c:pt idx="28">
                  <c:v>3.36</c:v>
                </c:pt>
                <c:pt idx="29">
                  <c:v>3.48</c:v>
                </c:pt>
                <c:pt idx="30">
                  <c:v>3.6</c:v>
                </c:pt>
                <c:pt idx="31">
                  <c:v>3.72</c:v>
                </c:pt>
                <c:pt idx="32">
                  <c:v>3.84</c:v>
                </c:pt>
                <c:pt idx="33">
                  <c:v>3.96</c:v>
                </c:pt>
                <c:pt idx="34">
                  <c:v>4.08</c:v>
                </c:pt>
                <c:pt idx="35">
                  <c:v>4.2</c:v>
                </c:pt>
                <c:pt idx="36">
                  <c:v>4.32</c:v>
                </c:pt>
                <c:pt idx="37">
                  <c:v>4.4400000000000004</c:v>
                </c:pt>
                <c:pt idx="38">
                  <c:v>4.5599999999999996</c:v>
                </c:pt>
                <c:pt idx="39">
                  <c:v>4.68</c:v>
                </c:pt>
                <c:pt idx="40">
                  <c:v>4.8</c:v>
                </c:pt>
                <c:pt idx="41">
                  <c:v>4.92</c:v>
                </c:pt>
                <c:pt idx="42">
                  <c:v>5.04</c:v>
                </c:pt>
                <c:pt idx="43">
                  <c:v>5.16</c:v>
                </c:pt>
                <c:pt idx="44">
                  <c:v>5.28</c:v>
                </c:pt>
                <c:pt idx="45">
                  <c:v>5.4</c:v>
                </c:pt>
                <c:pt idx="46">
                  <c:v>5.52</c:v>
                </c:pt>
                <c:pt idx="47">
                  <c:v>5.64</c:v>
                </c:pt>
                <c:pt idx="48">
                  <c:v>5.76</c:v>
                </c:pt>
                <c:pt idx="49">
                  <c:v>5.88</c:v>
                </c:pt>
                <c:pt idx="50">
                  <c:v>6</c:v>
                </c:pt>
                <c:pt idx="51">
                  <c:v>6.12</c:v>
                </c:pt>
                <c:pt idx="52">
                  <c:v>6.24</c:v>
                </c:pt>
                <c:pt idx="53">
                  <c:v>6.36</c:v>
                </c:pt>
                <c:pt idx="54">
                  <c:v>6.48</c:v>
                </c:pt>
                <c:pt idx="55">
                  <c:v>6.6</c:v>
                </c:pt>
                <c:pt idx="56">
                  <c:v>6.72</c:v>
                </c:pt>
                <c:pt idx="57">
                  <c:v>6.84</c:v>
                </c:pt>
                <c:pt idx="58">
                  <c:v>6.96</c:v>
                </c:pt>
                <c:pt idx="59">
                  <c:v>7.08</c:v>
                </c:pt>
                <c:pt idx="60">
                  <c:v>7.2</c:v>
                </c:pt>
                <c:pt idx="61">
                  <c:v>7.32</c:v>
                </c:pt>
                <c:pt idx="62">
                  <c:v>7.44</c:v>
                </c:pt>
                <c:pt idx="63">
                  <c:v>7.56</c:v>
                </c:pt>
                <c:pt idx="64">
                  <c:v>7.68</c:v>
                </c:pt>
                <c:pt idx="65">
                  <c:v>7.8</c:v>
                </c:pt>
                <c:pt idx="66">
                  <c:v>7.92</c:v>
                </c:pt>
                <c:pt idx="67">
                  <c:v>8.0399999999999991</c:v>
                </c:pt>
                <c:pt idx="68">
                  <c:v>8.16</c:v>
                </c:pt>
                <c:pt idx="69">
                  <c:v>8.2799999999999994</c:v>
                </c:pt>
                <c:pt idx="70">
                  <c:v>8.4</c:v>
                </c:pt>
                <c:pt idx="71">
                  <c:v>8.52</c:v>
                </c:pt>
                <c:pt idx="72">
                  <c:v>8.64</c:v>
                </c:pt>
                <c:pt idx="73">
                  <c:v>8.76</c:v>
                </c:pt>
                <c:pt idx="74">
                  <c:v>8.8800000000000008</c:v>
                </c:pt>
                <c:pt idx="75">
                  <c:v>9</c:v>
                </c:pt>
                <c:pt idx="76">
                  <c:v>9.1199999999999992</c:v>
                </c:pt>
                <c:pt idx="77">
                  <c:v>9.24</c:v>
                </c:pt>
                <c:pt idx="78">
                  <c:v>9.36</c:v>
                </c:pt>
                <c:pt idx="79">
                  <c:v>9.48</c:v>
                </c:pt>
                <c:pt idx="80">
                  <c:v>9.6</c:v>
                </c:pt>
                <c:pt idx="81">
                  <c:v>9.7200000000000006</c:v>
                </c:pt>
                <c:pt idx="82">
                  <c:v>9.84</c:v>
                </c:pt>
                <c:pt idx="83">
                  <c:v>9.9600000000000009</c:v>
                </c:pt>
                <c:pt idx="84">
                  <c:v>10.08</c:v>
                </c:pt>
                <c:pt idx="85">
                  <c:v>10.199999999999999</c:v>
                </c:pt>
                <c:pt idx="86">
                  <c:v>10.32</c:v>
                </c:pt>
                <c:pt idx="87">
                  <c:v>10.44</c:v>
                </c:pt>
                <c:pt idx="88">
                  <c:v>10.56</c:v>
                </c:pt>
                <c:pt idx="89">
                  <c:v>10.68</c:v>
                </c:pt>
                <c:pt idx="90">
                  <c:v>10.8</c:v>
                </c:pt>
                <c:pt idx="91">
                  <c:v>10.92</c:v>
                </c:pt>
                <c:pt idx="92">
                  <c:v>11.04</c:v>
                </c:pt>
                <c:pt idx="93">
                  <c:v>11.16</c:v>
                </c:pt>
                <c:pt idx="94">
                  <c:v>11.28</c:v>
                </c:pt>
                <c:pt idx="95">
                  <c:v>11.4</c:v>
                </c:pt>
                <c:pt idx="96">
                  <c:v>11.52</c:v>
                </c:pt>
                <c:pt idx="97">
                  <c:v>11.64</c:v>
                </c:pt>
                <c:pt idx="98">
                  <c:v>11.76</c:v>
                </c:pt>
                <c:pt idx="99">
                  <c:v>11.88</c:v>
                </c:pt>
                <c:pt idx="100">
                  <c:v>12</c:v>
                </c:pt>
              </c:numCache>
            </c:numRef>
          </c:xVal>
          <c:yVal>
            <c:numRef>
              <c:f>'10. Two Conc Moments'!$F$98:$F$198</c:f>
              <c:numCache>
                <c:formatCode>0.00</c:formatCode>
                <c:ptCount val="101"/>
                <c:pt idx="0">
                  <c:v>0</c:v>
                </c:pt>
                <c:pt idx="1">
                  <c:v>0.3456933333333333</c:v>
                </c:pt>
                <c:pt idx="2">
                  <c:v>0.69054666666666664</c:v>
                </c:pt>
                <c:pt idx="3">
                  <c:v>1.0337199999999998</c:v>
                </c:pt>
                <c:pt idx="4">
                  <c:v>1.3743733333333332</c:v>
                </c:pt>
                <c:pt idx="5">
                  <c:v>1.7116666666666662</c:v>
                </c:pt>
                <c:pt idx="6">
                  <c:v>2.0447599999999997</c:v>
                </c:pt>
                <c:pt idx="7">
                  <c:v>2.3728133333333332</c:v>
                </c:pt>
                <c:pt idx="8">
                  <c:v>2.694986666666666</c:v>
                </c:pt>
                <c:pt idx="9">
                  <c:v>3.01044</c:v>
                </c:pt>
                <c:pt idx="10">
                  <c:v>3.3183333333333334</c:v>
                </c:pt>
                <c:pt idx="11">
                  <c:v>3.6178266666666667</c:v>
                </c:pt>
                <c:pt idx="12">
                  <c:v>3.9080799999999991</c:v>
                </c:pt>
                <c:pt idx="13">
                  <c:v>4.1882533333333329</c:v>
                </c:pt>
                <c:pt idx="14">
                  <c:v>4.4575066666666663</c:v>
                </c:pt>
                <c:pt idx="15">
                  <c:v>4.7149999999999999</c:v>
                </c:pt>
                <c:pt idx="16">
                  <c:v>4.9598933333333326</c:v>
                </c:pt>
                <c:pt idx="17">
                  <c:v>5.1913466666666679</c:v>
                </c:pt>
                <c:pt idx="18">
                  <c:v>5.4085199999999993</c:v>
                </c:pt>
                <c:pt idx="19">
                  <c:v>5.610573333333333</c:v>
                </c:pt>
                <c:pt idx="20">
                  <c:v>5.7966666666666651</c:v>
                </c:pt>
                <c:pt idx="21">
                  <c:v>5.9659599999999999</c:v>
                </c:pt>
                <c:pt idx="22">
                  <c:v>6.1176133333333329</c:v>
                </c:pt>
                <c:pt idx="23">
                  <c:v>6.2507866666666665</c:v>
                </c:pt>
                <c:pt idx="24">
                  <c:v>6.3646399999999979</c:v>
                </c:pt>
                <c:pt idx="25">
                  <c:v>6.4583333333333321</c:v>
                </c:pt>
                <c:pt idx="26">
                  <c:v>6.5310266666666674</c:v>
                </c:pt>
                <c:pt idx="27">
                  <c:v>6.5818799999999982</c:v>
                </c:pt>
                <c:pt idx="28">
                  <c:v>6.6100533333333331</c:v>
                </c:pt>
                <c:pt idx="29">
                  <c:v>6.614706666666665</c:v>
                </c:pt>
                <c:pt idx="30">
                  <c:v>6.5949999999999989</c:v>
                </c:pt>
                <c:pt idx="31">
                  <c:v>6.5500933333333311</c:v>
                </c:pt>
                <c:pt idx="32">
                  <c:v>6.4791466666666659</c:v>
                </c:pt>
                <c:pt idx="33">
                  <c:v>6.3813199999999979</c:v>
                </c:pt>
                <c:pt idx="34">
                  <c:v>6.2611066666666675</c:v>
                </c:pt>
                <c:pt idx="35">
                  <c:v>6.1349999999999971</c:v>
                </c:pt>
                <c:pt idx="36">
                  <c:v>6.0034933333333313</c:v>
                </c:pt>
                <c:pt idx="37">
                  <c:v>5.8657466666666664</c:v>
                </c:pt>
                <c:pt idx="38">
                  <c:v>5.7209199999999996</c:v>
                </c:pt>
                <c:pt idx="39">
                  <c:v>5.5681733333333305</c:v>
                </c:pt>
                <c:pt idx="40">
                  <c:v>5.4066666666666645</c:v>
                </c:pt>
                <c:pt idx="41">
                  <c:v>5.2355600000000004</c:v>
                </c:pt>
                <c:pt idx="42">
                  <c:v>5.0540133333333319</c:v>
                </c:pt>
                <c:pt idx="43">
                  <c:v>4.8611866666666659</c:v>
                </c:pt>
                <c:pt idx="44">
                  <c:v>4.6562399999999968</c:v>
                </c:pt>
                <c:pt idx="45">
                  <c:v>4.4383333333333308</c:v>
                </c:pt>
                <c:pt idx="46">
                  <c:v>4.2066266666666685</c:v>
                </c:pt>
                <c:pt idx="47">
                  <c:v>3.9602800000000009</c:v>
                </c:pt>
                <c:pt idx="48">
                  <c:v>3.6984533333333314</c:v>
                </c:pt>
                <c:pt idx="49">
                  <c:v>3.4203066666666633</c:v>
                </c:pt>
                <c:pt idx="50">
                  <c:v>3.1249999999999982</c:v>
                </c:pt>
                <c:pt idx="51">
                  <c:v>2.8116933333333325</c:v>
                </c:pt>
                <c:pt idx="52">
                  <c:v>2.4795466666666677</c:v>
                </c:pt>
                <c:pt idx="53">
                  <c:v>2.127719999999993</c:v>
                </c:pt>
                <c:pt idx="54">
                  <c:v>1.7553733333333295</c:v>
                </c:pt>
                <c:pt idx="55">
                  <c:v>1.3616666666666646</c:v>
                </c:pt>
                <c:pt idx="56">
                  <c:v>0.94575999999999993</c:v>
                </c:pt>
                <c:pt idx="57">
                  <c:v>0.50681333333333001</c:v>
                </c:pt>
                <c:pt idx="58">
                  <c:v>4.3986666666661733E-2</c:v>
                </c:pt>
                <c:pt idx="59">
                  <c:v>-0.43022666666666964</c:v>
                </c:pt>
                <c:pt idx="60">
                  <c:v>-0.87333333333333751</c:v>
                </c:pt>
                <c:pt idx="61">
                  <c:v>-1.2828400000000046</c:v>
                </c:pt>
                <c:pt idx="62">
                  <c:v>-1.659586666666673</c:v>
                </c:pt>
                <c:pt idx="63">
                  <c:v>-2.0044133333333374</c:v>
                </c:pt>
                <c:pt idx="64">
                  <c:v>-2.3181600000000033</c:v>
                </c:pt>
                <c:pt idx="65">
                  <c:v>-2.6016666666666648</c:v>
                </c:pt>
                <c:pt idx="66">
                  <c:v>-2.8557733333333362</c:v>
                </c:pt>
                <c:pt idx="67">
                  <c:v>-3.0813199999999936</c:v>
                </c:pt>
                <c:pt idx="68">
                  <c:v>-3.2791466666666609</c:v>
                </c:pt>
                <c:pt idx="69">
                  <c:v>-3.4500933333333408</c:v>
                </c:pt>
                <c:pt idx="70">
                  <c:v>-3.5950000000000024</c:v>
                </c:pt>
                <c:pt idx="71">
                  <c:v>-3.7147066666666673</c:v>
                </c:pt>
                <c:pt idx="72">
                  <c:v>-3.8100533333333342</c:v>
                </c:pt>
                <c:pt idx="73">
                  <c:v>-3.8818799999999998</c:v>
                </c:pt>
                <c:pt idx="74">
                  <c:v>-3.9310266666666687</c:v>
                </c:pt>
                <c:pt idx="75">
                  <c:v>-3.9583333333333339</c:v>
                </c:pt>
                <c:pt idx="76">
                  <c:v>-3.9646400000000082</c:v>
                </c:pt>
                <c:pt idx="77">
                  <c:v>-3.9507866666666747</c:v>
                </c:pt>
                <c:pt idx="78">
                  <c:v>-3.9176133333333407</c:v>
                </c:pt>
                <c:pt idx="79">
                  <c:v>-3.8659599999999923</c:v>
                </c:pt>
                <c:pt idx="80">
                  <c:v>-3.7966666666666846</c:v>
                </c:pt>
                <c:pt idx="81">
                  <c:v>-3.7105733333333273</c:v>
                </c:pt>
                <c:pt idx="82">
                  <c:v>-3.6085199999999951</c:v>
                </c:pt>
                <c:pt idx="83">
                  <c:v>-3.4913466666666615</c:v>
                </c:pt>
                <c:pt idx="84">
                  <c:v>-3.3598933333333463</c:v>
                </c:pt>
                <c:pt idx="85">
                  <c:v>-3.2150000000000034</c:v>
                </c:pt>
                <c:pt idx="86">
                  <c:v>-3.0575066666666686</c:v>
                </c:pt>
                <c:pt idx="87">
                  <c:v>-2.888253333333342</c:v>
                </c:pt>
                <c:pt idx="88">
                  <c:v>-2.708080000000006</c:v>
                </c:pt>
                <c:pt idx="89">
                  <c:v>-2.5178266666666786</c:v>
                </c:pt>
                <c:pt idx="90">
                  <c:v>-2.3183333333333387</c:v>
                </c:pt>
                <c:pt idx="91">
                  <c:v>-2.1104400000000041</c:v>
                </c:pt>
                <c:pt idx="92">
                  <c:v>-1.8949866666666537</c:v>
                </c:pt>
                <c:pt idx="93">
                  <c:v>-1.6728133333333233</c:v>
                </c:pt>
                <c:pt idx="94">
                  <c:v>-1.4447599999999952</c:v>
                </c:pt>
                <c:pt idx="95">
                  <c:v>-1.2116666666666802</c:v>
                </c:pt>
                <c:pt idx="96">
                  <c:v>-0.97437333333334664</c:v>
                </c:pt>
                <c:pt idx="97">
                  <c:v>-0.73372000000001236</c:v>
                </c:pt>
                <c:pt idx="98">
                  <c:v>-0.49054666666666691</c:v>
                </c:pt>
                <c:pt idx="99">
                  <c:v>-0.24569333333335663</c:v>
                </c:pt>
                <c:pt idx="1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FB5-4022-B186-BB99232715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163264"/>
        <c:axId val="177173632"/>
      </c:scatterChart>
      <c:valAx>
        <c:axId val="177163264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392338125460393"/>
              <c:y val="0.90357056967619753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77173632"/>
        <c:crosses val="autoZero"/>
        <c:crossBetween val="midCat"/>
      </c:valAx>
      <c:valAx>
        <c:axId val="17717363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y</a:t>
                </a:r>
              </a:p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(mm)</a:t>
                </a:r>
              </a:p>
            </c:rich>
          </c:tx>
          <c:layout>
            <c:manualLayout>
              <c:xMode val="edge"/>
              <c:yMode val="edge"/>
              <c:x val="7.7318704276657491E-2"/>
              <c:y val="0.3923450706580685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77163264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Shear Diagram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7163932094695059"/>
          <c:y val="0.14333698353930982"/>
          <c:w val="0.6599504338574913"/>
          <c:h val="0.6443661971830986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'11. Combined Loads'!$C$109:$C$209</c:f>
              <c:numCache>
                <c:formatCode>0.00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xVal>
          <c:yVal>
            <c:numRef>
              <c:f>'11. Combined Loads'!$D$109:$D$209</c:f>
              <c:numCache>
                <c:formatCode>0.00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A1E-4A58-B61E-58272DDB6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332928"/>
        <c:axId val="199501312"/>
      </c:scatterChart>
      <c:valAx>
        <c:axId val="196332928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2236984939989362"/>
              <c:y val="0.8882268689923665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99501312"/>
        <c:crosses val="autoZero"/>
        <c:crossBetween val="midCat"/>
      </c:valAx>
      <c:valAx>
        <c:axId val="19950131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
(kN)</a:t>
                </a:r>
              </a:p>
            </c:rich>
          </c:tx>
          <c:layout>
            <c:manualLayout>
              <c:xMode val="edge"/>
              <c:yMode val="edge"/>
              <c:x val="5.522693297377726E-2"/>
              <c:y val="0.363678652835279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96332928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Deflection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761121047971753"/>
          <c:y val="0.11002446282018349"/>
          <c:w val="0.64050632911392358"/>
          <c:h val="0.6245353159851301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'11. Combined Loads'!$C$109:$C$209</c:f>
              <c:numCache>
                <c:formatCode>0.00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xVal>
          <c:yVal>
            <c:numRef>
              <c:f>'11. Combined Loads'!$F$109:$F$209</c:f>
              <c:numCache>
                <c:formatCode>0.00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7FB-4CC4-A881-E294E532DB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8965504"/>
        <c:axId val="218967424"/>
      </c:scatterChart>
      <c:valAx>
        <c:axId val="218965504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0300441713078781"/>
              <c:y val="0.88025795744604052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18967424"/>
        <c:crosses val="autoZero"/>
        <c:crossBetween val="midCat"/>
      </c:valAx>
      <c:valAx>
        <c:axId val="218967424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
(mm)</a:t>
                </a:r>
              </a:p>
            </c:rich>
          </c:tx>
          <c:layout>
            <c:manualLayout>
              <c:xMode val="edge"/>
              <c:yMode val="edge"/>
              <c:x val="3.8432695124635041E-2"/>
              <c:y val="0.39069059157770303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18965504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Moment Diagram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31296605092661806"/>
          <c:y val="0.13672288229513671"/>
          <c:w val="0.60152358810327289"/>
          <c:h val="0.60700389105058583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'11. Combined Loads'!$C$109:$C$209</c:f>
              <c:numCache>
                <c:formatCode>0.00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xVal>
          <c:yVal>
            <c:numRef>
              <c:f>'11. Combined Loads'!$E$109:$E$209</c:f>
              <c:numCache>
                <c:formatCode>0.00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C43-4959-970E-EF11D55F82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9008384"/>
        <c:axId val="219219456"/>
      </c:scatterChart>
      <c:valAx>
        <c:axId val="219008384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3923375057233258"/>
              <c:y val="0.8643491937048750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19219456"/>
        <c:crosses val="autoZero"/>
        <c:crossBetween val="midCat"/>
      </c:valAx>
      <c:valAx>
        <c:axId val="219219456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M</a:t>
                </a:r>
              </a:p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(kN·m)</a:t>
                </a:r>
              </a:p>
            </c:rich>
          </c:tx>
          <c:layout>
            <c:manualLayout>
              <c:xMode val="edge"/>
              <c:yMode val="edge"/>
              <c:x val="4.8805914348952435E-2"/>
              <c:y val="0.33976300267413184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19008384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Distributed Load (Input)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21579670259664219"/>
          <c:y val="0.1532524059492564"/>
          <c:w val="0.71641872435848464"/>
          <c:h val="0.6418554972295176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xVal>
            <c:numRef>
              <c:f>'11. Combined Loads'!$AB$426:$AB$526</c:f>
              <c:numCache>
                <c:formatCode>0.00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xVal>
          <c:yVal>
            <c:numRef>
              <c:f>'11. Combined Loads'!$AC$426:$AC$526</c:f>
              <c:numCache>
                <c:formatCode>General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2DD-4AE4-981F-1C88F16FF3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9284992"/>
        <c:axId val="219286912"/>
      </c:scatterChart>
      <c:valAx>
        <c:axId val="219284992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x (m</a:t>
                </a: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)</a:t>
                </a:r>
                <a:endParaRPr lang="en-US" sz="1200" b="1" i="0" u="none" strike="noStrike" baseline="0">
                  <a:solidFill>
                    <a:srgbClr val="000000"/>
                  </a:solidFill>
                  <a:latin typeface="Calibri"/>
                </a:endParaRPr>
              </a:p>
            </c:rich>
          </c:tx>
          <c:layout>
            <c:manualLayout>
              <c:xMode val="edge"/>
              <c:yMode val="edge"/>
              <c:x val="0.49228466693446449"/>
              <c:y val="0.90435897435897461"/>
            </c:manualLayout>
          </c:layout>
          <c:overlay val="0"/>
        </c:title>
        <c:numFmt formatCode="0.00" sourceLinked="1"/>
        <c:majorTickMark val="out"/>
        <c:minorTickMark val="none"/>
        <c:tickLblPos val="nextTo"/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19286912"/>
        <c:crosses val="autoZero"/>
        <c:crossBetween val="midCat"/>
      </c:valAx>
      <c:valAx>
        <c:axId val="21928691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w</a:t>
                </a:r>
              </a:p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(kN/m)</a:t>
                </a:r>
              </a:p>
            </c:rich>
          </c:tx>
          <c:layout>
            <c:manualLayout>
              <c:xMode val="edge"/>
              <c:yMode val="edge"/>
              <c:x val="3.3060249243965847E-2"/>
              <c:y val="0.40332364223702816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19284992"/>
        <c:crosses val="autoZero"/>
        <c:crossBetween val="midCat"/>
      </c:valAx>
      <c:spPr>
        <a:solidFill>
          <a:srgbClr val="FFCC99"/>
        </a:solidFill>
      </c:spPr>
    </c:plotArea>
    <c:plotVisOnly val="0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Shear Diagram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7163932094695059"/>
          <c:y val="0.14333698353930982"/>
          <c:w val="0.6599504338574913"/>
          <c:h val="0.6443661971830986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'12.  End Moments  &amp; Dist Load'!$C$110:$C$210</c:f>
              <c:numCache>
                <c:formatCode>0.00</c:formatCode>
                <c:ptCount val="101"/>
                <c:pt idx="0">
                  <c:v>0</c:v>
                </c:pt>
                <c:pt idx="1">
                  <c:v>0.6</c:v>
                </c:pt>
                <c:pt idx="2">
                  <c:v>1.2</c:v>
                </c:pt>
                <c:pt idx="3">
                  <c:v>1.8</c:v>
                </c:pt>
                <c:pt idx="4">
                  <c:v>2.4</c:v>
                </c:pt>
                <c:pt idx="5">
                  <c:v>3</c:v>
                </c:pt>
                <c:pt idx="6">
                  <c:v>3.6</c:v>
                </c:pt>
                <c:pt idx="7">
                  <c:v>4.2</c:v>
                </c:pt>
                <c:pt idx="8">
                  <c:v>4.8</c:v>
                </c:pt>
                <c:pt idx="9">
                  <c:v>5.4</c:v>
                </c:pt>
                <c:pt idx="10">
                  <c:v>6</c:v>
                </c:pt>
                <c:pt idx="11">
                  <c:v>6.6</c:v>
                </c:pt>
                <c:pt idx="12">
                  <c:v>7.2</c:v>
                </c:pt>
                <c:pt idx="13">
                  <c:v>7.8</c:v>
                </c:pt>
                <c:pt idx="14">
                  <c:v>8.4</c:v>
                </c:pt>
                <c:pt idx="15">
                  <c:v>9</c:v>
                </c:pt>
                <c:pt idx="16">
                  <c:v>9.6</c:v>
                </c:pt>
                <c:pt idx="17">
                  <c:v>10.199999999999999</c:v>
                </c:pt>
                <c:pt idx="18">
                  <c:v>10.8</c:v>
                </c:pt>
                <c:pt idx="19">
                  <c:v>11.4</c:v>
                </c:pt>
                <c:pt idx="20">
                  <c:v>12</c:v>
                </c:pt>
                <c:pt idx="21">
                  <c:v>12.6</c:v>
                </c:pt>
                <c:pt idx="22">
                  <c:v>13.2</c:v>
                </c:pt>
                <c:pt idx="23">
                  <c:v>13.8</c:v>
                </c:pt>
                <c:pt idx="24">
                  <c:v>14.4</c:v>
                </c:pt>
                <c:pt idx="25">
                  <c:v>15</c:v>
                </c:pt>
                <c:pt idx="26">
                  <c:v>15.6</c:v>
                </c:pt>
                <c:pt idx="27">
                  <c:v>16.2</c:v>
                </c:pt>
                <c:pt idx="28">
                  <c:v>16.8</c:v>
                </c:pt>
                <c:pt idx="29">
                  <c:v>17.399999999999999</c:v>
                </c:pt>
                <c:pt idx="30">
                  <c:v>18</c:v>
                </c:pt>
                <c:pt idx="31">
                  <c:v>18.600000000000001</c:v>
                </c:pt>
                <c:pt idx="32">
                  <c:v>19.2</c:v>
                </c:pt>
                <c:pt idx="33">
                  <c:v>19.8</c:v>
                </c:pt>
                <c:pt idx="34">
                  <c:v>20.399999999999999</c:v>
                </c:pt>
                <c:pt idx="35">
                  <c:v>21</c:v>
                </c:pt>
                <c:pt idx="36">
                  <c:v>21.6</c:v>
                </c:pt>
                <c:pt idx="37">
                  <c:v>22.2</c:v>
                </c:pt>
                <c:pt idx="38">
                  <c:v>22.8</c:v>
                </c:pt>
                <c:pt idx="39">
                  <c:v>23.4</c:v>
                </c:pt>
                <c:pt idx="40">
                  <c:v>24</c:v>
                </c:pt>
                <c:pt idx="41">
                  <c:v>24.6</c:v>
                </c:pt>
                <c:pt idx="42">
                  <c:v>25.2</c:v>
                </c:pt>
                <c:pt idx="43">
                  <c:v>25.8</c:v>
                </c:pt>
                <c:pt idx="44">
                  <c:v>26.4</c:v>
                </c:pt>
                <c:pt idx="45">
                  <c:v>27</c:v>
                </c:pt>
                <c:pt idx="46">
                  <c:v>27.6</c:v>
                </c:pt>
                <c:pt idx="47">
                  <c:v>28.2</c:v>
                </c:pt>
                <c:pt idx="48">
                  <c:v>28.8</c:v>
                </c:pt>
                <c:pt idx="49">
                  <c:v>29.4</c:v>
                </c:pt>
                <c:pt idx="50">
                  <c:v>30</c:v>
                </c:pt>
                <c:pt idx="51">
                  <c:v>30.6</c:v>
                </c:pt>
                <c:pt idx="52">
                  <c:v>31.2</c:v>
                </c:pt>
                <c:pt idx="53">
                  <c:v>31.8</c:v>
                </c:pt>
                <c:pt idx="54">
                  <c:v>32.4</c:v>
                </c:pt>
                <c:pt idx="55">
                  <c:v>33</c:v>
                </c:pt>
                <c:pt idx="56">
                  <c:v>33.6</c:v>
                </c:pt>
                <c:pt idx="57">
                  <c:v>34.200000000000003</c:v>
                </c:pt>
                <c:pt idx="58">
                  <c:v>34.799999999999997</c:v>
                </c:pt>
                <c:pt idx="59">
                  <c:v>35.4</c:v>
                </c:pt>
                <c:pt idx="60">
                  <c:v>36</c:v>
                </c:pt>
                <c:pt idx="61">
                  <c:v>36.6</c:v>
                </c:pt>
                <c:pt idx="62">
                  <c:v>37.200000000000003</c:v>
                </c:pt>
                <c:pt idx="63">
                  <c:v>37.799999999999997</c:v>
                </c:pt>
                <c:pt idx="64">
                  <c:v>38.4</c:v>
                </c:pt>
                <c:pt idx="65">
                  <c:v>39</c:v>
                </c:pt>
                <c:pt idx="66">
                  <c:v>39.6</c:v>
                </c:pt>
                <c:pt idx="67">
                  <c:v>40.200000000000003</c:v>
                </c:pt>
                <c:pt idx="68">
                  <c:v>40.799999999999997</c:v>
                </c:pt>
                <c:pt idx="69">
                  <c:v>41.4</c:v>
                </c:pt>
                <c:pt idx="70">
                  <c:v>42</c:v>
                </c:pt>
                <c:pt idx="71">
                  <c:v>42.6</c:v>
                </c:pt>
                <c:pt idx="72">
                  <c:v>43.2</c:v>
                </c:pt>
                <c:pt idx="73">
                  <c:v>43.8</c:v>
                </c:pt>
                <c:pt idx="74">
                  <c:v>44.4</c:v>
                </c:pt>
                <c:pt idx="75">
                  <c:v>45</c:v>
                </c:pt>
                <c:pt idx="76">
                  <c:v>45.6</c:v>
                </c:pt>
                <c:pt idx="77">
                  <c:v>46.2</c:v>
                </c:pt>
                <c:pt idx="78">
                  <c:v>46.8</c:v>
                </c:pt>
                <c:pt idx="79">
                  <c:v>47.4</c:v>
                </c:pt>
                <c:pt idx="80">
                  <c:v>48</c:v>
                </c:pt>
                <c:pt idx="81">
                  <c:v>48.6</c:v>
                </c:pt>
                <c:pt idx="82">
                  <c:v>49.2</c:v>
                </c:pt>
                <c:pt idx="83">
                  <c:v>49.8</c:v>
                </c:pt>
                <c:pt idx="84">
                  <c:v>50.4</c:v>
                </c:pt>
                <c:pt idx="85">
                  <c:v>51</c:v>
                </c:pt>
                <c:pt idx="86">
                  <c:v>51.6</c:v>
                </c:pt>
                <c:pt idx="87">
                  <c:v>52.2</c:v>
                </c:pt>
                <c:pt idx="88">
                  <c:v>52.8</c:v>
                </c:pt>
                <c:pt idx="89">
                  <c:v>53.4</c:v>
                </c:pt>
                <c:pt idx="90">
                  <c:v>54</c:v>
                </c:pt>
                <c:pt idx="91">
                  <c:v>54.6</c:v>
                </c:pt>
                <c:pt idx="92">
                  <c:v>55.2</c:v>
                </c:pt>
                <c:pt idx="93">
                  <c:v>55.8</c:v>
                </c:pt>
                <c:pt idx="94">
                  <c:v>56.4</c:v>
                </c:pt>
                <c:pt idx="95">
                  <c:v>57</c:v>
                </c:pt>
                <c:pt idx="96">
                  <c:v>57.6</c:v>
                </c:pt>
                <c:pt idx="97">
                  <c:v>58.2</c:v>
                </c:pt>
                <c:pt idx="98">
                  <c:v>58.8</c:v>
                </c:pt>
                <c:pt idx="99">
                  <c:v>59.4</c:v>
                </c:pt>
                <c:pt idx="100">
                  <c:v>60</c:v>
                </c:pt>
              </c:numCache>
            </c:numRef>
          </c:xVal>
          <c:yVal>
            <c:numRef>
              <c:f>'12.  End Moments  &amp; Dist Load'!$D$110:$D$210</c:f>
              <c:numCache>
                <c:formatCode>0.00</c:formatCode>
                <c:ptCount val="101"/>
                <c:pt idx="0">
                  <c:v>54</c:v>
                </c:pt>
                <c:pt idx="1">
                  <c:v>52.8</c:v>
                </c:pt>
                <c:pt idx="2">
                  <c:v>51.6</c:v>
                </c:pt>
                <c:pt idx="3">
                  <c:v>50.4</c:v>
                </c:pt>
                <c:pt idx="4">
                  <c:v>49.2</c:v>
                </c:pt>
                <c:pt idx="5">
                  <c:v>48</c:v>
                </c:pt>
                <c:pt idx="6">
                  <c:v>46.8</c:v>
                </c:pt>
                <c:pt idx="7">
                  <c:v>45.6</c:v>
                </c:pt>
                <c:pt idx="8">
                  <c:v>44.4</c:v>
                </c:pt>
                <c:pt idx="9">
                  <c:v>43.2</c:v>
                </c:pt>
                <c:pt idx="10">
                  <c:v>42</c:v>
                </c:pt>
                <c:pt idx="11">
                  <c:v>40.799999999999997</c:v>
                </c:pt>
                <c:pt idx="12">
                  <c:v>39.6</c:v>
                </c:pt>
                <c:pt idx="13">
                  <c:v>38.4</c:v>
                </c:pt>
                <c:pt idx="14">
                  <c:v>37.200000000000003</c:v>
                </c:pt>
                <c:pt idx="15">
                  <c:v>36</c:v>
                </c:pt>
                <c:pt idx="16">
                  <c:v>34.799999999999997</c:v>
                </c:pt>
                <c:pt idx="17">
                  <c:v>33.6</c:v>
                </c:pt>
                <c:pt idx="18">
                  <c:v>32.4</c:v>
                </c:pt>
                <c:pt idx="19">
                  <c:v>31.200000000000003</c:v>
                </c:pt>
                <c:pt idx="20">
                  <c:v>30</c:v>
                </c:pt>
                <c:pt idx="21">
                  <c:v>28.799999999999997</c:v>
                </c:pt>
                <c:pt idx="22">
                  <c:v>27.6</c:v>
                </c:pt>
                <c:pt idx="23">
                  <c:v>26.4</c:v>
                </c:pt>
                <c:pt idx="24">
                  <c:v>25.2</c:v>
                </c:pt>
                <c:pt idx="25">
                  <c:v>24</c:v>
                </c:pt>
                <c:pt idx="26">
                  <c:v>22.8</c:v>
                </c:pt>
                <c:pt idx="27">
                  <c:v>21.6</c:v>
                </c:pt>
                <c:pt idx="28">
                  <c:v>20.399999999999999</c:v>
                </c:pt>
                <c:pt idx="29">
                  <c:v>19.200000000000003</c:v>
                </c:pt>
                <c:pt idx="30">
                  <c:v>18</c:v>
                </c:pt>
                <c:pt idx="31">
                  <c:v>16.799999999999997</c:v>
                </c:pt>
                <c:pt idx="32">
                  <c:v>15.600000000000001</c:v>
                </c:pt>
                <c:pt idx="33">
                  <c:v>14.399999999999999</c:v>
                </c:pt>
                <c:pt idx="34">
                  <c:v>13.200000000000003</c:v>
                </c:pt>
                <c:pt idx="35">
                  <c:v>12</c:v>
                </c:pt>
                <c:pt idx="36">
                  <c:v>10.799999999999997</c:v>
                </c:pt>
                <c:pt idx="37">
                  <c:v>9.6000000000000014</c:v>
                </c:pt>
                <c:pt idx="38">
                  <c:v>8.3999999999999986</c:v>
                </c:pt>
                <c:pt idx="39">
                  <c:v>7.2000000000000028</c:v>
                </c:pt>
                <c:pt idx="40">
                  <c:v>6</c:v>
                </c:pt>
                <c:pt idx="41">
                  <c:v>4.7999999999999972</c:v>
                </c:pt>
                <c:pt idx="42">
                  <c:v>3.6000000000000014</c:v>
                </c:pt>
                <c:pt idx="43">
                  <c:v>2.3999999999999986</c:v>
                </c:pt>
                <c:pt idx="44">
                  <c:v>1.2000000000000028</c:v>
                </c:pt>
                <c:pt idx="45">
                  <c:v>0</c:v>
                </c:pt>
                <c:pt idx="46">
                  <c:v>-1.2000000000000028</c:v>
                </c:pt>
                <c:pt idx="47">
                  <c:v>-2.3999999999999986</c:v>
                </c:pt>
                <c:pt idx="48">
                  <c:v>-3.6000000000000014</c:v>
                </c:pt>
                <c:pt idx="49">
                  <c:v>-4.7999999999999972</c:v>
                </c:pt>
                <c:pt idx="50">
                  <c:v>-6</c:v>
                </c:pt>
                <c:pt idx="51">
                  <c:v>-7.2000000000000028</c:v>
                </c:pt>
                <c:pt idx="52">
                  <c:v>-8.3999999999999986</c:v>
                </c:pt>
                <c:pt idx="53">
                  <c:v>-9.6000000000000014</c:v>
                </c:pt>
                <c:pt idx="54">
                  <c:v>-10.799999999999997</c:v>
                </c:pt>
                <c:pt idx="55">
                  <c:v>-12</c:v>
                </c:pt>
                <c:pt idx="56">
                  <c:v>-13.200000000000003</c:v>
                </c:pt>
                <c:pt idx="57">
                  <c:v>-14.400000000000006</c:v>
                </c:pt>
                <c:pt idx="58">
                  <c:v>-15.599999999999994</c:v>
                </c:pt>
                <c:pt idx="59">
                  <c:v>-16.799999999999997</c:v>
                </c:pt>
                <c:pt idx="60">
                  <c:v>-18</c:v>
                </c:pt>
                <c:pt idx="61">
                  <c:v>-19.200000000000003</c:v>
                </c:pt>
                <c:pt idx="62">
                  <c:v>-20.400000000000006</c:v>
                </c:pt>
                <c:pt idx="63">
                  <c:v>-21.599999999999994</c:v>
                </c:pt>
                <c:pt idx="64">
                  <c:v>-22.799999999999997</c:v>
                </c:pt>
                <c:pt idx="65">
                  <c:v>-24</c:v>
                </c:pt>
                <c:pt idx="66">
                  <c:v>-25.200000000000003</c:v>
                </c:pt>
                <c:pt idx="67">
                  <c:v>-26.400000000000006</c:v>
                </c:pt>
                <c:pt idx="68">
                  <c:v>-27.599999999999994</c:v>
                </c:pt>
                <c:pt idx="69">
                  <c:v>-28.799999999999997</c:v>
                </c:pt>
                <c:pt idx="70">
                  <c:v>-30</c:v>
                </c:pt>
                <c:pt idx="71">
                  <c:v>-31.200000000000003</c:v>
                </c:pt>
                <c:pt idx="72">
                  <c:v>-32.400000000000006</c:v>
                </c:pt>
                <c:pt idx="73">
                  <c:v>-33.599999999999994</c:v>
                </c:pt>
                <c:pt idx="74">
                  <c:v>-34.799999999999997</c:v>
                </c:pt>
                <c:pt idx="75">
                  <c:v>-36</c:v>
                </c:pt>
                <c:pt idx="76">
                  <c:v>-37.200000000000003</c:v>
                </c:pt>
                <c:pt idx="77">
                  <c:v>-38.400000000000006</c:v>
                </c:pt>
                <c:pt idx="78">
                  <c:v>-39.599999999999994</c:v>
                </c:pt>
                <c:pt idx="79">
                  <c:v>-40.799999999999997</c:v>
                </c:pt>
                <c:pt idx="80">
                  <c:v>-42</c:v>
                </c:pt>
                <c:pt idx="81">
                  <c:v>-43.2</c:v>
                </c:pt>
                <c:pt idx="82">
                  <c:v>-44.400000000000006</c:v>
                </c:pt>
                <c:pt idx="83">
                  <c:v>-45.599999999999994</c:v>
                </c:pt>
                <c:pt idx="84">
                  <c:v>-46.8</c:v>
                </c:pt>
                <c:pt idx="85">
                  <c:v>-48</c:v>
                </c:pt>
                <c:pt idx="86">
                  <c:v>-49.2</c:v>
                </c:pt>
                <c:pt idx="87">
                  <c:v>-50.400000000000006</c:v>
                </c:pt>
                <c:pt idx="88">
                  <c:v>-51.599999999999994</c:v>
                </c:pt>
                <c:pt idx="89">
                  <c:v>-52.8</c:v>
                </c:pt>
                <c:pt idx="90">
                  <c:v>-54</c:v>
                </c:pt>
                <c:pt idx="91">
                  <c:v>-55.2</c:v>
                </c:pt>
                <c:pt idx="92">
                  <c:v>-56.400000000000006</c:v>
                </c:pt>
                <c:pt idx="93">
                  <c:v>-57.599999999999994</c:v>
                </c:pt>
                <c:pt idx="94">
                  <c:v>-58.8</c:v>
                </c:pt>
                <c:pt idx="95">
                  <c:v>-60</c:v>
                </c:pt>
                <c:pt idx="96">
                  <c:v>-61.2</c:v>
                </c:pt>
                <c:pt idx="97">
                  <c:v>-62.400000000000006</c:v>
                </c:pt>
                <c:pt idx="98">
                  <c:v>-63.599999999999994</c:v>
                </c:pt>
                <c:pt idx="99">
                  <c:v>-64.8</c:v>
                </c:pt>
                <c:pt idx="100">
                  <c:v>-66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6BC-4E45-9CE6-B5D79F61D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1471872"/>
        <c:axId val="221473792"/>
      </c:scatterChart>
      <c:valAx>
        <c:axId val="221471872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2236984939989362"/>
              <c:y val="0.8882268689923665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21473792"/>
        <c:crosses val="autoZero"/>
        <c:crossBetween val="midCat"/>
      </c:valAx>
      <c:valAx>
        <c:axId val="22147379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
(kN)</a:t>
                </a:r>
              </a:p>
            </c:rich>
          </c:tx>
          <c:layout>
            <c:manualLayout>
              <c:xMode val="edge"/>
              <c:yMode val="edge"/>
              <c:x val="5.9805540486803276E-2"/>
              <c:y val="0.40876472129387642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21471872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Deflection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761121047971753"/>
          <c:y val="0.11002446282018349"/>
          <c:w val="0.64050632911392358"/>
          <c:h val="0.6245353159851301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'12.  End Moments  &amp; Dist Load'!$C$110:$C$210</c:f>
              <c:numCache>
                <c:formatCode>0.00</c:formatCode>
                <c:ptCount val="101"/>
                <c:pt idx="0">
                  <c:v>0</c:v>
                </c:pt>
                <c:pt idx="1">
                  <c:v>0.6</c:v>
                </c:pt>
                <c:pt idx="2">
                  <c:v>1.2</c:v>
                </c:pt>
                <c:pt idx="3">
                  <c:v>1.8</c:v>
                </c:pt>
                <c:pt idx="4">
                  <c:v>2.4</c:v>
                </c:pt>
                <c:pt idx="5">
                  <c:v>3</c:v>
                </c:pt>
                <c:pt idx="6">
                  <c:v>3.6</c:v>
                </c:pt>
                <c:pt idx="7">
                  <c:v>4.2</c:v>
                </c:pt>
                <c:pt idx="8">
                  <c:v>4.8</c:v>
                </c:pt>
                <c:pt idx="9">
                  <c:v>5.4</c:v>
                </c:pt>
                <c:pt idx="10">
                  <c:v>6</c:v>
                </c:pt>
                <c:pt idx="11">
                  <c:v>6.6</c:v>
                </c:pt>
                <c:pt idx="12">
                  <c:v>7.2</c:v>
                </c:pt>
                <c:pt idx="13">
                  <c:v>7.8</c:v>
                </c:pt>
                <c:pt idx="14">
                  <c:v>8.4</c:v>
                </c:pt>
                <c:pt idx="15">
                  <c:v>9</c:v>
                </c:pt>
                <c:pt idx="16">
                  <c:v>9.6</c:v>
                </c:pt>
                <c:pt idx="17">
                  <c:v>10.199999999999999</c:v>
                </c:pt>
                <c:pt idx="18">
                  <c:v>10.8</c:v>
                </c:pt>
                <c:pt idx="19">
                  <c:v>11.4</c:v>
                </c:pt>
                <c:pt idx="20">
                  <c:v>12</c:v>
                </c:pt>
                <c:pt idx="21">
                  <c:v>12.6</c:v>
                </c:pt>
                <c:pt idx="22">
                  <c:v>13.2</c:v>
                </c:pt>
                <c:pt idx="23">
                  <c:v>13.8</c:v>
                </c:pt>
                <c:pt idx="24">
                  <c:v>14.4</c:v>
                </c:pt>
                <c:pt idx="25">
                  <c:v>15</c:v>
                </c:pt>
                <c:pt idx="26">
                  <c:v>15.6</c:v>
                </c:pt>
                <c:pt idx="27">
                  <c:v>16.2</c:v>
                </c:pt>
                <c:pt idx="28">
                  <c:v>16.8</c:v>
                </c:pt>
                <c:pt idx="29">
                  <c:v>17.399999999999999</c:v>
                </c:pt>
                <c:pt idx="30">
                  <c:v>18</c:v>
                </c:pt>
                <c:pt idx="31">
                  <c:v>18.600000000000001</c:v>
                </c:pt>
                <c:pt idx="32">
                  <c:v>19.2</c:v>
                </c:pt>
                <c:pt idx="33">
                  <c:v>19.8</c:v>
                </c:pt>
                <c:pt idx="34">
                  <c:v>20.399999999999999</c:v>
                </c:pt>
                <c:pt idx="35">
                  <c:v>21</c:v>
                </c:pt>
                <c:pt idx="36">
                  <c:v>21.6</c:v>
                </c:pt>
                <c:pt idx="37">
                  <c:v>22.2</c:v>
                </c:pt>
                <c:pt idx="38">
                  <c:v>22.8</c:v>
                </c:pt>
                <c:pt idx="39">
                  <c:v>23.4</c:v>
                </c:pt>
                <c:pt idx="40">
                  <c:v>24</c:v>
                </c:pt>
                <c:pt idx="41">
                  <c:v>24.6</c:v>
                </c:pt>
                <c:pt idx="42">
                  <c:v>25.2</c:v>
                </c:pt>
                <c:pt idx="43">
                  <c:v>25.8</c:v>
                </c:pt>
                <c:pt idx="44">
                  <c:v>26.4</c:v>
                </c:pt>
                <c:pt idx="45">
                  <c:v>27</c:v>
                </c:pt>
                <c:pt idx="46">
                  <c:v>27.6</c:v>
                </c:pt>
                <c:pt idx="47">
                  <c:v>28.2</c:v>
                </c:pt>
                <c:pt idx="48">
                  <c:v>28.8</c:v>
                </c:pt>
                <c:pt idx="49">
                  <c:v>29.4</c:v>
                </c:pt>
                <c:pt idx="50">
                  <c:v>30</c:v>
                </c:pt>
                <c:pt idx="51">
                  <c:v>30.6</c:v>
                </c:pt>
                <c:pt idx="52">
                  <c:v>31.2</c:v>
                </c:pt>
                <c:pt idx="53">
                  <c:v>31.8</c:v>
                </c:pt>
                <c:pt idx="54">
                  <c:v>32.4</c:v>
                </c:pt>
                <c:pt idx="55">
                  <c:v>33</c:v>
                </c:pt>
                <c:pt idx="56">
                  <c:v>33.6</c:v>
                </c:pt>
                <c:pt idx="57">
                  <c:v>34.200000000000003</c:v>
                </c:pt>
                <c:pt idx="58">
                  <c:v>34.799999999999997</c:v>
                </c:pt>
                <c:pt idx="59">
                  <c:v>35.4</c:v>
                </c:pt>
                <c:pt idx="60">
                  <c:v>36</c:v>
                </c:pt>
                <c:pt idx="61">
                  <c:v>36.6</c:v>
                </c:pt>
                <c:pt idx="62">
                  <c:v>37.200000000000003</c:v>
                </c:pt>
                <c:pt idx="63">
                  <c:v>37.799999999999997</c:v>
                </c:pt>
                <c:pt idx="64">
                  <c:v>38.4</c:v>
                </c:pt>
                <c:pt idx="65">
                  <c:v>39</c:v>
                </c:pt>
                <c:pt idx="66">
                  <c:v>39.6</c:v>
                </c:pt>
                <c:pt idx="67">
                  <c:v>40.200000000000003</c:v>
                </c:pt>
                <c:pt idx="68">
                  <c:v>40.799999999999997</c:v>
                </c:pt>
                <c:pt idx="69">
                  <c:v>41.4</c:v>
                </c:pt>
                <c:pt idx="70">
                  <c:v>42</c:v>
                </c:pt>
                <c:pt idx="71">
                  <c:v>42.6</c:v>
                </c:pt>
                <c:pt idx="72">
                  <c:v>43.2</c:v>
                </c:pt>
                <c:pt idx="73">
                  <c:v>43.8</c:v>
                </c:pt>
                <c:pt idx="74">
                  <c:v>44.4</c:v>
                </c:pt>
                <c:pt idx="75">
                  <c:v>45</c:v>
                </c:pt>
                <c:pt idx="76">
                  <c:v>45.6</c:v>
                </c:pt>
                <c:pt idx="77">
                  <c:v>46.2</c:v>
                </c:pt>
                <c:pt idx="78">
                  <c:v>46.8</c:v>
                </c:pt>
                <c:pt idx="79">
                  <c:v>47.4</c:v>
                </c:pt>
                <c:pt idx="80">
                  <c:v>48</c:v>
                </c:pt>
                <c:pt idx="81">
                  <c:v>48.6</c:v>
                </c:pt>
                <c:pt idx="82">
                  <c:v>49.2</c:v>
                </c:pt>
                <c:pt idx="83">
                  <c:v>49.8</c:v>
                </c:pt>
                <c:pt idx="84">
                  <c:v>50.4</c:v>
                </c:pt>
                <c:pt idx="85">
                  <c:v>51</c:v>
                </c:pt>
                <c:pt idx="86">
                  <c:v>51.6</c:v>
                </c:pt>
                <c:pt idx="87">
                  <c:v>52.2</c:v>
                </c:pt>
                <c:pt idx="88">
                  <c:v>52.8</c:v>
                </c:pt>
                <c:pt idx="89">
                  <c:v>53.4</c:v>
                </c:pt>
                <c:pt idx="90">
                  <c:v>54</c:v>
                </c:pt>
                <c:pt idx="91">
                  <c:v>54.6</c:v>
                </c:pt>
                <c:pt idx="92">
                  <c:v>55.2</c:v>
                </c:pt>
                <c:pt idx="93">
                  <c:v>55.8</c:v>
                </c:pt>
                <c:pt idx="94">
                  <c:v>56.4</c:v>
                </c:pt>
                <c:pt idx="95">
                  <c:v>57</c:v>
                </c:pt>
                <c:pt idx="96">
                  <c:v>57.6</c:v>
                </c:pt>
                <c:pt idx="97">
                  <c:v>58.2</c:v>
                </c:pt>
                <c:pt idx="98">
                  <c:v>58.8</c:v>
                </c:pt>
                <c:pt idx="99">
                  <c:v>59.4</c:v>
                </c:pt>
                <c:pt idx="100">
                  <c:v>60</c:v>
                </c:pt>
              </c:numCache>
            </c:numRef>
          </c:xVal>
          <c:yVal>
            <c:numRef>
              <c:f>'12.  End Moments  &amp; Dist Load'!$F$110:$F$210</c:f>
              <c:numCache>
                <c:formatCode>0.00</c:formatCode>
                <c:ptCount val="101"/>
                <c:pt idx="0">
                  <c:v>0</c:v>
                </c:pt>
                <c:pt idx="1">
                  <c:v>-10.762389000000001</c:v>
                </c:pt>
                <c:pt idx="2">
                  <c:v>-21.443184000000002</c:v>
                </c:pt>
                <c:pt idx="3">
                  <c:v>-32.032989000000001</c:v>
                </c:pt>
                <c:pt idx="4">
                  <c:v>-42.522624</c:v>
                </c:pt>
                <c:pt idx="5">
                  <c:v>-52.903125000000003</c:v>
                </c:pt>
                <c:pt idx="6">
                  <c:v>-63.165744000000004</c:v>
                </c:pt>
                <c:pt idx="7">
                  <c:v>-73.301949000000008</c:v>
                </c:pt>
                <c:pt idx="8">
                  <c:v>-83.303424000000007</c:v>
                </c:pt>
                <c:pt idx="9">
                  <c:v>-93.162068999999988</c:v>
                </c:pt>
                <c:pt idx="10">
                  <c:v>-102.87</c:v>
                </c:pt>
                <c:pt idx="11">
                  <c:v>-112.41954900000002</c:v>
                </c:pt>
                <c:pt idx="12">
                  <c:v>-121.803264</c:v>
                </c:pt>
                <c:pt idx="13">
                  <c:v>-131.01390899999998</c:v>
                </c:pt>
                <c:pt idx="14">
                  <c:v>-140.044464</c:v>
                </c:pt>
                <c:pt idx="15">
                  <c:v>-148.888125</c:v>
                </c:pt>
                <c:pt idx="16">
                  <c:v>-157.53830399999998</c:v>
                </c:pt>
                <c:pt idx="17">
                  <c:v>-165.988629</c:v>
                </c:pt>
                <c:pt idx="18">
                  <c:v>-174.23294399999997</c:v>
                </c:pt>
                <c:pt idx="19">
                  <c:v>-182.26530899999997</c:v>
                </c:pt>
                <c:pt idx="20">
                  <c:v>-190.07999999999998</c:v>
                </c:pt>
                <c:pt idx="21">
                  <c:v>-197.67150899999999</c:v>
                </c:pt>
                <c:pt idx="22">
                  <c:v>-205.03454400000001</c:v>
                </c:pt>
                <c:pt idx="23">
                  <c:v>-212.16402900000003</c:v>
                </c:pt>
                <c:pt idx="24">
                  <c:v>-219.05510399999997</c:v>
                </c:pt>
                <c:pt idx="25">
                  <c:v>-225.703125</c:v>
                </c:pt>
                <c:pt idx="26">
                  <c:v>-232.10366400000004</c:v>
                </c:pt>
                <c:pt idx="27">
                  <c:v>-238.252509</c:v>
                </c:pt>
                <c:pt idx="28">
                  <c:v>-244.14566400000004</c:v>
                </c:pt>
                <c:pt idx="29">
                  <c:v>-249.77934900000005</c:v>
                </c:pt>
                <c:pt idx="30">
                  <c:v>-255.14999999999998</c:v>
                </c:pt>
                <c:pt idx="31">
                  <c:v>-260.25426899999997</c:v>
                </c:pt>
                <c:pt idx="32">
                  <c:v>-265.08902399999999</c:v>
                </c:pt>
                <c:pt idx="33">
                  <c:v>-269.65134900000004</c:v>
                </c:pt>
                <c:pt idx="34">
                  <c:v>-273.93854400000004</c:v>
                </c:pt>
                <c:pt idx="35">
                  <c:v>-277.948125</c:v>
                </c:pt>
                <c:pt idx="36">
                  <c:v>-281.67782399999999</c:v>
                </c:pt>
                <c:pt idx="37">
                  <c:v>-285.12558899999999</c:v>
                </c:pt>
                <c:pt idx="38">
                  <c:v>-288.28958399999999</c:v>
                </c:pt>
                <c:pt idx="39">
                  <c:v>-291.16818899999998</c:v>
                </c:pt>
                <c:pt idx="40">
                  <c:v>-293.76</c:v>
                </c:pt>
                <c:pt idx="41">
                  <c:v>-296.063829</c:v>
                </c:pt>
                <c:pt idx="42">
                  <c:v>-298.07870399999996</c:v>
                </c:pt>
                <c:pt idx="43">
                  <c:v>-299.80386900000002</c:v>
                </c:pt>
                <c:pt idx="44">
                  <c:v>-301.23878400000007</c:v>
                </c:pt>
                <c:pt idx="45">
                  <c:v>-302.38312499999995</c:v>
                </c:pt>
                <c:pt idx="46">
                  <c:v>-303.23678399999994</c:v>
                </c:pt>
                <c:pt idx="47">
                  <c:v>-303.799869</c:v>
                </c:pt>
                <c:pt idx="48">
                  <c:v>-304.07270399999993</c:v>
                </c:pt>
                <c:pt idx="49">
                  <c:v>-304.05582900000002</c:v>
                </c:pt>
                <c:pt idx="50">
                  <c:v>-303.75</c:v>
                </c:pt>
                <c:pt idx="51">
                  <c:v>-303.15618899999998</c:v>
                </c:pt>
                <c:pt idx="52">
                  <c:v>-302.27558399999998</c:v>
                </c:pt>
                <c:pt idx="53">
                  <c:v>-301.10958900000003</c:v>
                </c:pt>
                <c:pt idx="54">
                  <c:v>-299.65982400000001</c:v>
                </c:pt>
                <c:pt idx="55">
                  <c:v>-297.92812500000002</c:v>
                </c:pt>
                <c:pt idx="56">
                  <c:v>-295.91654399999999</c:v>
                </c:pt>
                <c:pt idx="57">
                  <c:v>-293.62734899999992</c:v>
                </c:pt>
                <c:pt idx="58">
                  <c:v>-291.0630240000001</c:v>
                </c:pt>
                <c:pt idx="59">
                  <c:v>-288.22626899999995</c:v>
                </c:pt>
                <c:pt idx="60">
                  <c:v>-285.11999999999995</c:v>
                </c:pt>
                <c:pt idx="61">
                  <c:v>-281.74734899999993</c:v>
                </c:pt>
                <c:pt idx="62">
                  <c:v>-278.11166399999991</c:v>
                </c:pt>
                <c:pt idx="63">
                  <c:v>-274.21650899999997</c:v>
                </c:pt>
                <c:pt idx="64">
                  <c:v>-270.06566400000003</c:v>
                </c:pt>
                <c:pt idx="65">
                  <c:v>-265.66312499999998</c:v>
                </c:pt>
                <c:pt idx="66">
                  <c:v>-261.013104</c:v>
                </c:pt>
                <c:pt idx="67">
                  <c:v>-256.12002900000005</c:v>
                </c:pt>
                <c:pt idx="68">
                  <c:v>-250.98854399999999</c:v>
                </c:pt>
                <c:pt idx="69">
                  <c:v>-245.62350900000007</c:v>
                </c:pt>
                <c:pt idx="70">
                  <c:v>-240.03000000000003</c:v>
                </c:pt>
                <c:pt idx="71">
                  <c:v>-234.21330900000001</c:v>
                </c:pt>
                <c:pt idx="72">
                  <c:v>-228.17894399999997</c:v>
                </c:pt>
                <c:pt idx="73">
                  <c:v>-221.93262900000008</c:v>
                </c:pt>
                <c:pt idx="74">
                  <c:v>-215.48030400000005</c:v>
                </c:pt>
                <c:pt idx="75">
                  <c:v>-208.828125</c:v>
                </c:pt>
                <c:pt idx="76">
                  <c:v>-201.98246400000005</c:v>
                </c:pt>
                <c:pt idx="77">
                  <c:v>-194.94990899999988</c:v>
                </c:pt>
                <c:pt idx="78">
                  <c:v>-187.7372640000001</c:v>
                </c:pt>
                <c:pt idx="79">
                  <c:v>-180.35154899999998</c:v>
                </c:pt>
                <c:pt idx="80">
                  <c:v>-172.79999999999995</c:v>
                </c:pt>
                <c:pt idx="81">
                  <c:v>-165.09006899999997</c:v>
                </c:pt>
                <c:pt idx="82">
                  <c:v>-157.22942399999997</c:v>
                </c:pt>
                <c:pt idx="83">
                  <c:v>-149.22594900000013</c:v>
                </c:pt>
                <c:pt idx="84">
                  <c:v>-141.08774399999999</c:v>
                </c:pt>
                <c:pt idx="85">
                  <c:v>-132.82312500000003</c:v>
                </c:pt>
                <c:pt idx="86">
                  <c:v>-124.44062400000013</c:v>
                </c:pt>
                <c:pt idx="87">
                  <c:v>-115.94898899999993</c:v>
                </c:pt>
                <c:pt idx="88">
                  <c:v>-107.35718400000012</c:v>
                </c:pt>
                <c:pt idx="89">
                  <c:v>-98.674389000000062</c:v>
                </c:pt>
                <c:pt idx="90">
                  <c:v>-89.909999999999968</c:v>
                </c:pt>
                <c:pt idx="91">
                  <c:v>-81.073629000000153</c:v>
                </c:pt>
                <c:pt idx="92">
                  <c:v>-72.175103999999877</c:v>
                </c:pt>
                <c:pt idx="93">
                  <c:v>-63.224469000000312</c:v>
                </c:pt>
                <c:pt idx="94">
                  <c:v>-54.23198399999994</c:v>
                </c:pt>
                <c:pt idx="95">
                  <c:v>-45.208124999999889</c:v>
                </c:pt>
                <c:pt idx="96">
                  <c:v>-36.163583999999823</c:v>
                </c:pt>
                <c:pt idx="97">
                  <c:v>-27.109268999999856</c:v>
                </c:pt>
                <c:pt idx="98">
                  <c:v>-18.056304000000246</c:v>
                </c:pt>
                <c:pt idx="99">
                  <c:v>-9.0160289999998611</c:v>
                </c:pt>
                <c:pt idx="1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A6E-431A-8309-6052550D0D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1510656"/>
        <c:axId val="221521024"/>
      </c:scatterChart>
      <c:valAx>
        <c:axId val="221510656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062564496511105"/>
              <c:y val="0.8860574986266252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21521024"/>
        <c:crosses val="autoZero"/>
        <c:crossBetween val="midCat"/>
      </c:valAx>
      <c:valAx>
        <c:axId val="221521024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
(mm)</a:t>
                </a:r>
              </a:p>
            </c:rich>
          </c:tx>
          <c:layout>
            <c:manualLayout>
              <c:xMode val="edge"/>
              <c:yMode val="edge"/>
              <c:x val="4.3454663413412677E-2"/>
              <c:y val="0.41174774972632955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21510656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Moment Diagram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31296605092661806"/>
          <c:y val="0.13672288229513671"/>
          <c:w val="0.60152358810327289"/>
          <c:h val="0.60700389105058583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'12.  End Moments  &amp; Dist Load'!$C$110:$C$210</c:f>
              <c:numCache>
                <c:formatCode>0.00</c:formatCode>
                <c:ptCount val="101"/>
                <c:pt idx="0">
                  <c:v>0</c:v>
                </c:pt>
                <c:pt idx="1">
                  <c:v>0.6</c:v>
                </c:pt>
                <c:pt idx="2">
                  <c:v>1.2</c:v>
                </c:pt>
                <c:pt idx="3">
                  <c:v>1.8</c:v>
                </c:pt>
                <c:pt idx="4">
                  <c:v>2.4</c:v>
                </c:pt>
                <c:pt idx="5">
                  <c:v>3</c:v>
                </c:pt>
                <c:pt idx="6">
                  <c:v>3.6</c:v>
                </c:pt>
                <c:pt idx="7">
                  <c:v>4.2</c:v>
                </c:pt>
                <c:pt idx="8">
                  <c:v>4.8</c:v>
                </c:pt>
                <c:pt idx="9">
                  <c:v>5.4</c:v>
                </c:pt>
                <c:pt idx="10">
                  <c:v>6</c:v>
                </c:pt>
                <c:pt idx="11">
                  <c:v>6.6</c:v>
                </c:pt>
                <c:pt idx="12">
                  <c:v>7.2</c:v>
                </c:pt>
                <c:pt idx="13">
                  <c:v>7.8</c:v>
                </c:pt>
                <c:pt idx="14">
                  <c:v>8.4</c:v>
                </c:pt>
                <c:pt idx="15">
                  <c:v>9</c:v>
                </c:pt>
                <c:pt idx="16">
                  <c:v>9.6</c:v>
                </c:pt>
                <c:pt idx="17">
                  <c:v>10.199999999999999</c:v>
                </c:pt>
                <c:pt idx="18">
                  <c:v>10.8</c:v>
                </c:pt>
                <c:pt idx="19">
                  <c:v>11.4</c:v>
                </c:pt>
                <c:pt idx="20">
                  <c:v>12</c:v>
                </c:pt>
                <c:pt idx="21">
                  <c:v>12.6</c:v>
                </c:pt>
                <c:pt idx="22">
                  <c:v>13.2</c:v>
                </c:pt>
                <c:pt idx="23">
                  <c:v>13.8</c:v>
                </c:pt>
                <c:pt idx="24">
                  <c:v>14.4</c:v>
                </c:pt>
                <c:pt idx="25">
                  <c:v>15</c:v>
                </c:pt>
                <c:pt idx="26">
                  <c:v>15.6</c:v>
                </c:pt>
                <c:pt idx="27">
                  <c:v>16.2</c:v>
                </c:pt>
                <c:pt idx="28">
                  <c:v>16.8</c:v>
                </c:pt>
                <c:pt idx="29">
                  <c:v>17.399999999999999</c:v>
                </c:pt>
                <c:pt idx="30">
                  <c:v>18</c:v>
                </c:pt>
                <c:pt idx="31">
                  <c:v>18.600000000000001</c:v>
                </c:pt>
                <c:pt idx="32">
                  <c:v>19.2</c:v>
                </c:pt>
                <c:pt idx="33">
                  <c:v>19.8</c:v>
                </c:pt>
                <c:pt idx="34">
                  <c:v>20.399999999999999</c:v>
                </c:pt>
                <c:pt idx="35">
                  <c:v>21</c:v>
                </c:pt>
                <c:pt idx="36">
                  <c:v>21.6</c:v>
                </c:pt>
                <c:pt idx="37">
                  <c:v>22.2</c:v>
                </c:pt>
                <c:pt idx="38">
                  <c:v>22.8</c:v>
                </c:pt>
                <c:pt idx="39">
                  <c:v>23.4</c:v>
                </c:pt>
                <c:pt idx="40">
                  <c:v>24</c:v>
                </c:pt>
                <c:pt idx="41">
                  <c:v>24.6</c:v>
                </c:pt>
                <c:pt idx="42">
                  <c:v>25.2</c:v>
                </c:pt>
                <c:pt idx="43">
                  <c:v>25.8</c:v>
                </c:pt>
                <c:pt idx="44">
                  <c:v>26.4</c:v>
                </c:pt>
                <c:pt idx="45">
                  <c:v>27</c:v>
                </c:pt>
                <c:pt idx="46">
                  <c:v>27.6</c:v>
                </c:pt>
                <c:pt idx="47">
                  <c:v>28.2</c:v>
                </c:pt>
                <c:pt idx="48">
                  <c:v>28.8</c:v>
                </c:pt>
                <c:pt idx="49">
                  <c:v>29.4</c:v>
                </c:pt>
                <c:pt idx="50">
                  <c:v>30</c:v>
                </c:pt>
                <c:pt idx="51">
                  <c:v>30.6</c:v>
                </c:pt>
                <c:pt idx="52">
                  <c:v>31.2</c:v>
                </c:pt>
                <c:pt idx="53">
                  <c:v>31.8</c:v>
                </c:pt>
                <c:pt idx="54">
                  <c:v>32.4</c:v>
                </c:pt>
                <c:pt idx="55">
                  <c:v>33</c:v>
                </c:pt>
                <c:pt idx="56">
                  <c:v>33.6</c:v>
                </c:pt>
                <c:pt idx="57">
                  <c:v>34.200000000000003</c:v>
                </c:pt>
                <c:pt idx="58">
                  <c:v>34.799999999999997</c:v>
                </c:pt>
                <c:pt idx="59">
                  <c:v>35.4</c:v>
                </c:pt>
                <c:pt idx="60">
                  <c:v>36</c:v>
                </c:pt>
                <c:pt idx="61">
                  <c:v>36.6</c:v>
                </c:pt>
                <c:pt idx="62">
                  <c:v>37.200000000000003</c:v>
                </c:pt>
                <c:pt idx="63">
                  <c:v>37.799999999999997</c:v>
                </c:pt>
                <c:pt idx="64">
                  <c:v>38.4</c:v>
                </c:pt>
                <c:pt idx="65">
                  <c:v>39</c:v>
                </c:pt>
                <c:pt idx="66">
                  <c:v>39.6</c:v>
                </c:pt>
                <c:pt idx="67">
                  <c:v>40.200000000000003</c:v>
                </c:pt>
                <c:pt idx="68">
                  <c:v>40.799999999999997</c:v>
                </c:pt>
                <c:pt idx="69">
                  <c:v>41.4</c:v>
                </c:pt>
                <c:pt idx="70">
                  <c:v>42</c:v>
                </c:pt>
                <c:pt idx="71">
                  <c:v>42.6</c:v>
                </c:pt>
                <c:pt idx="72">
                  <c:v>43.2</c:v>
                </c:pt>
                <c:pt idx="73">
                  <c:v>43.8</c:v>
                </c:pt>
                <c:pt idx="74">
                  <c:v>44.4</c:v>
                </c:pt>
                <c:pt idx="75">
                  <c:v>45</c:v>
                </c:pt>
                <c:pt idx="76">
                  <c:v>45.6</c:v>
                </c:pt>
                <c:pt idx="77">
                  <c:v>46.2</c:v>
                </c:pt>
                <c:pt idx="78">
                  <c:v>46.8</c:v>
                </c:pt>
                <c:pt idx="79">
                  <c:v>47.4</c:v>
                </c:pt>
                <c:pt idx="80">
                  <c:v>48</c:v>
                </c:pt>
                <c:pt idx="81">
                  <c:v>48.6</c:v>
                </c:pt>
                <c:pt idx="82">
                  <c:v>49.2</c:v>
                </c:pt>
                <c:pt idx="83">
                  <c:v>49.8</c:v>
                </c:pt>
                <c:pt idx="84">
                  <c:v>50.4</c:v>
                </c:pt>
                <c:pt idx="85">
                  <c:v>51</c:v>
                </c:pt>
                <c:pt idx="86">
                  <c:v>51.6</c:v>
                </c:pt>
                <c:pt idx="87">
                  <c:v>52.2</c:v>
                </c:pt>
                <c:pt idx="88">
                  <c:v>52.8</c:v>
                </c:pt>
                <c:pt idx="89">
                  <c:v>53.4</c:v>
                </c:pt>
                <c:pt idx="90">
                  <c:v>54</c:v>
                </c:pt>
                <c:pt idx="91">
                  <c:v>54.6</c:v>
                </c:pt>
                <c:pt idx="92">
                  <c:v>55.2</c:v>
                </c:pt>
                <c:pt idx="93">
                  <c:v>55.8</c:v>
                </c:pt>
                <c:pt idx="94">
                  <c:v>56.4</c:v>
                </c:pt>
                <c:pt idx="95">
                  <c:v>57</c:v>
                </c:pt>
                <c:pt idx="96">
                  <c:v>57.6</c:v>
                </c:pt>
                <c:pt idx="97">
                  <c:v>58.2</c:v>
                </c:pt>
                <c:pt idx="98">
                  <c:v>58.8</c:v>
                </c:pt>
                <c:pt idx="99">
                  <c:v>59.4</c:v>
                </c:pt>
                <c:pt idx="100">
                  <c:v>60</c:v>
                </c:pt>
              </c:numCache>
            </c:numRef>
          </c:xVal>
          <c:yVal>
            <c:numRef>
              <c:f>'12.  End Moments  &amp; Dist Load'!$E$110:$E$210</c:f>
              <c:numCache>
                <c:formatCode>0.00</c:formatCode>
                <c:ptCount val="101"/>
                <c:pt idx="0">
                  <c:v>240</c:v>
                </c:pt>
                <c:pt idx="1">
                  <c:v>272.04000000000002</c:v>
                </c:pt>
                <c:pt idx="2">
                  <c:v>303.36</c:v>
                </c:pt>
                <c:pt idx="3">
                  <c:v>333.96</c:v>
                </c:pt>
                <c:pt idx="4">
                  <c:v>363.84</c:v>
                </c:pt>
                <c:pt idx="5">
                  <c:v>393</c:v>
                </c:pt>
                <c:pt idx="6">
                  <c:v>421.44</c:v>
                </c:pt>
                <c:pt idx="7">
                  <c:v>449.16</c:v>
                </c:pt>
                <c:pt idx="8">
                  <c:v>476.15999999999997</c:v>
                </c:pt>
                <c:pt idx="9">
                  <c:v>502.44</c:v>
                </c:pt>
                <c:pt idx="10">
                  <c:v>528</c:v>
                </c:pt>
                <c:pt idx="11">
                  <c:v>552.83999999999992</c:v>
                </c:pt>
                <c:pt idx="12">
                  <c:v>576.95999999999992</c:v>
                </c:pt>
                <c:pt idx="13">
                  <c:v>600.36</c:v>
                </c:pt>
                <c:pt idx="14">
                  <c:v>623.04000000000008</c:v>
                </c:pt>
                <c:pt idx="15">
                  <c:v>645</c:v>
                </c:pt>
                <c:pt idx="16">
                  <c:v>666.24</c:v>
                </c:pt>
                <c:pt idx="17">
                  <c:v>686.7600000000001</c:v>
                </c:pt>
                <c:pt idx="18">
                  <c:v>706.56000000000006</c:v>
                </c:pt>
                <c:pt idx="19">
                  <c:v>725.64</c:v>
                </c:pt>
                <c:pt idx="20">
                  <c:v>744</c:v>
                </c:pt>
                <c:pt idx="21">
                  <c:v>761.64</c:v>
                </c:pt>
                <c:pt idx="22">
                  <c:v>778.56000000000006</c:v>
                </c:pt>
                <c:pt idx="23">
                  <c:v>794.75999999999988</c:v>
                </c:pt>
                <c:pt idx="24">
                  <c:v>810.24</c:v>
                </c:pt>
                <c:pt idx="25">
                  <c:v>825</c:v>
                </c:pt>
                <c:pt idx="26">
                  <c:v>839.04</c:v>
                </c:pt>
                <c:pt idx="27">
                  <c:v>852.36</c:v>
                </c:pt>
                <c:pt idx="28">
                  <c:v>864.95999999999992</c:v>
                </c:pt>
                <c:pt idx="29">
                  <c:v>876.84</c:v>
                </c:pt>
                <c:pt idx="30">
                  <c:v>888</c:v>
                </c:pt>
                <c:pt idx="31">
                  <c:v>898.43999999999994</c:v>
                </c:pt>
                <c:pt idx="32">
                  <c:v>908.16</c:v>
                </c:pt>
                <c:pt idx="33">
                  <c:v>917.16</c:v>
                </c:pt>
                <c:pt idx="34">
                  <c:v>925.44</c:v>
                </c:pt>
                <c:pt idx="35">
                  <c:v>933</c:v>
                </c:pt>
                <c:pt idx="36">
                  <c:v>939.83999999999992</c:v>
                </c:pt>
                <c:pt idx="37">
                  <c:v>945.96000000000015</c:v>
                </c:pt>
                <c:pt idx="38">
                  <c:v>951.36</c:v>
                </c:pt>
                <c:pt idx="39">
                  <c:v>956.04000000000008</c:v>
                </c:pt>
                <c:pt idx="40">
                  <c:v>960</c:v>
                </c:pt>
                <c:pt idx="41">
                  <c:v>963.2399999999999</c:v>
                </c:pt>
                <c:pt idx="42">
                  <c:v>965.7600000000001</c:v>
                </c:pt>
                <c:pt idx="43">
                  <c:v>967.56000000000006</c:v>
                </c:pt>
                <c:pt idx="44">
                  <c:v>968.6400000000001</c:v>
                </c:pt>
                <c:pt idx="45">
                  <c:v>969</c:v>
                </c:pt>
                <c:pt idx="46">
                  <c:v>968.63999999999987</c:v>
                </c:pt>
                <c:pt idx="47">
                  <c:v>967.56000000000006</c:v>
                </c:pt>
                <c:pt idx="48">
                  <c:v>965.75999999999988</c:v>
                </c:pt>
                <c:pt idx="49">
                  <c:v>963.24000000000012</c:v>
                </c:pt>
                <c:pt idx="50">
                  <c:v>960</c:v>
                </c:pt>
                <c:pt idx="51">
                  <c:v>956.03999999999985</c:v>
                </c:pt>
                <c:pt idx="52">
                  <c:v>951.36000000000013</c:v>
                </c:pt>
                <c:pt idx="53">
                  <c:v>945.95999999999992</c:v>
                </c:pt>
                <c:pt idx="54">
                  <c:v>939.84</c:v>
                </c:pt>
                <c:pt idx="55">
                  <c:v>933</c:v>
                </c:pt>
                <c:pt idx="56">
                  <c:v>925.43999999999994</c:v>
                </c:pt>
                <c:pt idx="57">
                  <c:v>917.16</c:v>
                </c:pt>
                <c:pt idx="58">
                  <c:v>908.1600000000002</c:v>
                </c:pt>
                <c:pt idx="59">
                  <c:v>898.44000000000017</c:v>
                </c:pt>
                <c:pt idx="60">
                  <c:v>888</c:v>
                </c:pt>
                <c:pt idx="61">
                  <c:v>876.8399999999998</c:v>
                </c:pt>
                <c:pt idx="62">
                  <c:v>864.95999999999992</c:v>
                </c:pt>
                <c:pt idx="63">
                  <c:v>852.36000000000024</c:v>
                </c:pt>
                <c:pt idx="64">
                  <c:v>839.04000000000008</c:v>
                </c:pt>
                <c:pt idx="65">
                  <c:v>825</c:v>
                </c:pt>
                <c:pt idx="66">
                  <c:v>810.2399999999999</c:v>
                </c:pt>
                <c:pt idx="67">
                  <c:v>794.75999999999988</c:v>
                </c:pt>
                <c:pt idx="68">
                  <c:v>778.56000000000006</c:v>
                </c:pt>
                <c:pt idx="69">
                  <c:v>761.64000000000021</c:v>
                </c:pt>
                <c:pt idx="70">
                  <c:v>744</c:v>
                </c:pt>
                <c:pt idx="71">
                  <c:v>725.63999999999976</c:v>
                </c:pt>
                <c:pt idx="72">
                  <c:v>706.55999999999983</c:v>
                </c:pt>
                <c:pt idx="73">
                  <c:v>686.7600000000001</c:v>
                </c:pt>
                <c:pt idx="74">
                  <c:v>666.24000000000012</c:v>
                </c:pt>
                <c:pt idx="75">
                  <c:v>645</c:v>
                </c:pt>
                <c:pt idx="76">
                  <c:v>623.03999999999985</c:v>
                </c:pt>
                <c:pt idx="77">
                  <c:v>600.36</c:v>
                </c:pt>
                <c:pt idx="78">
                  <c:v>576.96000000000015</c:v>
                </c:pt>
                <c:pt idx="79">
                  <c:v>552.84000000000026</c:v>
                </c:pt>
                <c:pt idx="80">
                  <c:v>528</c:v>
                </c:pt>
                <c:pt idx="81">
                  <c:v>502.44</c:v>
                </c:pt>
                <c:pt idx="82">
                  <c:v>476.15999999999974</c:v>
                </c:pt>
                <c:pt idx="83">
                  <c:v>449.16000000000042</c:v>
                </c:pt>
                <c:pt idx="84">
                  <c:v>421.44000000000011</c:v>
                </c:pt>
                <c:pt idx="85">
                  <c:v>393</c:v>
                </c:pt>
                <c:pt idx="86">
                  <c:v>363.84000000000009</c:v>
                </c:pt>
                <c:pt idx="87">
                  <c:v>333.95999999999981</c:v>
                </c:pt>
                <c:pt idx="88">
                  <c:v>303.36000000000035</c:v>
                </c:pt>
                <c:pt idx="89">
                  <c:v>272.04000000000002</c:v>
                </c:pt>
                <c:pt idx="90">
                  <c:v>240</c:v>
                </c:pt>
                <c:pt idx="91">
                  <c:v>207.23999999999972</c:v>
                </c:pt>
                <c:pt idx="92">
                  <c:v>173.75999999999956</c:v>
                </c:pt>
                <c:pt idx="93">
                  <c:v>139.56000000000014</c:v>
                </c:pt>
                <c:pt idx="94">
                  <c:v>104.63999999999997</c:v>
                </c:pt>
                <c:pt idx="95">
                  <c:v>69</c:v>
                </c:pt>
                <c:pt idx="96">
                  <c:v>32.639999999999773</c:v>
                </c:pt>
                <c:pt idx="97">
                  <c:v>-4.4400000000002535</c:v>
                </c:pt>
                <c:pt idx="98">
                  <c:v>-42.239999999999583</c:v>
                </c:pt>
                <c:pt idx="99">
                  <c:v>-80.759999999999664</c:v>
                </c:pt>
                <c:pt idx="100">
                  <c:v>-120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FB1-4B5E-8238-AD41102D7D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1652096"/>
        <c:axId val="221654016"/>
      </c:scatterChart>
      <c:valAx>
        <c:axId val="221652096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3923375057233258"/>
              <c:y val="0.8643491937048750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21654016"/>
        <c:crosses val="autoZero"/>
        <c:crossBetween val="midCat"/>
      </c:valAx>
      <c:valAx>
        <c:axId val="221654016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M</a:t>
                </a:r>
              </a:p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(kN·m)</a:t>
                </a:r>
              </a:p>
            </c:rich>
          </c:tx>
          <c:layout>
            <c:manualLayout>
              <c:xMode val="edge"/>
              <c:yMode val="edge"/>
              <c:x val="5.1246649622901708E-2"/>
              <c:y val="0.38593635120450631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21652096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Distributed Load (Input)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21579670259664219"/>
          <c:y val="0.1532524059492564"/>
          <c:w val="0.71641872435848464"/>
          <c:h val="0.6418554972295176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xVal>
            <c:numRef>
              <c:f>'12.  End Moments  &amp; Dist Load'!$AB$429:$AB$529</c:f>
              <c:numCache>
                <c:formatCode>0.00</c:formatCode>
                <c:ptCount val="101"/>
                <c:pt idx="0">
                  <c:v>0</c:v>
                </c:pt>
                <c:pt idx="1">
                  <c:v>0.6</c:v>
                </c:pt>
                <c:pt idx="2">
                  <c:v>1.2</c:v>
                </c:pt>
                <c:pt idx="3">
                  <c:v>1.8</c:v>
                </c:pt>
                <c:pt idx="4">
                  <c:v>2.4</c:v>
                </c:pt>
                <c:pt idx="5">
                  <c:v>3</c:v>
                </c:pt>
                <c:pt idx="6">
                  <c:v>3.6</c:v>
                </c:pt>
                <c:pt idx="7">
                  <c:v>4.2</c:v>
                </c:pt>
                <c:pt idx="8">
                  <c:v>4.8</c:v>
                </c:pt>
                <c:pt idx="9">
                  <c:v>5.4</c:v>
                </c:pt>
                <c:pt idx="10">
                  <c:v>6</c:v>
                </c:pt>
                <c:pt idx="11">
                  <c:v>6.6</c:v>
                </c:pt>
                <c:pt idx="12">
                  <c:v>7.2</c:v>
                </c:pt>
                <c:pt idx="13">
                  <c:v>7.8</c:v>
                </c:pt>
                <c:pt idx="14">
                  <c:v>8.4</c:v>
                </c:pt>
                <c:pt idx="15">
                  <c:v>9</c:v>
                </c:pt>
                <c:pt idx="16">
                  <c:v>9.6</c:v>
                </c:pt>
                <c:pt idx="17">
                  <c:v>10.199999999999999</c:v>
                </c:pt>
                <c:pt idx="18">
                  <c:v>10.8</c:v>
                </c:pt>
                <c:pt idx="19">
                  <c:v>11.4</c:v>
                </c:pt>
                <c:pt idx="20">
                  <c:v>12</c:v>
                </c:pt>
                <c:pt idx="21">
                  <c:v>12.6</c:v>
                </c:pt>
                <c:pt idx="22">
                  <c:v>13.2</c:v>
                </c:pt>
                <c:pt idx="23">
                  <c:v>13.8</c:v>
                </c:pt>
                <c:pt idx="24">
                  <c:v>14.4</c:v>
                </c:pt>
                <c:pt idx="25">
                  <c:v>15</c:v>
                </c:pt>
                <c:pt idx="26">
                  <c:v>15.6</c:v>
                </c:pt>
                <c:pt idx="27">
                  <c:v>16.2</c:v>
                </c:pt>
                <c:pt idx="28">
                  <c:v>16.8</c:v>
                </c:pt>
                <c:pt idx="29">
                  <c:v>17.399999999999999</c:v>
                </c:pt>
                <c:pt idx="30">
                  <c:v>18</c:v>
                </c:pt>
                <c:pt idx="31">
                  <c:v>18.600000000000001</c:v>
                </c:pt>
                <c:pt idx="32">
                  <c:v>19.2</c:v>
                </c:pt>
                <c:pt idx="33">
                  <c:v>19.8</c:v>
                </c:pt>
                <c:pt idx="34">
                  <c:v>20.399999999999999</c:v>
                </c:pt>
                <c:pt idx="35">
                  <c:v>21</c:v>
                </c:pt>
                <c:pt idx="36">
                  <c:v>21.6</c:v>
                </c:pt>
                <c:pt idx="37">
                  <c:v>22.2</c:v>
                </c:pt>
                <c:pt idx="38">
                  <c:v>22.8</c:v>
                </c:pt>
                <c:pt idx="39">
                  <c:v>23.4</c:v>
                </c:pt>
                <c:pt idx="40">
                  <c:v>24</c:v>
                </c:pt>
                <c:pt idx="41">
                  <c:v>24.6</c:v>
                </c:pt>
                <c:pt idx="42">
                  <c:v>25.2</c:v>
                </c:pt>
                <c:pt idx="43">
                  <c:v>25.8</c:v>
                </c:pt>
                <c:pt idx="44">
                  <c:v>26.4</c:v>
                </c:pt>
                <c:pt idx="45">
                  <c:v>27</c:v>
                </c:pt>
                <c:pt idx="46">
                  <c:v>27.6</c:v>
                </c:pt>
                <c:pt idx="47">
                  <c:v>28.2</c:v>
                </c:pt>
                <c:pt idx="48">
                  <c:v>28.8</c:v>
                </c:pt>
                <c:pt idx="49">
                  <c:v>29.4</c:v>
                </c:pt>
                <c:pt idx="50">
                  <c:v>30</c:v>
                </c:pt>
                <c:pt idx="51">
                  <c:v>30.6</c:v>
                </c:pt>
                <c:pt idx="52">
                  <c:v>31.2</c:v>
                </c:pt>
                <c:pt idx="53">
                  <c:v>31.8</c:v>
                </c:pt>
                <c:pt idx="54">
                  <c:v>32.4</c:v>
                </c:pt>
                <c:pt idx="55">
                  <c:v>33</c:v>
                </c:pt>
                <c:pt idx="56">
                  <c:v>33.6</c:v>
                </c:pt>
                <c:pt idx="57">
                  <c:v>34.200000000000003</c:v>
                </c:pt>
                <c:pt idx="58">
                  <c:v>34.799999999999997</c:v>
                </c:pt>
                <c:pt idx="59">
                  <c:v>35.4</c:v>
                </c:pt>
                <c:pt idx="60">
                  <c:v>36</c:v>
                </c:pt>
                <c:pt idx="61">
                  <c:v>36.6</c:v>
                </c:pt>
                <c:pt idx="62">
                  <c:v>37.200000000000003</c:v>
                </c:pt>
                <c:pt idx="63">
                  <c:v>37.799999999999997</c:v>
                </c:pt>
                <c:pt idx="64">
                  <c:v>38.4</c:v>
                </c:pt>
                <c:pt idx="65">
                  <c:v>39</c:v>
                </c:pt>
                <c:pt idx="66">
                  <c:v>39.6</c:v>
                </c:pt>
                <c:pt idx="67">
                  <c:v>40.200000000000003</c:v>
                </c:pt>
                <c:pt idx="68">
                  <c:v>40.799999999999997</c:v>
                </c:pt>
                <c:pt idx="69">
                  <c:v>41.4</c:v>
                </c:pt>
                <c:pt idx="70">
                  <c:v>42</c:v>
                </c:pt>
                <c:pt idx="71">
                  <c:v>42.6</c:v>
                </c:pt>
                <c:pt idx="72">
                  <c:v>43.2</c:v>
                </c:pt>
                <c:pt idx="73">
                  <c:v>43.8</c:v>
                </c:pt>
                <c:pt idx="74">
                  <c:v>44.4</c:v>
                </c:pt>
                <c:pt idx="75">
                  <c:v>45</c:v>
                </c:pt>
                <c:pt idx="76">
                  <c:v>45.6</c:v>
                </c:pt>
                <c:pt idx="77">
                  <c:v>46.2</c:v>
                </c:pt>
                <c:pt idx="78">
                  <c:v>46.8</c:v>
                </c:pt>
                <c:pt idx="79">
                  <c:v>47.4</c:v>
                </c:pt>
                <c:pt idx="80">
                  <c:v>48</c:v>
                </c:pt>
                <c:pt idx="81">
                  <c:v>48.6</c:v>
                </c:pt>
                <c:pt idx="82">
                  <c:v>49.2</c:v>
                </c:pt>
                <c:pt idx="83">
                  <c:v>49.8</c:v>
                </c:pt>
                <c:pt idx="84">
                  <c:v>50.4</c:v>
                </c:pt>
                <c:pt idx="85">
                  <c:v>51</c:v>
                </c:pt>
                <c:pt idx="86">
                  <c:v>51.6</c:v>
                </c:pt>
                <c:pt idx="87">
                  <c:v>52.2</c:v>
                </c:pt>
                <c:pt idx="88">
                  <c:v>52.8</c:v>
                </c:pt>
                <c:pt idx="89">
                  <c:v>53.4</c:v>
                </c:pt>
                <c:pt idx="90">
                  <c:v>54</c:v>
                </c:pt>
                <c:pt idx="91">
                  <c:v>54.6</c:v>
                </c:pt>
                <c:pt idx="92">
                  <c:v>55.2</c:v>
                </c:pt>
                <c:pt idx="93">
                  <c:v>55.8</c:v>
                </c:pt>
                <c:pt idx="94">
                  <c:v>56.4</c:v>
                </c:pt>
                <c:pt idx="95">
                  <c:v>57</c:v>
                </c:pt>
                <c:pt idx="96">
                  <c:v>57.6</c:v>
                </c:pt>
                <c:pt idx="97">
                  <c:v>58.2</c:v>
                </c:pt>
                <c:pt idx="98">
                  <c:v>58.8</c:v>
                </c:pt>
                <c:pt idx="99">
                  <c:v>59.4</c:v>
                </c:pt>
                <c:pt idx="100">
                  <c:v>60</c:v>
                </c:pt>
              </c:numCache>
            </c:numRef>
          </c:xVal>
          <c:yVal>
            <c:numRef>
              <c:f>'12.  End Moments  &amp; Dist Load'!$AC$429:$AC$529</c:f>
              <c:numCache>
                <c:formatCode>General</c:formatCode>
                <c:ptCount val="101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  <c:pt idx="61">
                  <c:v>2</c:v>
                </c:pt>
                <c:pt idx="62">
                  <c:v>2</c:v>
                </c:pt>
                <c:pt idx="63">
                  <c:v>2</c:v>
                </c:pt>
                <c:pt idx="64">
                  <c:v>2</c:v>
                </c:pt>
                <c:pt idx="65">
                  <c:v>2</c:v>
                </c:pt>
                <c:pt idx="66">
                  <c:v>2</c:v>
                </c:pt>
                <c:pt idx="67">
                  <c:v>2</c:v>
                </c:pt>
                <c:pt idx="68">
                  <c:v>2</c:v>
                </c:pt>
                <c:pt idx="69">
                  <c:v>2</c:v>
                </c:pt>
                <c:pt idx="70">
                  <c:v>2</c:v>
                </c:pt>
                <c:pt idx="71">
                  <c:v>2</c:v>
                </c:pt>
                <c:pt idx="72">
                  <c:v>2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2</c:v>
                </c:pt>
                <c:pt idx="77">
                  <c:v>2</c:v>
                </c:pt>
                <c:pt idx="78">
                  <c:v>2</c:v>
                </c:pt>
                <c:pt idx="79">
                  <c:v>2</c:v>
                </c:pt>
                <c:pt idx="80">
                  <c:v>2</c:v>
                </c:pt>
                <c:pt idx="81">
                  <c:v>2</c:v>
                </c:pt>
                <c:pt idx="82">
                  <c:v>2</c:v>
                </c:pt>
                <c:pt idx="83">
                  <c:v>2</c:v>
                </c:pt>
                <c:pt idx="84">
                  <c:v>2</c:v>
                </c:pt>
                <c:pt idx="85">
                  <c:v>2</c:v>
                </c:pt>
                <c:pt idx="86">
                  <c:v>2</c:v>
                </c:pt>
                <c:pt idx="87">
                  <c:v>2</c:v>
                </c:pt>
                <c:pt idx="88">
                  <c:v>2</c:v>
                </c:pt>
                <c:pt idx="89">
                  <c:v>2</c:v>
                </c:pt>
                <c:pt idx="90">
                  <c:v>2</c:v>
                </c:pt>
                <c:pt idx="91">
                  <c:v>2</c:v>
                </c:pt>
                <c:pt idx="92">
                  <c:v>2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2</c:v>
                </c:pt>
                <c:pt idx="97">
                  <c:v>2</c:v>
                </c:pt>
                <c:pt idx="98">
                  <c:v>2</c:v>
                </c:pt>
                <c:pt idx="99">
                  <c:v>2</c:v>
                </c:pt>
                <c:pt idx="100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541-4B72-92AB-36DB00C119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1670400"/>
        <c:axId val="221701248"/>
      </c:scatterChart>
      <c:valAx>
        <c:axId val="221670400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x (m</a:t>
                </a: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)</a:t>
                </a:r>
                <a:endParaRPr lang="en-US" sz="1200" b="1" i="0" u="none" strike="noStrike" baseline="0">
                  <a:solidFill>
                    <a:srgbClr val="000000"/>
                  </a:solidFill>
                  <a:latin typeface="Calibri"/>
                </a:endParaRPr>
              </a:p>
            </c:rich>
          </c:tx>
          <c:layout>
            <c:manualLayout>
              <c:xMode val="edge"/>
              <c:yMode val="edge"/>
              <c:x val="0.51262982079393182"/>
              <c:y val="0.91108778069407992"/>
            </c:manualLayout>
          </c:layout>
          <c:overlay val="0"/>
        </c:title>
        <c:numFmt formatCode="0.00" sourceLinked="1"/>
        <c:majorTickMark val="out"/>
        <c:minorTickMark val="none"/>
        <c:tickLblPos val="nextTo"/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21701248"/>
        <c:crosses val="autoZero"/>
        <c:crossBetween val="midCat"/>
      </c:valAx>
      <c:valAx>
        <c:axId val="221701248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w</a:t>
                </a:r>
              </a:p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(kN/m)</a:t>
                </a:r>
              </a:p>
            </c:rich>
          </c:tx>
          <c:layout>
            <c:manualLayout>
              <c:xMode val="edge"/>
              <c:yMode val="edge"/>
              <c:x val="3.2815618582945703E-2"/>
              <c:y val="0.4033233159815318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21670400"/>
        <c:crosses val="autoZero"/>
        <c:crossBetween val="midCat"/>
      </c:valAx>
      <c:spPr>
        <a:solidFill>
          <a:srgbClr val="FFCC99"/>
        </a:solidFill>
      </c:spPr>
    </c:plotArea>
    <c:plotVisOnly val="0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Shear Diagram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7163932094695059"/>
          <c:y val="0.14333698353930982"/>
          <c:w val="0.6599504338574913"/>
          <c:h val="0.6443661971830986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'13. End Moments  &amp; Conc Load '!$C$90:$C$190</c:f>
              <c:numCache>
                <c:formatCode>0.00</c:formatCode>
                <c:ptCount val="101"/>
                <c:pt idx="0">
                  <c:v>0</c:v>
                </c:pt>
                <c:pt idx="1">
                  <c:v>0.6</c:v>
                </c:pt>
                <c:pt idx="2">
                  <c:v>1.2</c:v>
                </c:pt>
                <c:pt idx="3">
                  <c:v>1.8</c:v>
                </c:pt>
                <c:pt idx="4">
                  <c:v>2.4</c:v>
                </c:pt>
                <c:pt idx="5">
                  <c:v>3</c:v>
                </c:pt>
                <c:pt idx="6">
                  <c:v>3.6</c:v>
                </c:pt>
                <c:pt idx="7">
                  <c:v>4.2</c:v>
                </c:pt>
                <c:pt idx="8">
                  <c:v>4.8</c:v>
                </c:pt>
                <c:pt idx="9">
                  <c:v>5.4</c:v>
                </c:pt>
                <c:pt idx="10">
                  <c:v>6</c:v>
                </c:pt>
                <c:pt idx="11">
                  <c:v>6.6</c:v>
                </c:pt>
                <c:pt idx="12">
                  <c:v>7.2</c:v>
                </c:pt>
                <c:pt idx="13">
                  <c:v>7.8</c:v>
                </c:pt>
                <c:pt idx="14">
                  <c:v>8.4</c:v>
                </c:pt>
                <c:pt idx="15">
                  <c:v>9</c:v>
                </c:pt>
                <c:pt idx="16">
                  <c:v>9.6</c:v>
                </c:pt>
                <c:pt idx="17">
                  <c:v>10.199999999999999</c:v>
                </c:pt>
                <c:pt idx="18">
                  <c:v>10.8</c:v>
                </c:pt>
                <c:pt idx="19">
                  <c:v>11.4</c:v>
                </c:pt>
                <c:pt idx="20">
                  <c:v>12</c:v>
                </c:pt>
                <c:pt idx="21">
                  <c:v>12.6</c:v>
                </c:pt>
                <c:pt idx="22">
                  <c:v>13.2</c:v>
                </c:pt>
                <c:pt idx="23">
                  <c:v>13.8</c:v>
                </c:pt>
                <c:pt idx="24">
                  <c:v>14.4</c:v>
                </c:pt>
                <c:pt idx="25">
                  <c:v>15</c:v>
                </c:pt>
                <c:pt idx="26">
                  <c:v>15.6</c:v>
                </c:pt>
                <c:pt idx="27">
                  <c:v>16.2</c:v>
                </c:pt>
                <c:pt idx="28">
                  <c:v>16.8</c:v>
                </c:pt>
                <c:pt idx="29">
                  <c:v>17.399999999999999</c:v>
                </c:pt>
                <c:pt idx="30">
                  <c:v>18</c:v>
                </c:pt>
                <c:pt idx="31">
                  <c:v>18.600000000000001</c:v>
                </c:pt>
                <c:pt idx="32">
                  <c:v>19.2</c:v>
                </c:pt>
                <c:pt idx="33">
                  <c:v>19.8</c:v>
                </c:pt>
                <c:pt idx="34">
                  <c:v>20.399999999999999</c:v>
                </c:pt>
                <c:pt idx="35">
                  <c:v>21</c:v>
                </c:pt>
                <c:pt idx="36">
                  <c:v>21.6</c:v>
                </c:pt>
                <c:pt idx="37">
                  <c:v>22.2</c:v>
                </c:pt>
                <c:pt idx="38">
                  <c:v>22.8</c:v>
                </c:pt>
                <c:pt idx="39">
                  <c:v>23.4</c:v>
                </c:pt>
                <c:pt idx="40">
                  <c:v>24</c:v>
                </c:pt>
                <c:pt idx="41">
                  <c:v>24.6</c:v>
                </c:pt>
                <c:pt idx="42">
                  <c:v>25.2</c:v>
                </c:pt>
                <c:pt idx="43">
                  <c:v>25.8</c:v>
                </c:pt>
                <c:pt idx="44">
                  <c:v>26.4</c:v>
                </c:pt>
                <c:pt idx="45">
                  <c:v>27</c:v>
                </c:pt>
                <c:pt idx="46">
                  <c:v>27.6</c:v>
                </c:pt>
                <c:pt idx="47">
                  <c:v>28.2</c:v>
                </c:pt>
                <c:pt idx="48">
                  <c:v>28.8</c:v>
                </c:pt>
                <c:pt idx="49">
                  <c:v>29.4</c:v>
                </c:pt>
                <c:pt idx="50">
                  <c:v>30</c:v>
                </c:pt>
                <c:pt idx="51">
                  <c:v>30.6</c:v>
                </c:pt>
                <c:pt idx="52">
                  <c:v>31.2</c:v>
                </c:pt>
                <c:pt idx="53">
                  <c:v>31.8</c:v>
                </c:pt>
                <c:pt idx="54">
                  <c:v>32.4</c:v>
                </c:pt>
                <c:pt idx="55">
                  <c:v>33</c:v>
                </c:pt>
                <c:pt idx="56">
                  <c:v>33.6</c:v>
                </c:pt>
                <c:pt idx="57">
                  <c:v>34.200000000000003</c:v>
                </c:pt>
                <c:pt idx="58">
                  <c:v>34.799999999999997</c:v>
                </c:pt>
                <c:pt idx="59">
                  <c:v>35.4</c:v>
                </c:pt>
                <c:pt idx="60">
                  <c:v>36</c:v>
                </c:pt>
                <c:pt idx="61">
                  <c:v>36.6</c:v>
                </c:pt>
                <c:pt idx="62">
                  <c:v>37.200000000000003</c:v>
                </c:pt>
                <c:pt idx="63">
                  <c:v>37.799999999999997</c:v>
                </c:pt>
                <c:pt idx="64">
                  <c:v>38.4</c:v>
                </c:pt>
                <c:pt idx="65">
                  <c:v>39</c:v>
                </c:pt>
                <c:pt idx="66">
                  <c:v>39.6</c:v>
                </c:pt>
                <c:pt idx="67">
                  <c:v>40.200000000000003</c:v>
                </c:pt>
                <c:pt idx="68">
                  <c:v>40.799999999999997</c:v>
                </c:pt>
                <c:pt idx="69">
                  <c:v>41.4</c:v>
                </c:pt>
                <c:pt idx="70">
                  <c:v>42</c:v>
                </c:pt>
                <c:pt idx="71">
                  <c:v>42.6</c:v>
                </c:pt>
                <c:pt idx="72">
                  <c:v>43.2</c:v>
                </c:pt>
                <c:pt idx="73">
                  <c:v>43.8</c:v>
                </c:pt>
                <c:pt idx="74">
                  <c:v>44.4</c:v>
                </c:pt>
                <c:pt idx="75">
                  <c:v>45</c:v>
                </c:pt>
                <c:pt idx="76">
                  <c:v>45.6</c:v>
                </c:pt>
                <c:pt idx="77">
                  <c:v>46.2</c:v>
                </c:pt>
                <c:pt idx="78">
                  <c:v>46.8</c:v>
                </c:pt>
                <c:pt idx="79">
                  <c:v>47.4</c:v>
                </c:pt>
                <c:pt idx="80">
                  <c:v>48</c:v>
                </c:pt>
                <c:pt idx="81">
                  <c:v>48.6</c:v>
                </c:pt>
                <c:pt idx="82">
                  <c:v>49.2</c:v>
                </c:pt>
                <c:pt idx="83">
                  <c:v>49.8</c:v>
                </c:pt>
                <c:pt idx="84">
                  <c:v>50.4</c:v>
                </c:pt>
                <c:pt idx="85">
                  <c:v>51</c:v>
                </c:pt>
                <c:pt idx="86">
                  <c:v>51.6</c:v>
                </c:pt>
                <c:pt idx="87">
                  <c:v>52.2</c:v>
                </c:pt>
                <c:pt idx="88">
                  <c:v>52.8</c:v>
                </c:pt>
                <c:pt idx="89">
                  <c:v>53.4</c:v>
                </c:pt>
                <c:pt idx="90">
                  <c:v>54</c:v>
                </c:pt>
                <c:pt idx="91">
                  <c:v>54.6</c:v>
                </c:pt>
                <c:pt idx="92">
                  <c:v>55.2</c:v>
                </c:pt>
                <c:pt idx="93">
                  <c:v>55.8</c:v>
                </c:pt>
                <c:pt idx="94">
                  <c:v>56.4</c:v>
                </c:pt>
                <c:pt idx="95">
                  <c:v>57</c:v>
                </c:pt>
                <c:pt idx="96">
                  <c:v>57.6</c:v>
                </c:pt>
                <c:pt idx="97">
                  <c:v>58.2</c:v>
                </c:pt>
                <c:pt idx="98">
                  <c:v>58.8</c:v>
                </c:pt>
                <c:pt idx="99">
                  <c:v>59.4</c:v>
                </c:pt>
                <c:pt idx="100">
                  <c:v>60</c:v>
                </c:pt>
              </c:numCache>
            </c:numRef>
          </c:xVal>
          <c:yVal>
            <c:numRef>
              <c:f>'13. End Moments  &amp; Conc Load '!$D$90:$D$190</c:f>
              <c:numCache>
                <c:formatCode>0.00</c:formatCode>
                <c:ptCount val="101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  <c:pt idx="4">
                  <c:v>4</c:v>
                </c:pt>
                <c:pt idx="5">
                  <c:v>4</c:v>
                </c:pt>
                <c:pt idx="6">
                  <c:v>4</c:v>
                </c:pt>
                <c:pt idx="7">
                  <c:v>4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</c:v>
                </c:pt>
                <c:pt idx="12">
                  <c:v>4</c:v>
                </c:pt>
                <c:pt idx="13">
                  <c:v>4</c:v>
                </c:pt>
                <c:pt idx="14">
                  <c:v>4</c:v>
                </c:pt>
                <c:pt idx="15">
                  <c:v>4</c:v>
                </c:pt>
                <c:pt idx="16">
                  <c:v>4</c:v>
                </c:pt>
                <c:pt idx="17">
                  <c:v>4</c:v>
                </c:pt>
                <c:pt idx="18">
                  <c:v>4</c:v>
                </c:pt>
                <c:pt idx="19">
                  <c:v>4</c:v>
                </c:pt>
                <c:pt idx="20">
                  <c:v>4</c:v>
                </c:pt>
                <c:pt idx="21">
                  <c:v>4</c:v>
                </c:pt>
                <c:pt idx="22">
                  <c:v>4</c:v>
                </c:pt>
                <c:pt idx="23">
                  <c:v>4</c:v>
                </c:pt>
                <c:pt idx="24">
                  <c:v>4</c:v>
                </c:pt>
                <c:pt idx="25">
                  <c:v>4</c:v>
                </c:pt>
                <c:pt idx="26">
                  <c:v>4</c:v>
                </c:pt>
                <c:pt idx="27">
                  <c:v>4</c:v>
                </c:pt>
                <c:pt idx="28">
                  <c:v>4</c:v>
                </c:pt>
                <c:pt idx="29">
                  <c:v>4</c:v>
                </c:pt>
                <c:pt idx="30">
                  <c:v>4</c:v>
                </c:pt>
                <c:pt idx="31">
                  <c:v>4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4</c:v>
                </c:pt>
                <c:pt idx="47">
                  <c:v>4</c:v>
                </c:pt>
                <c:pt idx="48">
                  <c:v>4</c:v>
                </c:pt>
                <c:pt idx="49">
                  <c:v>4</c:v>
                </c:pt>
                <c:pt idx="50">
                  <c:v>4</c:v>
                </c:pt>
                <c:pt idx="51">
                  <c:v>-16</c:v>
                </c:pt>
                <c:pt idx="52">
                  <c:v>-16</c:v>
                </c:pt>
                <c:pt idx="53">
                  <c:v>-16</c:v>
                </c:pt>
                <c:pt idx="54">
                  <c:v>-16</c:v>
                </c:pt>
                <c:pt idx="55">
                  <c:v>-16</c:v>
                </c:pt>
                <c:pt idx="56">
                  <c:v>-16</c:v>
                </c:pt>
                <c:pt idx="57">
                  <c:v>-16</c:v>
                </c:pt>
                <c:pt idx="58">
                  <c:v>-16</c:v>
                </c:pt>
                <c:pt idx="59">
                  <c:v>-16</c:v>
                </c:pt>
                <c:pt idx="60">
                  <c:v>-16</c:v>
                </c:pt>
                <c:pt idx="61">
                  <c:v>-16</c:v>
                </c:pt>
                <c:pt idx="62">
                  <c:v>-16</c:v>
                </c:pt>
                <c:pt idx="63">
                  <c:v>-16</c:v>
                </c:pt>
                <c:pt idx="64">
                  <c:v>-16</c:v>
                </c:pt>
                <c:pt idx="65">
                  <c:v>-16</c:v>
                </c:pt>
                <c:pt idx="66">
                  <c:v>-16</c:v>
                </c:pt>
                <c:pt idx="67">
                  <c:v>-16</c:v>
                </c:pt>
                <c:pt idx="68">
                  <c:v>-16</c:v>
                </c:pt>
                <c:pt idx="69">
                  <c:v>-16</c:v>
                </c:pt>
                <c:pt idx="70">
                  <c:v>-16</c:v>
                </c:pt>
                <c:pt idx="71">
                  <c:v>-16</c:v>
                </c:pt>
                <c:pt idx="72">
                  <c:v>-16</c:v>
                </c:pt>
                <c:pt idx="73">
                  <c:v>-16</c:v>
                </c:pt>
                <c:pt idx="74">
                  <c:v>-16</c:v>
                </c:pt>
                <c:pt idx="75">
                  <c:v>-16</c:v>
                </c:pt>
                <c:pt idx="76">
                  <c:v>-16</c:v>
                </c:pt>
                <c:pt idx="77">
                  <c:v>-16</c:v>
                </c:pt>
                <c:pt idx="78">
                  <c:v>-16</c:v>
                </c:pt>
                <c:pt idx="79">
                  <c:v>-16</c:v>
                </c:pt>
                <c:pt idx="80">
                  <c:v>-16</c:v>
                </c:pt>
                <c:pt idx="81">
                  <c:v>-16</c:v>
                </c:pt>
                <c:pt idx="82">
                  <c:v>-16</c:v>
                </c:pt>
                <c:pt idx="83">
                  <c:v>-16</c:v>
                </c:pt>
                <c:pt idx="84">
                  <c:v>-16</c:v>
                </c:pt>
                <c:pt idx="85">
                  <c:v>-16</c:v>
                </c:pt>
                <c:pt idx="86">
                  <c:v>-16</c:v>
                </c:pt>
                <c:pt idx="87">
                  <c:v>-16</c:v>
                </c:pt>
                <c:pt idx="88">
                  <c:v>-16</c:v>
                </c:pt>
                <c:pt idx="89">
                  <c:v>-16</c:v>
                </c:pt>
                <c:pt idx="90">
                  <c:v>-16</c:v>
                </c:pt>
                <c:pt idx="91">
                  <c:v>-16</c:v>
                </c:pt>
                <c:pt idx="92">
                  <c:v>-16</c:v>
                </c:pt>
                <c:pt idx="93">
                  <c:v>-16</c:v>
                </c:pt>
                <c:pt idx="94">
                  <c:v>-16</c:v>
                </c:pt>
                <c:pt idx="95">
                  <c:v>-16</c:v>
                </c:pt>
                <c:pt idx="96">
                  <c:v>-16</c:v>
                </c:pt>
                <c:pt idx="97">
                  <c:v>-16</c:v>
                </c:pt>
                <c:pt idx="98">
                  <c:v>-16</c:v>
                </c:pt>
                <c:pt idx="99">
                  <c:v>-16</c:v>
                </c:pt>
                <c:pt idx="100">
                  <c:v>-16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183-4720-AF00-A4C40BFB20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2292608"/>
        <c:axId val="223023872"/>
      </c:scatterChart>
      <c:valAx>
        <c:axId val="222292608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2236984939989362"/>
              <c:y val="0.8882268689923665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23023872"/>
        <c:crosses val="autoZero"/>
        <c:crossBetween val="midCat"/>
      </c:valAx>
      <c:valAx>
        <c:axId val="22302387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
(kN)</a:t>
                </a:r>
              </a:p>
            </c:rich>
          </c:tx>
          <c:layout>
            <c:manualLayout>
              <c:xMode val="edge"/>
              <c:yMode val="edge"/>
              <c:x val="6.882887245705635E-2"/>
              <c:y val="0.37315582433220534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22292608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Deflection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761121047971753"/>
          <c:y val="0.11002446282018349"/>
          <c:w val="0.64050632911392358"/>
          <c:h val="0.62453531598513012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'13. End Moments  &amp; Conc Load '!$C$90:$C$190</c:f>
              <c:numCache>
                <c:formatCode>0.00</c:formatCode>
                <c:ptCount val="101"/>
                <c:pt idx="0">
                  <c:v>0</c:v>
                </c:pt>
                <c:pt idx="1">
                  <c:v>0.6</c:v>
                </c:pt>
                <c:pt idx="2">
                  <c:v>1.2</c:v>
                </c:pt>
                <c:pt idx="3">
                  <c:v>1.8</c:v>
                </c:pt>
                <c:pt idx="4">
                  <c:v>2.4</c:v>
                </c:pt>
                <c:pt idx="5">
                  <c:v>3</c:v>
                </c:pt>
                <c:pt idx="6">
                  <c:v>3.6</c:v>
                </c:pt>
                <c:pt idx="7">
                  <c:v>4.2</c:v>
                </c:pt>
                <c:pt idx="8">
                  <c:v>4.8</c:v>
                </c:pt>
                <c:pt idx="9">
                  <c:v>5.4</c:v>
                </c:pt>
                <c:pt idx="10">
                  <c:v>6</c:v>
                </c:pt>
                <c:pt idx="11">
                  <c:v>6.6</c:v>
                </c:pt>
                <c:pt idx="12">
                  <c:v>7.2</c:v>
                </c:pt>
                <c:pt idx="13">
                  <c:v>7.8</c:v>
                </c:pt>
                <c:pt idx="14">
                  <c:v>8.4</c:v>
                </c:pt>
                <c:pt idx="15">
                  <c:v>9</c:v>
                </c:pt>
                <c:pt idx="16">
                  <c:v>9.6</c:v>
                </c:pt>
                <c:pt idx="17">
                  <c:v>10.199999999999999</c:v>
                </c:pt>
                <c:pt idx="18">
                  <c:v>10.8</c:v>
                </c:pt>
                <c:pt idx="19">
                  <c:v>11.4</c:v>
                </c:pt>
                <c:pt idx="20">
                  <c:v>12</c:v>
                </c:pt>
                <c:pt idx="21">
                  <c:v>12.6</c:v>
                </c:pt>
                <c:pt idx="22">
                  <c:v>13.2</c:v>
                </c:pt>
                <c:pt idx="23">
                  <c:v>13.8</c:v>
                </c:pt>
                <c:pt idx="24">
                  <c:v>14.4</c:v>
                </c:pt>
                <c:pt idx="25">
                  <c:v>15</c:v>
                </c:pt>
                <c:pt idx="26">
                  <c:v>15.6</c:v>
                </c:pt>
                <c:pt idx="27">
                  <c:v>16.2</c:v>
                </c:pt>
                <c:pt idx="28">
                  <c:v>16.8</c:v>
                </c:pt>
                <c:pt idx="29">
                  <c:v>17.399999999999999</c:v>
                </c:pt>
                <c:pt idx="30">
                  <c:v>18</c:v>
                </c:pt>
                <c:pt idx="31">
                  <c:v>18.600000000000001</c:v>
                </c:pt>
                <c:pt idx="32">
                  <c:v>19.2</c:v>
                </c:pt>
                <c:pt idx="33">
                  <c:v>19.8</c:v>
                </c:pt>
                <c:pt idx="34">
                  <c:v>20.399999999999999</c:v>
                </c:pt>
                <c:pt idx="35">
                  <c:v>21</c:v>
                </c:pt>
                <c:pt idx="36">
                  <c:v>21.6</c:v>
                </c:pt>
                <c:pt idx="37">
                  <c:v>22.2</c:v>
                </c:pt>
                <c:pt idx="38">
                  <c:v>22.8</c:v>
                </c:pt>
                <c:pt idx="39">
                  <c:v>23.4</c:v>
                </c:pt>
                <c:pt idx="40">
                  <c:v>24</c:v>
                </c:pt>
                <c:pt idx="41">
                  <c:v>24.6</c:v>
                </c:pt>
                <c:pt idx="42">
                  <c:v>25.2</c:v>
                </c:pt>
                <c:pt idx="43">
                  <c:v>25.8</c:v>
                </c:pt>
                <c:pt idx="44">
                  <c:v>26.4</c:v>
                </c:pt>
                <c:pt idx="45">
                  <c:v>27</c:v>
                </c:pt>
                <c:pt idx="46">
                  <c:v>27.6</c:v>
                </c:pt>
                <c:pt idx="47">
                  <c:v>28.2</c:v>
                </c:pt>
                <c:pt idx="48">
                  <c:v>28.8</c:v>
                </c:pt>
                <c:pt idx="49">
                  <c:v>29.4</c:v>
                </c:pt>
                <c:pt idx="50">
                  <c:v>30</c:v>
                </c:pt>
                <c:pt idx="51">
                  <c:v>30.6</c:v>
                </c:pt>
                <c:pt idx="52">
                  <c:v>31.2</c:v>
                </c:pt>
                <c:pt idx="53">
                  <c:v>31.8</c:v>
                </c:pt>
                <c:pt idx="54">
                  <c:v>32.4</c:v>
                </c:pt>
                <c:pt idx="55">
                  <c:v>33</c:v>
                </c:pt>
                <c:pt idx="56">
                  <c:v>33.6</c:v>
                </c:pt>
                <c:pt idx="57">
                  <c:v>34.200000000000003</c:v>
                </c:pt>
                <c:pt idx="58">
                  <c:v>34.799999999999997</c:v>
                </c:pt>
                <c:pt idx="59">
                  <c:v>35.4</c:v>
                </c:pt>
                <c:pt idx="60">
                  <c:v>36</c:v>
                </c:pt>
                <c:pt idx="61">
                  <c:v>36.6</c:v>
                </c:pt>
                <c:pt idx="62">
                  <c:v>37.200000000000003</c:v>
                </c:pt>
                <c:pt idx="63">
                  <c:v>37.799999999999997</c:v>
                </c:pt>
                <c:pt idx="64">
                  <c:v>38.4</c:v>
                </c:pt>
                <c:pt idx="65">
                  <c:v>39</c:v>
                </c:pt>
                <c:pt idx="66">
                  <c:v>39.6</c:v>
                </c:pt>
                <c:pt idx="67">
                  <c:v>40.200000000000003</c:v>
                </c:pt>
                <c:pt idx="68">
                  <c:v>40.799999999999997</c:v>
                </c:pt>
                <c:pt idx="69">
                  <c:v>41.4</c:v>
                </c:pt>
                <c:pt idx="70">
                  <c:v>42</c:v>
                </c:pt>
                <c:pt idx="71">
                  <c:v>42.6</c:v>
                </c:pt>
                <c:pt idx="72">
                  <c:v>43.2</c:v>
                </c:pt>
                <c:pt idx="73">
                  <c:v>43.8</c:v>
                </c:pt>
                <c:pt idx="74">
                  <c:v>44.4</c:v>
                </c:pt>
                <c:pt idx="75">
                  <c:v>45</c:v>
                </c:pt>
                <c:pt idx="76">
                  <c:v>45.6</c:v>
                </c:pt>
                <c:pt idx="77">
                  <c:v>46.2</c:v>
                </c:pt>
                <c:pt idx="78">
                  <c:v>46.8</c:v>
                </c:pt>
                <c:pt idx="79">
                  <c:v>47.4</c:v>
                </c:pt>
                <c:pt idx="80">
                  <c:v>48</c:v>
                </c:pt>
                <c:pt idx="81">
                  <c:v>48.6</c:v>
                </c:pt>
                <c:pt idx="82">
                  <c:v>49.2</c:v>
                </c:pt>
                <c:pt idx="83">
                  <c:v>49.8</c:v>
                </c:pt>
                <c:pt idx="84">
                  <c:v>50.4</c:v>
                </c:pt>
                <c:pt idx="85">
                  <c:v>51</c:v>
                </c:pt>
                <c:pt idx="86">
                  <c:v>51.6</c:v>
                </c:pt>
                <c:pt idx="87">
                  <c:v>52.2</c:v>
                </c:pt>
                <c:pt idx="88">
                  <c:v>52.8</c:v>
                </c:pt>
                <c:pt idx="89">
                  <c:v>53.4</c:v>
                </c:pt>
                <c:pt idx="90">
                  <c:v>54</c:v>
                </c:pt>
                <c:pt idx="91">
                  <c:v>54.6</c:v>
                </c:pt>
                <c:pt idx="92">
                  <c:v>55.2</c:v>
                </c:pt>
                <c:pt idx="93">
                  <c:v>55.8</c:v>
                </c:pt>
                <c:pt idx="94">
                  <c:v>56.4</c:v>
                </c:pt>
                <c:pt idx="95">
                  <c:v>57</c:v>
                </c:pt>
                <c:pt idx="96">
                  <c:v>57.6</c:v>
                </c:pt>
                <c:pt idx="97">
                  <c:v>58.2</c:v>
                </c:pt>
                <c:pt idx="98">
                  <c:v>58.8</c:v>
                </c:pt>
                <c:pt idx="99">
                  <c:v>59.4</c:v>
                </c:pt>
                <c:pt idx="100">
                  <c:v>60</c:v>
                </c:pt>
              </c:numCache>
            </c:numRef>
          </c:xVal>
          <c:yVal>
            <c:numRef>
              <c:f>'13. End Moments  &amp; Conc Load '!$F$90:$F$190</c:f>
              <c:numCache>
                <c:formatCode>0.00</c:formatCode>
                <c:ptCount val="101"/>
                <c:pt idx="0">
                  <c:v>0</c:v>
                </c:pt>
                <c:pt idx="1">
                  <c:v>-4.0138799999999994</c:v>
                </c:pt>
                <c:pt idx="2">
                  <c:v>-7.9550400000000003</c:v>
                </c:pt>
                <c:pt idx="3">
                  <c:v>-11.822760000000001</c:v>
                </c:pt>
                <c:pt idx="4">
                  <c:v>-15.61632</c:v>
                </c:pt>
                <c:pt idx="5">
                  <c:v>-19.335000000000001</c:v>
                </c:pt>
                <c:pt idx="6">
                  <c:v>-22.978079999999999</c:v>
                </c:pt>
                <c:pt idx="7">
                  <c:v>-26.544840000000001</c:v>
                </c:pt>
                <c:pt idx="8">
                  <c:v>-30.034559999999999</c:v>
                </c:pt>
                <c:pt idx="9">
                  <c:v>-33.44652</c:v>
                </c:pt>
                <c:pt idx="10">
                  <c:v>-36.78</c:v>
                </c:pt>
                <c:pt idx="11">
                  <c:v>-40.034279999999995</c:v>
                </c:pt>
                <c:pt idx="12">
                  <c:v>-43.208640000000003</c:v>
                </c:pt>
                <c:pt idx="13">
                  <c:v>-46.30236</c:v>
                </c:pt>
                <c:pt idx="14">
                  <c:v>-49.314719999999994</c:v>
                </c:pt>
                <c:pt idx="15">
                  <c:v>-52.244999999999997</c:v>
                </c:pt>
                <c:pt idx="16">
                  <c:v>-55.092480000000002</c:v>
                </c:pt>
                <c:pt idx="17">
                  <c:v>-57.856439999999992</c:v>
                </c:pt>
                <c:pt idx="18">
                  <c:v>-60.53616000000001</c:v>
                </c:pt>
                <c:pt idx="19">
                  <c:v>-63.130920000000003</c:v>
                </c:pt>
                <c:pt idx="20">
                  <c:v>-65.64</c:v>
                </c:pt>
                <c:pt idx="21">
                  <c:v>-68.06268</c:v>
                </c:pt>
                <c:pt idx="22">
                  <c:v>-70.398240000000001</c:v>
                </c:pt>
                <c:pt idx="23">
                  <c:v>-72.645959999999988</c:v>
                </c:pt>
                <c:pt idx="24">
                  <c:v>-74.805120000000002</c:v>
                </c:pt>
                <c:pt idx="25">
                  <c:v>-76.875</c:v>
                </c:pt>
                <c:pt idx="26">
                  <c:v>-78.854879999999994</c:v>
                </c:pt>
                <c:pt idx="27">
                  <c:v>-80.744039999999998</c:v>
                </c:pt>
                <c:pt idx="28">
                  <c:v>-82.541760000000011</c:v>
                </c:pt>
                <c:pt idx="29">
                  <c:v>-84.247320000000002</c:v>
                </c:pt>
                <c:pt idx="30">
                  <c:v>-85.86</c:v>
                </c:pt>
                <c:pt idx="31">
                  <c:v>-87.379080000000002</c:v>
                </c:pt>
                <c:pt idx="32">
                  <c:v>-88.803839999999994</c:v>
                </c:pt>
                <c:pt idx="33">
                  <c:v>-90.133559999999989</c:v>
                </c:pt>
                <c:pt idx="34">
                  <c:v>-91.367519999999999</c:v>
                </c:pt>
                <c:pt idx="35">
                  <c:v>-92.504999999999995</c:v>
                </c:pt>
                <c:pt idx="36">
                  <c:v>-93.545280000000005</c:v>
                </c:pt>
                <c:pt idx="37">
                  <c:v>-94.487639999999999</c:v>
                </c:pt>
                <c:pt idx="38">
                  <c:v>-95.331359999999989</c:v>
                </c:pt>
                <c:pt idx="39">
                  <c:v>-96.07571999999999</c:v>
                </c:pt>
                <c:pt idx="40">
                  <c:v>-96.72</c:v>
                </c:pt>
                <c:pt idx="41">
                  <c:v>-97.263480000000015</c:v>
                </c:pt>
                <c:pt idx="42">
                  <c:v>-97.70544000000001</c:v>
                </c:pt>
                <c:pt idx="43">
                  <c:v>-98.04516000000001</c:v>
                </c:pt>
                <c:pt idx="44">
                  <c:v>-98.28192</c:v>
                </c:pt>
                <c:pt idx="45">
                  <c:v>-98.414999999999992</c:v>
                </c:pt>
                <c:pt idx="46">
                  <c:v>-98.443679999999986</c:v>
                </c:pt>
                <c:pt idx="47">
                  <c:v>-98.367239999999995</c:v>
                </c:pt>
                <c:pt idx="48">
                  <c:v>-98.184960000000004</c:v>
                </c:pt>
                <c:pt idx="49">
                  <c:v>-97.89612000000001</c:v>
                </c:pt>
                <c:pt idx="50">
                  <c:v>-97.5</c:v>
                </c:pt>
                <c:pt idx="51">
                  <c:v>-96.99648000000002</c:v>
                </c:pt>
                <c:pt idx="52">
                  <c:v>-96.387840000000011</c:v>
                </c:pt>
                <c:pt idx="53">
                  <c:v>-95.676960000000022</c:v>
                </c:pt>
                <c:pt idx="54">
                  <c:v>-94.866720000000015</c:v>
                </c:pt>
                <c:pt idx="55">
                  <c:v>-93.960000000000008</c:v>
                </c:pt>
                <c:pt idx="56">
                  <c:v>-92.959679999999992</c:v>
                </c:pt>
                <c:pt idx="57">
                  <c:v>-91.868639999999985</c:v>
                </c:pt>
                <c:pt idx="58">
                  <c:v>-90.689760000000007</c:v>
                </c:pt>
                <c:pt idx="59">
                  <c:v>-89.425919999999991</c:v>
                </c:pt>
                <c:pt idx="60">
                  <c:v>-88.080000000000013</c:v>
                </c:pt>
                <c:pt idx="61">
                  <c:v>-86.654879999999977</c:v>
                </c:pt>
                <c:pt idx="62">
                  <c:v>-85.153439999999989</c:v>
                </c:pt>
                <c:pt idx="63">
                  <c:v>-83.578560000000053</c:v>
                </c:pt>
                <c:pt idx="64">
                  <c:v>-81.933120000000002</c:v>
                </c:pt>
                <c:pt idx="65">
                  <c:v>-80.22</c:v>
                </c:pt>
                <c:pt idx="66">
                  <c:v>-78.442079999999976</c:v>
                </c:pt>
                <c:pt idx="67">
                  <c:v>-76.602240000000009</c:v>
                </c:pt>
                <c:pt idx="68">
                  <c:v>-74.703359999999975</c:v>
                </c:pt>
                <c:pt idx="69">
                  <c:v>-72.748320000000007</c:v>
                </c:pt>
                <c:pt idx="70">
                  <c:v>-70.739999999999981</c:v>
                </c:pt>
                <c:pt idx="71">
                  <c:v>-68.681280000000001</c:v>
                </c:pt>
                <c:pt idx="72">
                  <c:v>-66.575040000000001</c:v>
                </c:pt>
                <c:pt idx="73">
                  <c:v>-64.424160000000001</c:v>
                </c:pt>
                <c:pt idx="74">
                  <c:v>-62.23152000000001</c:v>
                </c:pt>
                <c:pt idx="75">
                  <c:v>-60</c:v>
                </c:pt>
                <c:pt idx="76">
                  <c:v>-57.732480000000002</c:v>
                </c:pt>
                <c:pt idx="77">
                  <c:v>-55.431840000000008</c:v>
                </c:pt>
                <c:pt idx="78">
                  <c:v>-53.100960000000001</c:v>
                </c:pt>
                <c:pt idx="79">
                  <c:v>-50.742720000000062</c:v>
                </c:pt>
                <c:pt idx="80">
                  <c:v>-48.36</c:v>
                </c:pt>
                <c:pt idx="81">
                  <c:v>-45.95567999999998</c:v>
                </c:pt>
                <c:pt idx="82">
                  <c:v>-43.532639999999944</c:v>
                </c:pt>
                <c:pt idx="83">
                  <c:v>-41.093760000000088</c:v>
                </c:pt>
                <c:pt idx="84">
                  <c:v>-38.641920000000013</c:v>
                </c:pt>
                <c:pt idx="85">
                  <c:v>-36.179999999999957</c:v>
                </c:pt>
                <c:pt idx="86">
                  <c:v>-33.710880000000024</c:v>
                </c:pt>
                <c:pt idx="87">
                  <c:v>-31.237439999999985</c:v>
                </c:pt>
                <c:pt idx="88">
                  <c:v>-28.762559999999979</c:v>
                </c:pt>
                <c:pt idx="89">
                  <c:v>-26.289119999999983</c:v>
                </c:pt>
                <c:pt idx="90">
                  <c:v>-23.820000000000007</c:v>
                </c:pt>
                <c:pt idx="91">
                  <c:v>-21.358080000000044</c:v>
                </c:pt>
                <c:pt idx="92">
                  <c:v>-18.906239999999954</c:v>
                </c:pt>
                <c:pt idx="93">
                  <c:v>-16.467360000000042</c:v>
                </c:pt>
                <c:pt idx="94">
                  <c:v>-14.044320000000013</c:v>
                </c:pt>
                <c:pt idx="95">
                  <c:v>-11.640000000000036</c:v>
                </c:pt>
                <c:pt idx="96">
                  <c:v>-9.2572799999999944</c:v>
                </c:pt>
                <c:pt idx="97">
                  <c:v>-6.8990399999999283</c:v>
                </c:pt>
                <c:pt idx="98">
                  <c:v>-4.5681600000001126</c:v>
                </c:pt>
                <c:pt idx="99">
                  <c:v>-2.2675199999999904</c:v>
                </c:pt>
                <c:pt idx="1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3DB-4563-95E3-C87FB44802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3060736"/>
        <c:axId val="223062656"/>
      </c:scatterChart>
      <c:valAx>
        <c:axId val="223060736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0950848217143552"/>
              <c:y val="0.8860574986266252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23062656"/>
        <c:crosses val="autoZero"/>
        <c:crossBetween val="midCat"/>
      </c:valAx>
      <c:valAx>
        <c:axId val="223062656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
(mm)</a:t>
                </a:r>
              </a:p>
            </c:rich>
          </c:tx>
          <c:layout>
            <c:manualLayout>
              <c:xMode val="edge"/>
              <c:yMode val="edge"/>
              <c:x val="6.9797602824578836E-2"/>
              <c:y val="0.39741578315847337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23060736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Moment Diagram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31296605092661806"/>
          <c:y val="0.13672288229513671"/>
          <c:w val="0.60152358810327289"/>
          <c:h val="0.60700389105058583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'13. End Moments  &amp; Conc Load '!$C$90:$C$190</c:f>
              <c:numCache>
                <c:formatCode>0.00</c:formatCode>
                <c:ptCount val="101"/>
                <c:pt idx="0">
                  <c:v>0</c:v>
                </c:pt>
                <c:pt idx="1">
                  <c:v>0.6</c:v>
                </c:pt>
                <c:pt idx="2">
                  <c:v>1.2</c:v>
                </c:pt>
                <c:pt idx="3">
                  <c:v>1.8</c:v>
                </c:pt>
                <c:pt idx="4">
                  <c:v>2.4</c:v>
                </c:pt>
                <c:pt idx="5">
                  <c:v>3</c:v>
                </c:pt>
                <c:pt idx="6">
                  <c:v>3.6</c:v>
                </c:pt>
                <c:pt idx="7">
                  <c:v>4.2</c:v>
                </c:pt>
                <c:pt idx="8">
                  <c:v>4.8</c:v>
                </c:pt>
                <c:pt idx="9">
                  <c:v>5.4</c:v>
                </c:pt>
                <c:pt idx="10">
                  <c:v>6</c:v>
                </c:pt>
                <c:pt idx="11">
                  <c:v>6.6</c:v>
                </c:pt>
                <c:pt idx="12">
                  <c:v>7.2</c:v>
                </c:pt>
                <c:pt idx="13">
                  <c:v>7.8</c:v>
                </c:pt>
                <c:pt idx="14">
                  <c:v>8.4</c:v>
                </c:pt>
                <c:pt idx="15">
                  <c:v>9</c:v>
                </c:pt>
                <c:pt idx="16">
                  <c:v>9.6</c:v>
                </c:pt>
                <c:pt idx="17">
                  <c:v>10.199999999999999</c:v>
                </c:pt>
                <c:pt idx="18">
                  <c:v>10.8</c:v>
                </c:pt>
                <c:pt idx="19">
                  <c:v>11.4</c:v>
                </c:pt>
                <c:pt idx="20">
                  <c:v>12</c:v>
                </c:pt>
                <c:pt idx="21">
                  <c:v>12.6</c:v>
                </c:pt>
                <c:pt idx="22">
                  <c:v>13.2</c:v>
                </c:pt>
                <c:pt idx="23">
                  <c:v>13.8</c:v>
                </c:pt>
                <c:pt idx="24">
                  <c:v>14.4</c:v>
                </c:pt>
                <c:pt idx="25">
                  <c:v>15</c:v>
                </c:pt>
                <c:pt idx="26">
                  <c:v>15.6</c:v>
                </c:pt>
                <c:pt idx="27">
                  <c:v>16.2</c:v>
                </c:pt>
                <c:pt idx="28">
                  <c:v>16.8</c:v>
                </c:pt>
                <c:pt idx="29">
                  <c:v>17.399999999999999</c:v>
                </c:pt>
                <c:pt idx="30">
                  <c:v>18</c:v>
                </c:pt>
                <c:pt idx="31">
                  <c:v>18.600000000000001</c:v>
                </c:pt>
                <c:pt idx="32">
                  <c:v>19.2</c:v>
                </c:pt>
                <c:pt idx="33">
                  <c:v>19.8</c:v>
                </c:pt>
                <c:pt idx="34">
                  <c:v>20.399999999999999</c:v>
                </c:pt>
                <c:pt idx="35">
                  <c:v>21</c:v>
                </c:pt>
                <c:pt idx="36">
                  <c:v>21.6</c:v>
                </c:pt>
                <c:pt idx="37">
                  <c:v>22.2</c:v>
                </c:pt>
                <c:pt idx="38">
                  <c:v>22.8</c:v>
                </c:pt>
                <c:pt idx="39">
                  <c:v>23.4</c:v>
                </c:pt>
                <c:pt idx="40">
                  <c:v>24</c:v>
                </c:pt>
                <c:pt idx="41">
                  <c:v>24.6</c:v>
                </c:pt>
                <c:pt idx="42">
                  <c:v>25.2</c:v>
                </c:pt>
                <c:pt idx="43">
                  <c:v>25.8</c:v>
                </c:pt>
                <c:pt idx="44">
                  <c:v>26.4</c:v>
                </c:pt>
                <c:pt idx="45">
                  <c:v>27</c:v>
                </c:pt>
                <c:pt idx="46">
                  <c:v>27.6</c:v>
                </c:pt>
                <c:pt idx="47">
                  <c:v>28.2</c:v>
                </c:pt>
                <c:pt idx="48">
                  <c:v>28.8</c:v>
                </c:pt>
                <c:pt idx="49">
                  <c:v>29.4</c:v>
                </c:pt>
                <c:pt idx="50">
                  <c:v>30</c:v>
                </c:pt>
                <c:pt idx="51">
                  <c:v>30.6</c:v>
                </c:pt>
                <c:pt idx="52">
                  <c:v>31.2</c:v>
                </c:pt>
                <c:pt idx="53">
                  <c:v>31.8</c:v>
                </c:pt>
                <c:pt idx="54">
                  <c:v>32.4</c:v>
                </c:pt>
                <c:pt idx="55">
                  <c:v>33</c:v>
                </c:pt>
                <c:pt idx="56">
                  <c:v>33.6</c:v>
                </c:pt>
                <c:pt idx="57">
                  <c:v>34.200000000000003</c:v>
                </c:pt>
                <c:pt idx="58">
                  <c:v>34.799999999999997</c:v>
                </c:pt>
                <c:pt idx="59">
                  <c:v>35.4</c:v>
                </c:pt>
                <c:pt idx="60">
                  <c:v>36</c:v>
                </c:pt>
                <c:pt idx="61">
                  <c:v>36.6</c:v>
                </c:pt>
                <c:pt idx="62">
                  <c:v>37.200000000000003</c:v>
                </c:pt>
                <c:pt idx="63">
                  <c:v>37.799999999999997</c:v>
                </c:pt>
                <c:pt idx="64">
                  <c:v>38.4</c:v>
                </c:pt>
                <c:pt idx="65">
                  <c:v>39</c:v>
                </c:pt>
                <c:pt idx="66">
                  <c:v>39.6</c:v>
                </c:pt>
                <c:pt idx="67">
                  <c:v>40.200000000000003</c:v>
                </c:pt>
                <c:pt idx="68">
                  <c:v>40.799999999999997</c:v>
                </c:pt>
                <c:pt idx="69">
                  <c:v>41.4</c:v>
                </c:pt>
                <c:pt idx="70">
                  <c:v>42</c:v>
                </c:pt>
                <c:pt idx="71">
                  <c:v>42.6</c:v>
                </c:pt>
                <c:pt idx="72">
                  <c:v>43.2</c:v>
                </c:pt>
                <c:pt idx="73">
                  <c:v>43.8</c:v>
                </c:pt>
                <c:pt idx="74">
                  <c:v>44.4</c:v>
                </c:pt>
                <c:pt idx="75">
                  <c:v>45</c:v>
                </c:pt>
                <c:pt idx="76">
                  <c:v>45.6</c:v>
                </c:pt>
                <c:pt idx="77">
                  <c:v>46.2</c:v>
                </c:pt>
                <c:pt idx="78">
                  <c:v>46.8</c:v>
                </c:pt>
                <c:pt idx="79">
                  <c:v>47.4</c:v>
                </c:pt>
                <c:pt idx="80">
                  <c:v>48</c:v>
                </c:pt>
                <c:pt idx="81">
                  <c:v>48.6</c:v>
                </c:pt>
                <c:pt idx="82">
                  <c:v>49.2</c:v>
                </c:pt>
                <c:pt idx="83">
                  <c:v>49.8</c:v>
                </c:pt>
                <c:pt idx="84">
                  <c:v>50.4</c:v>
                </c:pt>
                <c:pt idx="85">
                  <c:v>51</c:v>
                </c:pt>
                <c:pt idx="86">
                  <c:v>51.6</c:v>
                </c:pt>
                <c:pt idx="87">
                  <c:v>52.2</c:v>
                </c:pt>
                <c:pt idx="88">
                  <c:v>52.8</c:v>
                </c:pt>
                <c:pt idx="89">
                  <c:v>53.4</c:v>
                </c:pt>
                <c:pt idx="90">
                  <c:v>54</c:v>
                </c:pt>
                <c:pt idx="91">
                  <c:v>54.6</c:v>
                </c:pt>
                <c:pt idx="92">
                  <c:v>55.2</c:v>
                </c:pt>
                <c:pt idx="93">
                  <c:v>55.8</c:v>
                </c:pt>
                <c:pt idx="94">
                  <c:v>56.4</c:v>
                </c:pt>
                <c:pt idx="95">
                  <c:v>57</c:v>
                </c:pt>
                <c:pt idx="96">
                  <c:v>57.6</c:v>
                </c:pt>
                <c:pt idx="97">
                  <c:v>58.2</c:v>
                </c:pt>
                <c:pt idx="98">
                  <c:v>58.8</c:v>
                </c:pt>
                <c:pt idx="99">
                  <c:v>59.4</c:v>
                </c:pt>
                <c:pt idx="100">
                  <c:v>60</c:v>
                </c:pt>
              </c:numCache>
            </c:numRef>
          </c:xVal>
          <c:yVal>
            <c:numRef>
              <c:f>'13. End Moments  &amp; Conc Load '!$E$90:$E$190</c:f>
              <c:numCache>
                <c:formatCode>0.00</c:formatCode>
                <c:ptCount val="101"/>
                <c:pt idx="0">
                  <c:v>240</c:v>
                </c:pt>
                <c:pt idx="1">
                  <c:v>242.4</c:v>
                </c:pt>
                <c:pt idx="2">
                  <c:v>244.79999999999998</c:v>
                </c:pt>
                <c:pt idx="3">
                  <c:v>247.20000000000002</c:v>
                </c:pt>
                <c:pt idx="4">
                  <c:v>249.6</c:v>
                </c:pt>
                <c:pt idx="5">
                  <c:v>252</c:v>
                </c:pt>
                <c:pt idx="6">
                  <c:v>254.40000000000003</c:v>
                </c:pt>
                <c:pt idx="7">
                  <c:v>256.8</c:v>
                </c:pt>
                <c:pt idx="8">
                  <c:v>259.2</c:v>
                </c:pt>
                <c:pt idx="9">
                  <c:v>261.59999999999997</c:v>
                </c:pt>
                <c:pt idx="10">
                  <c:v>264</c:v>
                </c:pt>
                <c:pt idx="11">
                  <c:v>266.40000000000003</c:v>
                </c:pt>
                <c:pt idx="12">
                  <c:v>268.8</c:v>
                </c:pt>
                <c:pt idx="13">
                  <c:v>271.2</c:v>
                </c:pt>
                <c:pt idx="14">
                  <c:v>273.59999999999997</c:v>
                </c:pt>
                <c:pt idx="15">
                  <c:v>276</c:v>
                </c:pt>
                <c:pt idx="16">
                  <c:v>278.40000000000003</c:v>
                </c:pt>
                <c:pt idx="17">
                  <c:v>280.8</c:v>
                </c:pt>
                <c:pt idx="18">
                  <c:v>283.2</c:v>
                </c:pt>
                <c:pt idx="19">
                  <c:v>285.59999999999997</c:v>
                </c:pt>
                <c:pt idx="20">
                  <c:v>288</c:v>
                </c:pt>
                <c:pt idx="21">
                  <c:v>290.40000000000003</c:v>
                </c:pt>
                <c:pt idx="22">
                  <c:v>292.8</c:v>
                </c:pt>
                <c:pt idx="23">
                  <c:v>295.2</c:v>
                </c:pt>
                <c:pt idx="24">
                  <c:v>297.59999999999997</c:v>
                </c:pt>
                <c:pt idx="25">
                  <c:v>300</c:v>
                </c:pt>
                <c:pt idx="26">
                  <c:v>302.40000000000003</c:v>
                </c:pt>
                <c:pt idx="27">
                  <c:v>304.8</c:v>
                </c:pt>
                <c:pt idx="28">
                  <c:v>307.2</c:v>
                </c:pt>
                <c:pt idx="29">
                  <c:v>309.59999999999997</c:v>
                </c:pt>
                <c:pt idx="30">
                  <c:v>312</c:v>
                </c:pt>
                <c:pt idx="31">
                  <c:v>314.40000000000003</c:v>
                </c:pt>
                <c:pt idx="32">
                  <c:v>316.8</c:v>
                </c:pt>
                <c:pt idx="33">
                  <c:v>319.2</c:v>
                </c:pt>
                <c:pt idx="34">
                  <c:v>321.59999999999997</c:v>
                </c:pt>
                <c:pt idx="35">
                  <c:v>324</c:v>
                </c:pt>
                <c:pt idx="36">
                  <c:v>326.40000000000003</c:v>
                </c:pt>
                <c:pt idx="37">
                  <c:v>328.8</c:v>
                </c:pt>
                <c:pt idx="38">
                  <c:v>331.2</c:v>
                </c:pt>
                <c:pt idx="39">
                  <c:v>333.59999999999997</c:v>
                </c:pt>
                <c:pt idx="40">
                  <c:v>336</c:v>
                </c:pt>
                <c:pt idx="41">
                  <c:v>338.40000000000003</c:v>
                </c:pt>
                <c:pt idx="42">
                  <c:v>340.8</c:v>
                </c:pt>
                <c:pt idx="43">
                  <c:v>343.2</c:v>
                </c:pt>
                <c:pt idx="44">
                  <c:v>345.59999999999997</c:v>
                </c:pt>
                <c:pt idx="45">
                  <c:v>348</c:v>
                </c:pt>
                <c:pt idx="46">
                  <c:v>350.40000000000003</c:v>
                </c:pt>
                <c:pt idx="47">
                  <c:v>352.8</c:v>
                </c:pt>
                <c:pt idx="48">
                  <c:v>355.2</c:v>
                </c:pt>
                <c:pt idx="49">
                  <c:v>357.59999999999997</c:v>
                </c:pt>
                <c:pt idx="50">
                  <c:v>360</c:v>
                </c:pt>
                <c:pt idx="51">
                  <c:v>350.40000000000003</c:v>
                </c:pt>
                <c:pt idx="52">
                  <c:v>340.8</c:v>
                </c:pt>
                <c:pt idx="53">
                  <c:v>331.2</c:v>
                </c:pt>
                <c:pt idx="54">
                  <c:v>321.59999999999997</c:v>
                </c:pt>
                <c:pt idx="55">
                  <c:v>312</c:v>
                </c:pt>
                <c:pt idx="56">
                  <c:v>302.40000000000003</c:v>
                </c:pt>
                <c:pt idx="57">
                  <c:v>292.79999999999995</c:v>
                </c:pt>
                <c:pt idx="58">
                  <c:v>283.20000000000005</c:v>
                </c:pt>
                <c:pt idx="59">
                  <c:v>273.60000000000002</c:v>
                </c:pt>
                <c:pt idx="60">
                  <c:v>264</c:v>
                </c:pt>
                <c:pt idx="61">
                  <c:v>254.39999999999998</c:v>
                </c:pt>
                <c:pt idx="62">
                  <c:v>244.79999999999993</c:v>
                </c:pt>
                <c:pt idx="63">
                  <c:v>235.20000000000007</c:v>
                </c:pt>
                <c:pt idx="64">
                  <c:v>225.60000000000002</c:v>
                </c:pt>
                <c:pt idx="65">
                  <c:v>216</c:v>
                </c:pt>
                <c:pt idx="66">
                  <c:v>206.39999999999998</c:v>
                </c:pt>
                <c:pt idx="67">
                  <c:v>196.79999999999993</c:v>
                </c:pt>
                <c:pt idx="68">
                  <c:v>187.20000000000007</c:v>
                </c:pt>
                <c:pt idx="69">
                  <c:v>177.60000000000002</c:v>
                </c:pt>
                <c:pt idx="70">
                  <c:v>168</c:v>
                </c:pt>
                <c:pt idx="71">
                  <c:v>158.39999999999998</c:v>
                </c:pt>
                <c:pt idx="72">
                  <c:v>148.79999999999993</c:v>
                </c:pt>
                <c:pt idx="73">
                  <c:v>139.20000000000007</c:v>
                </c:pt>
                <c:pt idx="74">
                  <c:v>129.60000000000002</c:v>
                </c:pt>
                <c:pt idx="75">
                  <c:v>120</c:v>
                </c:pt>
                <c:pt idx="76">
                  <c:v>110.39999999999999</c:v>
                </c:pt>
                <c:pt idx="77">
                  <c:v>100.79999999999993</c:v>
                </c:pt>
                <c:pt idx="78">
                  <c:v>91.200000000000074</c:v>
                </c:pt>
                <c:pt idx="79">
                  <c:v>81.600000000000009</c:v>
                </c:pt>
                <c:pt idx="80">
                  <c:v>72</c:v>
                </c:pt>
                <c:pt idx="81">
                  <c:v>62.399999999999991</c:v>
                </c:pt>
                <c:pt idx="82">
                  <c:v>52.799999999999926</c:v>
                </c:pt>
                <c:pt idx="83">
                  <c:v>43.200000000000074</c:v>
                </c:pt>
                <c:pt idx="84">
                  <c:v>33.600000000000009</c:v>
                </c:pt>
                <c:pt idx="85">
                  <c:v>24</c:v>
                </c:pt>
                <c:pt idx="86">
                  <c:v>14.399999999999991</c:v>
                </c:pt>
                <c:pt idx="87">
                  <c:v>4.7999999999999261</c:v>
                </c:pt>
                <c:pt idx="88">
                  <c:v>-4.7999999999999261</c:v>
                </c:pt>
                <c:pt idx="89">
                  <c:v>-14.399999999999991</c:v>
                </c:pt>
                <c:pt idx="90">
                  <c:v>-24</c:v>
                </c:pt>
                <c:pt idx="91">
                  <c:v>-33.600000000000009</c:v>
                </c:pt>
                <c:pt idx="92">
                  <c:v>-43.200000000000074</c:v>
                </c:pt>
                <c:pt idx="93">
                  <c:v>-52.799999999999983</c:v>
                </c:pt>
                <c:pt idx="94">
                  <c:v>-62.399999999999991</c:v>
                </c:pt>
                <c:pt idx="95">
                  <c:v>-72</c:v>
                </c:pt>
                <c:pt idx="96">
                  <c:v>-81.600000000000009</c:v>
                </c:pt>
                <c:pt idx="97">
                  <c:v>-91.200000000000017</c:v>
                </c:pt>
                <c:pt idx="98">
                  <c:v>-100.79999999999998</c:v>
                </c:pt>
                <c:pt idx="99">
                  <c:v>-110.39999999999999</c:v>
                </c:pt>
                <c:pt idx="100">
                  <c:v>-120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32D-4DB4-BA7C-1CC4AB1B86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1635584"/>
        <c:axId val="231645952"/>
      </c:scatterChart>
      <c:valAx>
        <c:axId val="231635584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lang="en-US"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x (m)</a:t>
                </a:r>
              </a:p>
            </c:rich>
          </c:tx>
          <c:layout>
            <c:manualLayout>
              <c:xMode val="edge"/>
              <c:yMode val="edge"/>
              <c:x val="0.53923375057233258"/>
              <c:y val="0.8643491937048750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31645952"/>
        <c:crosses val="autoZero"/>
        <c:crossBetween val="midCat"/>
      </c:valAx>
      <c:valAx>
        <c:axId val="23164595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M</a:t>
                </a:r>
              </a:p>
              <a:p>
                <a:pPr algn="ctr">
                  <a:defRPr lang="en-US"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(kN·m)</a:t>
                </a:r>
              </a:p>
            </c:rich>
          </c:tx>
          <c:layout>
            <c:manualLayout>
              <c:xMode val="edge"/>
              <c:yMode val="edge"/>
              <c:x val="5.4425211193064552E-2"/>
              <c:y val="0.37839960430124847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low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lang="en-US"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31635584"/>
        <c:crosses val="autoZero"/>
        <c:crossBetween val="midCat"/>
      </c:valAx>
      <c:spPr>
        <a:solidFill>
          <a:srgbClr val="FFCC99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89" r="0.75000000000000189" t="1" header="0.51180555555555562" footer="0.51180555555555562"/>
    <c:pageSetup firstPageNumber="0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jpeg"/><Relationship Id="rId13" Type="http://schemas.openxmlformats.org/officeDocument/2006/relationships/image" Target="../media/image11.png"/><Relationship Id="rId3" Type="http://schemas.openxmlformats.org/officeDocument/2006/relationships/chart" Target="../charts/chart3.xml"/><Relationship Id="rId7" Type="http://schemas.openxmlformats.org/officeDocument/2006/relationships/image" Target="../media/image5.png"/><Relationship Id="rId12" Type="http://schemas.openxmlformats.org/officeDocument/2006/relationships/image" Target="../media/image10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4.png"/><Relationship Id="rId11" Type="http://schemas.openxmlformats.org/officeDocument/2006/relationships/image" Target="../media/image9.png"/><Relationship Id="rId5" Type="http://schemas.openxmlformats.org/officeDocument/2006/relationships/image" Target="../media/image3.png"/><Relationship Id="rId10" Type="http://schemas.openxmlformats.org/officeDocument/2006/relationships/image" Target="../media/image8.png"/><Relationship Id="rId4" Type="http://schemas.openxmlformats.org/officeDocument/2006/relationships/image" Target="../media/image2.png"/><Relationship Id="rId9" Type="http://schemas.openxmlformats.org/officeDocument/2006/relationships/image" Target="../media/image7.png"/><Relationship Id="rId14" Type="http://schemas.openxmlformats.org/officeDocument/2006/relationships/image" Target="../media/image12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5" Type="http://schemas.openxmlformats.org/officeDocument/2006/relationships/image" Target="../media/image13.jpeg"/><Relationship Id="rId4" Type="http://schemas.openxmlformats.org/officeDocument/2006/relationships/image" Target="../media/image12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5" Type="http://schemas.openxmlformats.org/officeDocument/2006/relationships/image" Target="../media/image14.jpeg"/><Relationship Id="rId4" Type="http://schemas.openxmlformats.org/officeDocument/2006/relationships/image" Target="../media/image12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Relationship Id="rId5" Type="http://schemas.openxmlformats.org/officeDocument/2006/relationships/image" Target="../media/image15.jpeg"/><Relationship Id="rId4" Type="http://schemas.openxmlformats.org/officeDocument/2006/relationships/image" Target="../media/image12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5" Type="http://schemas.openxmlformats.org/officeDocument/2006/relationships/image" Target="../media/image16.jpeg"/><Relationship Id="rId4" Type="http://schemas.openxmlformats.org/officeDocument/2006/relationships/image" Target="../media/image12.jpe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9.png"/><Relationship Id="rId13" Type="http://schemas.openxmlformats.org/officeDocument/2006/relationships/image" Target="../media/image21.png"/><Relationship Id="rId18" Type="http://schemas.openxmlformats.org/officeDocument/2006/relationships/image" Target="../media/image9.png"/><Relationship Id="rId3" Type="http://schemas.openxmlformats.org/officeDocument/2006/relationships/chart" Target="../charts/chart18.xml"/><Relationship Id="rId7" Type="http://schemas.openxmlformats.org/officeDocument/2006/relationships/image" Target="../media/image18.png"/><Relationship Id="rId12" Type="http://schemas.openxmlformats.org/officeDocument/2006/relationships/image" Target="../media/image11.png"/><Relationship Id="rId17" Type="http://schemas.openxmlformats.org/officeDocument/2006/relationships/image" Target="../media/image25.png"/><Relationship Id="rId2" Type="http://schemas.openxmlformats.org/officeDocument/2006/relationships/chart" Target="../charts/chart17.xml"/><Relationship Id="rId16" Type="http://schemas.openxmlformats.org/officeDocument/2006/relationships/image" Target="../media/image24.png"/><Relationship Id="rId1" Type="http://schemas.openxmlformats.org/officeDocument/2006/relationships/chart" Target="../charts/chart16.xml"/><Relationship Id="rId6" Type="http://schemas.openxmlformats.org/officeDocument/2006/relationships/image" Target="../media/image17.png"/><Relationship Id="rId11" Type="http://schemas.openxmlformats.org/officeDocument/2006/relationships/image" Target="../media/image10.png"/><Relationship Id="rId5" Type="http://schemas.openxmlformats.org/officeDocument/2006/relationships/chart" Target="../charts/chart19.xml"/><Relationship Id="rId15" Type="http://schemas.openxmlformats.org/officeDocument/2006/relationships/image" Target="../media/image23.png"/><Relationship Id="rId10" Type="http://schemas.openxmlformats.org/officeDocument/2006/relationships/image" Target="../media/image4.png"/><Relationship Id="rId4" Type="http://schemas.openxmlformats.org/officeDocument/2006/relationships/image" Target="../media/image12.jpeg"/><Relationship Id="rId9" Type="http://schemas.openxmlformats.org/officeDocument/2006/relationships/image" Target="../media/image20.png"/><Relationship Id="rId14" Type="http://schemas.openxmlformats.org/officeDocument/2006/relationships/image" Target="../media/image22.jpe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27.jpeg"/><Relationship Id="rId3" Type="http://schemas.openxmlformats.org/officeDocument/2006/relationships/chart" Target="../charts/chart22.xml"/><Relationship Id="rId7" Type="http://schemas.openxmlformats.org/officeDocument/2006/relationships/image" Target="../media/image26.png"/><Relationship Id="rId2" Type="http://schemas.openxmlformats.org/officeDocument/2006/relationships/chart" Target="../charts/chart21.xml"/><Relationship Id="rId1" Type="http://schemas.openxmlformats.org/officeDocument/2006/relationships/chart" Target="../charts/chart20.xml"/><Relationship Id="rId6" Type="http://schemas.openxmlformats.org/officeDocument/2006/relationships/image" Target="../media/image21.png"/><Relationship Id="rId5" Type="http://schemas.openxmlformats.org/officeDocument/2006/relationships/chart" Target="../charts/chart23.xml"/><Relationship Id="rId4" Type="http://schemas.openxmlformats.org/officeDocument/2006/relationships/image" Target="../media/image12.jpeg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28.png"/><Relationship Id="rId13" Type="http://schemas.openxmlformats.org/officeDocument/2006/relationships/image" Target="../media/image33.png"/><Relationship Id="rId3" Type="http://schemas.openxmlformats.org/officeDocument/2006/relationships/chart" Target="../charts/chart26.xml"/><Relationship Id="rId7" Type="http://schemas.openxmlformats.org/officeDocument/2006/relationships/image" Target="../media/image11.png"/><Relationship Id="rId12" Type="http://schemas.openxmlformats.org/officeDocument/2006/relationships/image" Target="../media/image32.png"/><Relationship Id="rId2" Type="http://schemas.openxmlformats.org/officeDocument/2006/relationships/chart" Target="../charts/chart25.xml"/><Relationship Id="rId1" Type="http://schemas.openxmlformats.org/officeDocument/2006/relationships/chart" Target="../charts/chart24.xml"/><Relationship Id="rId6" Type="http://schemas.openxmlformats.org/officeDocument/2006/relationships/image" Target="../media/image10.png"/><Relationship Id="rId11" Type="http://schemas.openxmlformats.org/officeDocument/2006/relationships/image" Target="../media/image31.jpeg"/><Relationship Id="rId5" Type="http://schemas.openxmlformats.org/officeDocument/2006/relationships/image" Target="../media/image4.png"/><Relationship Id="rId10" Type="http://schemas.openxmlformats.org/officeDocument/2006/relationships/image" Target="../media/image30.png"/><Relationship Id="rId4" Type="http://schemas.openxmlformats.org/officeDocument/2006/relationships/image" Target="../media/image12.jpeg"/><Relationship Id="rId9" Type="http://schemas.openxmlformats.org/officeDocument/2006/relationships/image" Target="../media/image29.png"/><Relationship Id="rId14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jpeg"/><Relationship Id="rId2" Type="http://schemas.openxmlformats.org/officeDocument/2006/relationships/chart" Target="../charts/chart28.xml"/><Relationship Id="rId1" Type="http://schemas.openxmlformats.org/officeDocument/2006/relationships/chart" Target="../charts/chart27.xml"/><Relationship Id="rId5" Type="http://schemas.openxmlformats.org/officeDocument/2006/relationships/image" Target="../media/image34.jpeg"/><Relationship Id="rId4" Type="http://schemas.openxmlformats.org/officeDocument/2006/relationships/chart" Target="../charts/chart29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2.xml"/><Relationship Id="rId7" Type="http://schemas.openxmlformats.org/officeDocument/2006/relationships/image" Target="../media/image35.jpeg"/><Relationship Id="rId2" Type="http://schemas.openxmlformats.org/officeDocument/2006/relationships/chart" Target="../charts/chart31.xml"/><Relationship Id="rId1" Type="http://schemas.openxmlformats.org/officeDocument/2006/relationships/chart" Target="../charts/chart30.xml"/><Relationship Id="rId6" Type="http://schemas.openxmlformats.org/officeDocument/2006/relationships/image" Target="../media/image21.png"/><Relationship Id="rId5" Type="http://schemas.openxmlformats.org/officeDocument/2006/relationships/chart" Target="../charts/chart33.xml"/><Relationship Id="rId4" Type="http://schemas.openxmlformats.org/officeDocument/2006/relationships/image" Target="../media/image12.jpe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6.xml"/><Relationship Id="rId2" Type="http://schemas.openxmlformats.org/officeDocument/2006/relationships/chart" Target="../charts/chart35.xml"/><Relationship Id="rId1" Type="http://schemas.openxmlformats.org/officeDocument/2006/relationships/chart" Target="../charts/chart34.xml"/><Relationship Id="rId6" Type="http://schemas.openxmlformats.org/officeDocument/2006/relationships/image" Target="../media/image36.jpeg"/><Relationship Id="rId5" Type="http://schemas.openxmlformats.org/officeDocument/2006/relationships/chart" Target="../charts/chart37.xml"/><Relationship Id="rId4" Type="http://schemas.openxmlformats.org/officeDocument/2006/relationships/image" Target="../media/image12.jpe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0.xml"/><Relationship Id="rId2" Type="http://schemas.openxmlformats.org/officeDocument/2006/relationships/chart" Target="../charts/chart39.xml"/><Relationship Id="rId1" Type="http://schemas.openxmlformats.org/officeDocument/2006/relationships/chart" Target="../charts/chart38.xml"/><Relationship Id="rId5" Type="http://schemas.openxmlformats.org/officeDocument/2006/relationships/image" Target="../media/image37.jpeg"/><Relationship Id="rId4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571500</xdr:colOff>
      <xdr:row>0</xdr:row>
      <xdr:rowOff>104775</xdr:rowOff>
    </xdr:from>
    <xdr:to>
      <xdr:col>10</xdr:col>
      <xdr:colOff>200025</xdr:colOff>
      <xdr:row>7</xdr:row>
      <xdr:rowOff>133350</xdr:rowOff>
    </xdr:to>
    <xdr:pic>
      <xdr:nvPicPr>
        <xdr:cNvPr id="2" name="Picture 2" descr="C:\Users\Harlan\Documents\AccessEngineering\AccessEngineering_2013_logo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" y="104775"/>
          <a:ext cx="5724525" cy="1162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590551</xdr:colOff>
      <xdr:row>35</xdr:row>
      <xdr:rowOff>35719</xdr:rowOff>
    </xdr:from>
    <xdr:to>
      <xdr:col>7</xdr:col>
      <xdr:colOff>233363</xdr:colOff>
      <xdr:row>50</xdr:row>
      <xdr:rowOff>11907</xdr:rowOff>
    </xdr:to>
    <xdr:graphicFrame macro="">
      <xdr:nvGraphicFramePr>
        <xdr:cNvPr id="25819440" name="Chart 1">
          <a:extLst>
            <a:ext uri="{FF2B5EF4-FFF2-40B4-BE49-F238E27FC236}">
              <a16:creationId xmlns:a16="http://schemas.microsoft.com/office/drawing/2014/main" id="{00000000-0008-0000-0100-000030F989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7143</xdr:colOff>
      <xdr:row>66</xdr:row>
      <xdr:rowOff>33338</xdr:rowOff>
    </xdr:from>
    <xdr:to>
      <xdr:col>7</xdr:col>
      <xdr:colOff>135731</xdr:colOff>
      <xdr:row>78</xdr:row>
      <xdr:rowOff>80963</xdr:rowOff>
    </xdr:to>
    <xdr:graphicFrame macro="">
      <xdr:nvGraphicFramePr>
        <xdr:cNvPr id="25819441" name="Chart 2">
          <a:extLst>
            <a:ext uri="{FF2B5EF4-FFF2-40B4-BE49-F238E27FC236}">
              <a16:creationId xmlns:a16="http://schemas.microsoft.com/office/drawing/2014/main" id="{00000000-0008-0000-0100-000031F989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590551</xdr:colOff>
      <xdr:row>52</xdr:row>
      <xdr:rowOff>50007</xdr:rowOff>
    </xdr:from>
    <xdr:to>
      <xdr:col>7</xdr:col>
      <xdr:colOff>119063</xdr:colOff>
      <xdr:row>63</xdr:row>
      <xdr:rowOff>192881</xdr:rowOff>
    </xdr:to>
    <xdr:graphicFrame macro="">
      <xdr:nvGraphicFramePr>
        <xdr:cNvPr id="25819442" name="Chart 3">
          <a:extLst>
            <a:ext uri="{FF2B5EF4-FFF2-40B4-BE49-F238E27FC236}">
              <a16:creationId xmlns:a16="http://schemas.microsoft.com/office/drawing/2014/main" id="{00000000-0008-0000-0100-000032F989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38100</xdr:colOff>
      <xdr:row>17</xdr:row>
      <xdr:rowOff>28575</xdr:rowOff>
    </xdr:from>
    <xdr:to>
      <xdr:col>15</xdr:col>
      <xdr:colOff>561975</xdr:colOff>
      <xdr:row>17</xdr:row>
      <xdr:rowOff>238125</xdr:rowOff>
    </xdr:to>
    <xdr:pic>
      <xdr:nvPicPr>
        <xdr:cNvPr id="25819445" name="Picture 6">
          <a:extLst>
            <a:ext uri="{FF2B5EF4-FFF2-40B4-BE49-F238E27FC236}">
              <a16:creationId xmlns:a16="http://schemas.microsoft.com/office/drawing/2014/main" id="{00000000-0008-0000-0100-000035F989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81850" y="2552700"/>
          <a:ext cx="2590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19050</xdr:colOff>
      <xdr:row>18</xdr:row>
      <xdr:rowOff>247650</xdr:rowOff>
    </xdr:from>
    <xdr:to>
      <xdr:col>18</xdr:col>
      <xdr:colOff>9525</xdr:colOff>
      <xdr:row>19</xdr:row>
      <xdr:rowOff>304800</xdr:rowOff>
    </xdr:to>
    <xdr:pic>
      <xdr:nvPicPr>
        <xdr:cNvPr id="25819446" name="Picture 7">
          <a:extLst>
            <a:ext uri="{FF2B5EF4-FFF2-40B4-BE49-F238E27FC236}">
              <a16:creationId xmlns:a16="http://schemas.microsoft.com/office/drawing/2014/main" id="{00000000-0008-0000-0100-000036F989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62800" y="3086100"/>
          <a:ext cx="3886200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504825</xdr:colOff>
      <xdr:row>23</xdr:row>
      <xdr:rowOff>152400</xdr:rowOff>
    </xdr:from>
    <xdr:to>
      <xdr:col>15</xdr:col>
      <xdr:colOff>133350</xdr:colOff>
      <xdr:row>24</xdr:row>
      <xdr:rowOff>47625</xdr:rowOff>
    </xdr:to>
    <xdr:pic>
      <xdr:nvPicPr>
        <xdr:cNvPr id="25819449" name="Picture 14">
          <a:extLst>
            <a:ext uri="{FF2B5EF4-FFF2-40B4-BE49-F238E27FC236}">
              <a16:creationId xmlns:a16="http://schemas.microsoft.com/office/drawing/2014/main" id="{00000000-0008-0000-0100-000039F989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67775" y="4562475"/>
          <a:ext cx="476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114300</xdr:colOff>
      <xdr:row>23</xdr:row>
      <xdr:rowOff>38100</xdr:rowOff>
    </xdr:from>
    <xdr:to>
      <xdr:col>13</xdr:col>
      <xdr:colOff>476250</xdr:colOff>
      <xdr:row>24</xdr:row>
      <xdr:rowOff>95250</xdr:rowOff>
    </xdr:to>
    <xdr:pic>
      <xdr:nvPicPr>
        <xdr:cNvPr id="25819451" name="Picture 15">
          <a:extLst>
            <a:ext uri="{FF2B5EF4-FFF2-40B4-BE49-F238E27FC236}">
              <a16:creationId xmlns:a16="http://schemas.microsoft.com/office/drawing/2014/main" id="{00000000-0008-0000-0100-00003BF989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58050" y="4448175"/>
          <a:ext cx="971550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0</xdr:colOff>
      <xdr:row>16</xdr:row>
      <xdr:rowOff>0</xdr:rowOff>
    </xdr:from>
    <xdr:to>
      <xdr:col>19</xdr:col>
      <xdr:colOff>247015</xdr:colOff>
      <xdr:row>25</xdr:row>
      <xdr:rowOff>104776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/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9200" y="3895725"/>
          <a:ext cx="3904615" cy="1819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0</xdr:colOff>
      <xdr:row>28</xdr:row>
      <xdr:rowOff>0</xdr:rowOff>
    </xdr:from>
    <xdr:to>
      <xdr:col>15</xdr:col>
      <xdr:colOff>238125</xdr:colOff>
      <xdr:row>29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9200" y="6200775"/>
          <a:ext cx="2066925" cy="209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12</xdr:col>
      <xdr:colOff>0</xdr:colOff>
      <xdr:row>30</xdr:row>
      <xdr:rowOff>0</xdr:rowOff>
    </xdr:from>
    <xdr:to>
      <xdr:col>16</xdr:col>
      <xdr:colOff>152400</xdr:colOff>
      <xdr:row>31</xdr:row>
      <xdr:rowOff>19050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9200" y="6591300"/>
          <a:ext cx="2590800" cy="209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12</xdr:col>
      <xdr:colOff>14654</xdr:colOff>
      <xdr:row>31</xdr:row>
      <xdr:rowOff>183172</xdr:rowOff>
    </xdr:from>
    <xdr:to>
      <xdr:col>18</xdr:col>
      <xdr:colOff>243254</xdr:colOff>
      <xdr:row>33</xdr:row>
      <xdr:rowOff>151667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37635" y="7275634"/>
          <a:ext cx="3877407" cy="3934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12</xdr:col>
      <xdr:colOff>0</xdr:colOff>
      <xdr:row>36</xdr:row>
      <xdr:rowOff>0</xdr:rowOff>
    </xdr:from>
    <xdr:to>
      <xdr:col>13</xdr:col>
      <xdr:colOff>361950</xdr:colOff>
      <xdr:row>37</xdr:row>
      <xdr:rowOff>180975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9200" y="7762875"/>
          <a:ext cx="971550" cy="371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12</xdr:col>
      <xdr:colOff>0</xdr:colOff>
      <xdr:row>38</xdr:row>
      <xdr:rowOff>0</xdr:rowOff>
    </xdr:from>
    <xdr:to>
      <xdr:col>12</xdr:col>
      <xdr:colOff>476250</xdr:colOff>
      <xdr:row>39</xdr:row>
      <xdr:rowOff>19050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9200" y="8153400"/>
          <a:ext cx="476250" cy="209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11</xdr:col>
      <xdr:colOff>590550</xdr:colOff>
      <xdr:row>39</xdr:row>
      <xdr:rowOff>95250</xdr:rowOff>
    </xdr:from>
    <xdr:to>
      <xdr:col>14</xdr:col>
      <xdr:colOff>542925</xdr:colOff>
      <xdr:row>41</xdr:row>
      <xdr:rowOff>76200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0150" y="8439150"/>
          <a:ext cx="1781175" cy="371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12</xdr:col>
      <xdr:colOff>0</xdr:colOff>
      <xdr:row>42</xdr:row>
      <xdr:rowOff>0</xdr:rowOff>
    </xdr:from>
    <xdr:to>
      <xdr:col>12</xdr:col>
      <xdr:colOff>438150</xdr:colOff>
      <xdr:row>43</xdr:row>
      <xdr:rowOff>19050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9200" y="8934450"/>
          <a:ext cx="438150" cy="209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12</xdr:col>
      <xdr:colOff>0</xdr:colOff>
      <xdr:row>48</xdr:row>
      <xdr:rowOff>0</xdr:rowOff>
    </xdr:from>
    <xdr:to>
      <xdr:col>15</xdr:col>
      <xdr:colOff>485775</xdr:colOff>
      <xdr:row>49</xdr:row>
      <xdr:rowOff>19050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9200" y="9744075"/>
          <a:ext cx="2314575" cy="209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13</xdr:col>
      <xdr:colOff>175932</xdr:colOff>
      <xdr:row>49</xdr:row>
      <xdr:rowOff>142875</xdr:rowOff>
    </xdr:from>
    <xdr:to>
      <xdr:col>15</xdr:col>
      <xdr:colOff>58457</xdr:colOff>
      <xdr:row>50</xdr:row>
      <xdr:rowOff>161925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05582" y="10715625"/>
          <a:ext cx="1101725" cy="228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11</xdr:col>
      <xdr:colOff>576942</xdr:colOff>
      <xdr:row>55</xdr:row>
      <xdr:rowOff>92529</xdr:rowOff>
    </xdr:from>
    <xdr:to>
      <xdr:col>16</xdr:col>
      <xdr:colOff>538842</xdr:colOff>
      <xdr:row>63</xdr:row>
      <xdr:rowOff>63954</xdr:rowOff>
    </xdr:to>
    <xdr:pic>
      <xdr:nvPicPr>
        <xdr:cNvPr id="28" name="Picture 20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79228" y="11644993"/>
          <a:ext cx="3023507" cy="16042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27214</xdr:colOff>
      <xdr:row>39</xdr:row>
      <xdr:rowOff>40821</xdr:rowOff>
    </xdr:from>
    <xdr:to>
      <xdr:col>7</xdr:col>
      <xdr:colOff>274864</xdr:colOff>
      <xdr:row>53</xdr:row>
      <xdr:rowOff>108857</xdr:rowOff>
    </xdr:to>
    <xdr:graphicFrame macro="">
      <xdr:nvGraphicFramePr>
        <xdr:cNvPr id="20493128" name="Chart 1">
          <a:extLst>
            <a:ext uri="{FF2B5EF4-FFF2-40B4-BE49-F238E27FC236}">
              <a16:creationId xmlns:a16="http://schemas.microsoft.com/office/drawing/2014/main" id="{00000000-0008-0000-0200-000048B338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27214</xdr:colOff>
      <xdr:row>71</xdr:row>
      <xdr:rowOff>114296</xdr:rowOff>
    </xdr:from>
    <xdr:to>
      <xdr:col>7</xdr:col>
      <xdr:colOff>204106</xdr:colOff>
      <xdr:row>85</xdr:row>
      <xdr:rowOff>40821</xdr:rowOff>
    </xdr:to>
    <xdr:graphicFrame macro="">
      <xdr:nvGraphicFramePr>
        <xdr:cNvPr id="20493129" name="Chart 2">
          <a:extLst>
            <a:ext uri="{FF2B5EF4-FFF2-40B4-BE49-F238E27FC236}">
              <a16:creationId xmlns:a16="http://schemas.microsoft.com/office/drawing/2014/main" id="{00000000-0008-0000-0200-000049B338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27214</xdr:colOff>
      <xdr:row>55</xdr:row>
      <xdr:rowOff>133345</xdr:rowOff>
    </xdr:from>
    <xdr:to>
      <xdr:col>7</xdr:col>
      <xdr:colOff>244928</xdr:colOff>
      <xdr:row>69</xdr:row>
      <xdr:rowOff>53063</xdr:rowOff>
    </xdr:to>
    <xdr:graphicFrame macro="">
      <xdr:nvGraphicFramePr>
        <xdr:cNvPr id="20493130" name="Chart 3">
          <a:extLst>
            <a:ext uri="{FF2B5EF4-FFF2-40B4-BE49-F238E27FC236}">
              <a16:creationId xmlns:a16="http://schemas.microsoft.com/office/drawing/2014/main" id="{00000000-0008-0000-0200-00004AB338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12</xdr:col>
      <xdr:colOff>81643</xdr:colOff>
      <xdr:row>34</xdr:row>
      <xdr:rowOff>25843</xdr:rowOff>
    </xdr:from>
    <xdr:to>
      <xdr:col>17</xdr:col>
      <xdr:colOff>53068</xdr:colOff>
      <xdr:row>40</xdr:row>
      <xdr:rowOff>123180</xdr:rowOff>
    </xdr:to>
    <xdr:pic>
      <xdr:nvPicPr>
        <xdr:cNvPr id="20493131" name="Picture 17">
          <a:extLst>
            <a:ext uri="{FF2B5EF4-FFF2-40B4-BE49-F238E27FC236}">
              <a16:creationId xmlns:a16="http://schemas.microsoft.com/office/drawing/2014/main" id="{00000000-0008-0000-0200-00004BB338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86750" y="7523379"/>
          <a:ext cx="3033032" cy="1321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63954</xdr:colOff>
      <xdr:row>15</xdr:row>
      <xdr:rowOff>140154</xdr:rowOff>
    </xdr:from>
    <xdr:to>
      <xdr:col>18</xdr:col>
      <xdr:colOff>330653</xdr:colOff>
      <xdr:row>24</xdr:row>
      <xdr:rowOff>34638</xdr:rowOff>
    </xdr:to>
    <xdr:pic>
      <xdr:nvPicPr>
        <xdr:cNvPr id="20493132" name="Picture 1">
          <a:extLst>
            <a:ext uri="{FF2B5EF4-FFF2-40B4-BE49-F238E27FC236}">
              <a16:creationId xmlns:a16="http://schemas.microsoft.com/office/drawing/2014/main" id="{00000000-0008-0000-0200-00004CB338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02311" y="3433083"/>
          <a:ext cx="3940628" cy="177301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4939</xdr:colOff>
      <xdr:row>31</xdr:row>
      <xdr:rowOff>13608</xdr:rowOff>
    </xdr:from>
    <xdr:to>
      <xdr:col>7</xdr:col>
      <xdr:colOff>243064</xdr:colOff>
      <xdr:row>45</xdr:row>
      <xdr:rowOff>149679</xdr:rowOff>
    </xdr:to>
    <xdr:graphicFrame macro="">
      <xdr:nvGraphicFramePr>
        <xdr:cNvPr id="20938524" name="Chart 1">
          <a:extLst>
            <a:ext uri="{FF2B5EF4-FFF2-40B4-BE49-F238E27FC236}">
              <a16:creationId xmlns:a16="http://schemas.microsoft.com/office/drawing/2014/main" id="{00000000-0008-0000-0300-00001C7F3F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4939</xdr:colOff>
      <xdr:row>61</xdr:row>
      <xdr:rowOff>145596</xdr:rowOff>
    </xdr:from>
    <xdr:to>
      <xdr:col>7</xdr:col>
      <xdr:colOff>222653</xdr:colOff>
      <xdr:row>73</xdr:row>
      <xdr:rowOff>193221</xdr:rowOff>
    </xdr:to>
    <xdr:graphicFrame macro="">
      <xdr:nvGraphicFramePr>
        <xdr:cNvPr id="20938525" name="Chart 2">
          <a:extLst>
            <a:ext uri="{FF2B5EF4-FFF2-40B4-BE49-F238E27FC236}">
              <a16:creationId xmlns:a16="http://schemas.microsoft.com/office/drawing/2014/main" id="{00000000-0008-0000-0300-00001D7F3F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4939</xdr:colOff>
      <xdr:row>47</xdr:row>
      <xdr:rowOff>174173</xdr:rowOff>
    </xdr:from>
    <xdr:to>
      <xdr:col>7</xdr:col>
      <xdr:colOff>222653</xdr:colOff>
      <xdr:row>59</xdr:row>
      <xdr:rowOff>112940</xdr:rowOff>
    </xdr:to>
    <xdr:graphicFrame macro="">
      <xdr:nvGraphicFramePr>
        <xdr:cNvPr id="20938526" name="Chart 3">
          <a:extLst>
            <a:ext uri="{FF2B5EF4-FFF2-40B4-BE49-F238E27FC236}">
              <a16:creationId xmlns:a16="http://schemas.microsoft.com/office/drawing/2014/main" id="{00000000-0008-0000-0300-00001E7F3F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11</xdr:col>
      <xdr:colOff>590550</xdr:colOff>
      <xdr:row>30</xdr:row>
      <xdr:rowOff>145597</xdr:rowOff>
    </xdr:from>
    <xdr:to>
      <xdr:col>16</xdr:col>
      <xdr:colOff>323850</xdr:colOff>
      <xdr:row>37</xdr:row>
      <xdr:rowOff>176893</xdr:rowOff>
    </xdr:to>
    <xdr:pic>
      <xdr:nvPicPr>
        <xdr:cNvPr id="20938527" name="Picture 20">
          <a:extLst>
            <a:ext uri="{FF2B5EF4-FFF2-40B4-BE49-F238E27FC236}">
              <a16:creationId xmlns:a16="http://schemas.microsoft.com/office/drawing/2014/main" id="{00000000-0008-0000-0300-00001F7F3F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47514" y="6840311"/>
          <a:ext cx="3026229" cy="14600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68035</xdr:colOff>
      <xdr:row>15</xdr:row>
      <xdr:rowOff>149679</xdr:rowOff>
    </xdr:from>
    <xdr:to>
      <xdr:col>18</xdr:col>
      <xdr:colOff>217713</xdr:colOff>
      <xdr:row>24</xdr:row>
      <xdr:rowOff>96611</xdr:rowOff>
    </xdr:to>
    <xdr:pic>
      <xdr:nvPicPr>
        <xdr:cNvPr id="20938528" name="Picture 15">
          <a:extLst>
            <a:ext uri="{FF2B5EF4-FFF2-40B4-BE49-F238E27FC236}">
              <a16:creationId xmlns:a16="http://schemas.microsoft.com/office/drawing/2014/main" id="{00000000-0008-0000-0300-0000207F3F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37321" y="3782786"/>
          <a:ext cx="4054928" cy="17838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13607</xdr:colOff>
      <xdr:row>32</xdr:row>
      <xdr:rowOff>27215</xdr:rowOff>
    </xdr:from>
    <xdr:to>
      <xdr:col>7</xdr:col>
      <xdr:colOff>251732</xdr:colOff>
      <xdr:row>47</xdr:row>
      <xdr:rowOff>13607</xdr:rowOff>
    </xdr:to>
    <xdr:graphicFrame macro="">
      <xdr:nvGraphicFramePr>
        <xdr:cNvPr id="21271209" name="Chart 1">
          <a:extLst>
            <a:ext uri="{FF2B5EF4-FFF2-40B4-BE49-F238E27FC236}">
              <a16:creationId xmlns:a16="http://schemas.microsoft.com/office/drawing/2014/main" id="{00000000-0008-0000-0400-0000A99244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13607</xdr:colOff>
      <xdr:row>64</xdr:row>
      <xdr:rowOff>36739</xdr:rowOff>
    </xdr:from>
    <xdr:to>
      <xdr:col>7</xdr:col>
      <xdr:colOff>285750</xdr:colOff>
      <xdr:row>77</xdr:row>
      <xdr:rowOff>27214</xdr:rowOff>
    </xdr:to>
    <xdr:graphicFrame macro="">
      <xdr:nvGraphicFramePr>
        <xdr:cNvPr id="21271210" name="Chart 2">
          <a:extLst>
            <a:ext uri="{FF2B5EF4-FFF2-40B4-BE49-F238E27FC236}">
              <a16:creationId xmlns:a16="http://schemas.microsoft.com/office/drawing/2014/main" id="{00000000-0008-0000-0400-0000AA9244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13607</xdr:colOff>
      <xdr:row>49</xdr:row>
      <xdr:rowOff>10885</xdr:rowOff>
    </xdr:from>
    <xdr:to>
      <xdr:col>7</xdr:col>
      <xdr:colOff>231320</xdr:colOff>
      <xdr:row>61</xdr:row>
      <xdr:rowOff>136070</xdr:rowOff>
    </xdr:to>
    <xdr:graphicFrame macro="">
      <xdr:nvGraphicFramePr>
        <xdr:cNvPr id="21271211" name="Chart 3">
          <a:extLst>
            <a:ext uri="{FF2B5EF4-FFF2-40B4-BE49-F238E27FC236}">
              <a16:creationId xmlns:a16="http://schemas.microsoft.com/office/drawing/2014/main" id="{00000000-0008-0000-0400-0000AB9244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12</xdr:col>
      <xdr:colOff>36739</xdr:colOff>
      <xdr:row>30</xdr:row>
      <xdr:rowOff>194583</xdr:rowOff>
    </xdr:from>
    <xdr:to>
      <xdr:col>16</xdr:col>
      <xdr:colOff>382360</xdr:colOff>
      <xdr:row>38</xdr:row>
      <xdr:rowOff>21772</xdr:rowOff>
    </xdr:to>
    <xdr:pic>
      <xdr:nvPicPr>
        <xdr:cNvPr id="21271212" name="Picture 20">
          <a:extLst>
            <a:ext uri="{FF2B5EF4-FFF2-40B4-BE49-F238E27FC236}">
              <a16:creationId xmlns:a16="http://schemas.microsoft.com/office/drawing/2014/main" id="{00000000-0008-0000-0400-0000AC924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66882" y="6549119"/>
          <a:ext cx="3026229" cy="14600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57151</xdr:colOff>
      <xdr:row>16</xdr:row>
      <xdr:rowOff>23132</xdr:rowOff>
    </xdr:from>
    <xdr:to>
      <xdr:col>18</xdr:col>
      <xdr:colOff>283029</xdr:colOff>
      <xdr:row>24</xdr:row>
      <xdr:rowOff>145596</xdr:rowOff>
    </xdr:to>
    <xdr:pic>
      <xdr:nvPicPr>
        <xdr:cNvPr id="21271213" name="Picture 5">
          <a:extLst>
            <a:ext uri="{FF2B5EF4-FFF2-40B4-BE49-F238E27FC236}">
              <a16:creationId xmlns:a16="http://schemas.microsoft.com/office/drawing/2014/main" id="{00000000-0008-0000-0400-0000AD924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87294" y="3520168"/>
          <a:ext cx="4131128" cy="17553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13605</xdr:colOff>
      <xdr:row>31</xdr:row>
      <xdr:rowOff>108856</xdr:rowOff>
    </xdr:from>
    <xdr:to>
      <xdr:col>7</xdr:col>
      <xdr:colOff>210908</xdr:colOff>
      <xdr:row>46</xdr:row>
      <xdr:rowOff>95249</xdr:rowOff>
    </xdr:to>
    <xdr:graphicFrame macro="">
      <xdr:nvGraphicFramePr>
        <xdr:cNvPr id="21302951" name="Chart 1">
          <a:extLst>
            <a:ext uri="{FF2B5EF4-FFF2-40B4-BE49-F238E27FC236}">
              <a16:creationId xmlns:a16="http://schemas.microsoft.com/office/drawing/2014/main" id="{00000000-0008-0000-0500-0000A70E45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13605</xdr:colOff>
      <xdr:row>64</xdr:row>
      <xdr:rowOff>50345</xdr:rowOff>
    </xdr:from>
    <xdr:to>
      <xdr:col>7</xdr:col>
      <xdr:colOff>176890</xdr:colOff>
      <xdr:row>77</xdr:row>
      <xdr:rowOff>81642</xdr:rowOff>
    </xdr:to>
    <xdr:graphicFrame macro="">
      <xdr:nvGraphicFramePr>
        <xdr:cNvPr id="21302952" name="Chart 2">
          <a:extLst>
            <a:ext uri="{FF2B5EF4-FFF2-40B4-BE49-F238E27FC236}">
              <a16:creationId xmlns:a16="http://schemas.microsoft.com/office/drawing/2014/main" id="{00000000-0008-0000-0500-0000A80E45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13605</xdr:colOff>
      <xdr:row>48</xdr:row>
      <xdr:rowOff>119743</xdr:rowOff>
    </xdr:from>
    <xdr:to>
      <xdr:col>7</xdr:col>
      <xdr:colOff>190498</xdr:colOff>
      <xdr:row>61</xdr:row>
      <xdr:rowOff>122464</xdr:rowOff>
    </xdr:to>
    <xdr:graphicFrame macro="">
      <xdr:nvGraphicFramePr>
        <xdr:cNvPr id="21302953" name="Chart 3">
          <a:extLst>
            <a:ext uri="{FF2B5EF4-FFF2-40B4-BE49-F238E27FC236}">
              <a16:creationId xmlns:a16="http://schemas.microsoft.com/office/drawing/2014/main" id="{00000000-0008-0000-0500-0000A90E45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12</xdr:col>
      <xdr:colOff>112939</xdr:colOff>
      <xdr:row>31</xdr:row>
      <xdr:rowOff>9524</xdr:rowOff>
    </xdr:from>
    <xdr:to>
      <xdr:col>16</xdr:col>
      <xdr:colOff>458561</xdr:colOff>
      <xdr:row>38</xdr:row>
      <xdr:rowOff>40821</xdr:rowOff>
    </xdr:to>
    <xdr:pic>
      <xdr:nvPicPr>
        <xdr:cNvPr id="21302954" name="Picture 20">
          <a:extLst>
            <a:ext uri="{FF2B5EF4-FFF2-40B4-BE49-F238E27FC236}">
              <a16:creationId xmlns:a16="http://schemas.microsoft.com/office/drawing/2014/main" id="{00000000-0008-0000-0500-0000AA0E45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43082" y="6962774"/>
          <a:ext cx="3026229" cy="146004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28575</xdr:colOff>
      <xdr:row>16</xdr:row>
      <xdr:rowOff>14969</xdr:rowOff>
    </xdr:from>
    <xdr:to>
      <xdr:col>18</xdr:col>
      <xdr:colOff>197303</xdr:colOff>
      <xdr:row>25</xdr:row>
      <xdr:rowOff>55791</xdr:rowOff>
    </xdr:to>
    <xdr:pic>
      <xdr:nvPicPr>
        <xdr:cNvPr id="21302955" name="Picture 5">
          <a:extLst>
            <a:ext uri="{FF2B5EF4-FFF2-40B4-BE49-F238E27FC236}">
              <a16:creationId xmlns:a16="http://schemas.microsoft.com/office/drawing/2014/main" id="{00000000-0008-0000-0500-0000AB0E45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58718" y="3906612"/>
          <a:ext cx="4073978" cy="18777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57</xdr:row>
      <xdr:rowOff>13609</xdr:rowOff>
    </xdr:from>
    <xdr:to>
      <xdr:col>7</xdr:col>
      <xdr:colOff>530678</xdr:colOff>
      <xdr:row>71</xdr:row>
      <xdr:rowOff>66677</xdr:rowOff>
    </xdr:to>
    <xdr:graphicFrame macro="">
      <xdr:nvGraphicFramePr>
        <xdr:cNvPr id="24482768" name="Chart 1">
          <a:extLst>
            <a:ext uri="{FF2B5EF4-FFF2-40B4-BE49-F238E27FC236}">
              <a16:creationId xmlns:a16="http://schemas.microsoft.com/office/drawing/2014/main" id="{00000000-0008-0000-0600-0000D09375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90</xdr:row>
      <xdr:rowOff>13608</xdr:rowOff>
    </xdr:from>
    <xdr:to>
      <xdr:col>7</xdr:col>
      <xdr:colOff>517071</xdr:colOff>
      <xdr:row>104</xdr:row>
      <xdr:rowOff>198665</xdr:rowOff>
    </xdr:to>
    <xdr:graphicFrame macro="">
      <xdr:nvGraphicFramePr>
        <xdr:cNvPr id="24482769" name="Chart 2">
          <a:extLst>
            <a:ext uri="{FF2B5EF4-FFF2-40B4-BE49-F238E27FC236}">
              <a16:creationId xmlns:a16="http://schemas.microsoft.com/office/drawing/2014/main" id="{00000000-0008-0000-0600-0000D19375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73</xdr:row>
      <xdr:rowOff>95251</xdr:rowOff>
    </xdr:from>
    <xdr:to>
      <xdr:col>7</xdr:col>
      <xdr:colOff>517071</xdr:colOff>
      <xdr:row>87</xdr:row>
      <xdr:rowOff>179615</xdr:rowOff>
    </xdr:to>
    <xdr:graphicFrame macro="">
      <xdr:nvGraphicFramePr>
        <xdr:cNvPr id="24482770" name="Chart 3">
          <a:extLst>
            <a:ext uri="{FF2B5EF4-FFF2-40B4-BE49-F238E27FC236}">
              <a16:creationId xmlns:a16="http://schemas.microsoft.com/office/drawing/2014/main" id="{00000000-0008-0000-0600-0000D29375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12</xdr:col>
      <xdr:colOff>236765</xdr:colOff>
      <xdr:row>68</xdr:row>
      <xdr:rowOff>189138</xdr:rowOff>
    </xdr:from>
    <xdr:to>
      <xdr:col>17</xdr:col>
      <xdr:colOff>208190</xdr:colOff>
      <xdr:row>75</xdr:row>
      <xdr:rowOff>202744</xdr:rowOff>
    </xdr:to>
    <xdr:pic>
      <xdr:nvPicPr>
        <xdr:cNvPr id="24482771" name="Picture 2">
          <a:extLst>
            <a:ext uri="{FF2B5EF4-FFF2-40B4-BE49-F238E27FC236}">
              <a16:creationId xmlns:a16="http://schemas.microsoft.com/office/drawing/2014/main" id="{00000000-0008-0000-0600-0000D39375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45336" y="13632995"/>
          <a:ext cx="3033033" cy="14423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40</xdr:row>
      <xdr:rowOff>13608</xdr:rowOff>
    </xdr:from>
    <xdr:to>
      <xdr:col>7</xdr:col>
      <xdr:colOff>544286</xdr:colOff>
      <xdr:row>54</xdr:row>
      <xdr:rowOff>149677</xdr:rowOff>
    </xdr:to>
    <xdr:graphicFrame macro="">
      <xdr:nvGraphicFramePr>
        <xdr:cNvPr id="24482772" name="Chart 1">
          <a:extLst>
            <a:ext uri="{FF2B5EF4-FFF2-40B4-BE49-F238E27FC236}">
              <a16:creationId xmlns:a16="http://schemas.microsoft.com/office/drawing/2014/main" id="{00000000-0008-0000-0600-0000D49375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348343</xdr:colOff>
      <xdr:row>29</xdr:row>
      <xdr:rowOff>68036</xdr:rowOff>
    </xdr:from>
    <xdr:to>
      <xdr:col>19</xdr:col>
      <xdr:colOff>34018</xdr:colOff>
      <xdr:row>31</xdr:row>
      <xdr:rowOff>78704</xdr:rowOff>
    </xdr:to>
    <xdr:pic>
      <xdr:nvPicPr>
        <xdr:cNvPr id="24482773" name="Picture 13">
          <a:extLst>
            <a:ext uri="{FF2B5EF4-FFF2-40B4-BE49-F238E27FC236}">
              <a16:creationId xmlns:a16="http://schemas.microsoft.com/office/drawing/2014/main" id="{00000000-0008-0000-0600-0000D59375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16093" y="6506936"/>
          <a:ext cx="3952875" cy="4297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348343</xdr:colOff>
      <xdr:row>32</xdr:row>
      <xdr:rowOff>25854</xdr:rowOff>
    </xdr:from>
    <xdr:to>
      <xdr:col>19</xdr:col>
      <xdr:colOff>557893</xdr:colOff>
      <xdr:row>33</xdr:row>
      <xdr:rowOff>206603</xdr:rowOff>
    </xdr:to>
    <xdr:pic>
      <xdr:nvPicPr>
        <xdr:cNvPr id="24482774" name="Picture 14">
          <a:extLst>
            <a:ext uri="{FF2B5EF4-FFF2-40B4-BE49-F238E27FC236}">
              <a16:creationId xmlns:a16="http://schemas.microsoft.com/office/drawing/2014/main" id="{00000000-0008-0000-0600-0000D69375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16093" y="7093404"/>
          <a:ext cx="4476750" cy="3902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357868</xdr:colOff>
      <xdr:row>34</xdr:row>
      <xdr:rowOff>121104</xdr:rowOff>
    </xdr:from>
    <xdr:to>
      <xdr:col>19</xdr:col>
      <xdr:colOff>367393</xdr:colOff>
      <xdr:row>36</xdr:row>
      <xdr:rowOff>85725</xdr:rowOff>
    </xdr:to>
    <xdr:pic>
      <xdr:nvPicPr>
        <xdr:cNvPr id="24482775" name="Picture 15">
          <a:extLst>
            <a:ext uri="{FF2B5EF4-FFF2-40B4-BE49-F238E27FC236}">
              <a16:creationId xmlns:a16="http://schemas.microsoft.com/office/drawing/2014/main" id="{00000000-0008-0000-0600-0000D79375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5618" y="7607754"/>
          <a:ext cx="4276725" cy="3837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319768</xdr:colOff>
      <xdr:row>37</xdr:row>
      <xdr:rowOff>6804</xdr:rowOff>
    </xdr:from>
    <xdr:to>
      <xdr:col>17</xdr:col>
      <xdr:colOff>300718</xdr:colOff>
      <xdr:row>38</xdr:row>
      <xdr:rowOff>180975</xdr:rowOff>
    </xdr:to>
    <xdr:pic>
      <xdr:nvPicPr>
        <xdr:cNvPr id="24482776" name="Picture 16">
          <a:extLst>
            <a:ext uri="{FF2B5EF4-FFF2-40B4-BE49-F238E27FC236}">
              <a16:creationId xmlns:a16="http://schemas.microsoft.com/office/drawing/2014/main" id="{00000000-0008-0000-0600-0000D89375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06718" y="8122104"/>
          <a:ext cx="1809750" cy="3837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</xdr:col>
      <xdr:colOff>465364</xdr:colOff>
      <xdr:row>41</xdr:row>
      <xdr:rowOff>108857</xdr:rowOff>
    </xdr:from>
    <xdr:to>
      <xdr:col>18</xdr:col>
      <xdr:colOff>332014</xdr:colOff>
      <xdr:row>42</xdr:row>
      <xdr:rowOff>145598</xdr:rowOff>
    </xdr:to>
    <xdr:pic>
      <xdr:nvPicPr>
        <xdr:cNvPr id="24482777" name="Picture 14">
          <a:extLst>
            <a:ext uri="{FF2B5EF4-FFF2-40B4-BE49-F238E27FC236}">
              <a16:creationId xmlns:a16="http://schemas.microsoft.com/office/drawing/2014/main" id="{00000000-0008-0000-0600-0000D99375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35543" y="8858250"/>
          <a:ext cx="478971" cy="2408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412297</xdr:colOff>
      <xdr:row>53</xdr:row>
      <xdr:rowOff>146957</xdr:rowOff>
    </xdr:from>
    <xdr:to>
      <xdr:col>16</xdr:col>
      <xdr:colOff>288183</xdr:colOff>
      <xdr:row>54</xdr:row>
      <xdr:rowOff>146931</xdr:rowOff>
    </xdr:to>
    <xdr:pic>
      <xdr:nvPicPr>
        <xdr:cNvPr id="24482778" name="Picture 12">
          <a:extLst>
            <a:ext uri="{FF2B5EF4-FFF2-40B4-BE49-F238E27FC236}">
              <a16:creationId xmlns:a16="http://schemas.microsoft.com/office/drawing/2014/main" id="{00000000-0008-0000-0600-0000DA9375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080047" y="11796032"/>
          <a:ext cx="2314286" cy="2095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13</xdr:col>
      <xdr:colOff>579665</xdr:colOff>
      <xdr:row>55</xdr:row>
      <xdr:rowOff>93888</xdr:rowOff>
    </xdr:from>
    <xdr:to>
      <xdr:col>15</xdr:col>
      <xdr:colOff>455703</xdr:colOff>
      <xdr:row>56</xdr:row>
      <xdr:rowOff>93862</xdr:rowOff>
    </xdr:to>
    <xdr:pic>
      <xdr:nvPicPr>
        <xdr:cNvPr id="24482779" name="Picture 13">
          <a:extLst>
            <a:ext uri="{FF2B5EF4-FFF2-40B4-BE49-F238E27FC236}">
              <a16:creationId xmlns:a16="http://schemas.microsoft.com/office/drawing/2014/main" id="{00000000-0008-0000-0600-0000DB9375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857015" y="12162063"/>
          <a:ext cx="1095238" cy="2095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322490</xdr:colOff>
      <xdr:row>65</xdr:row>
      <xdr:rowOff>13607</xdr:rowOff>
    </xdr:from>
    <xdr:to>
      <xdr:col>15</xdr:col>
      <xdr:colOff>417739</xdr:colOff>
      <xdr:row>66</xdr:row>
      <xdr:rowOff>155122</xdr:rowOff>
    </xdr:to>
    <xdr:pic>
      <xdr:nvPicPr>
        <xdr:cNvPr id="24482780" name="Picture 25">
          <a:extLst>
            <a:ext uri="{FF2B5EF4-FFF2-40B4-BE49-F238E27FC236}">
              <a16:creationId xmlns:a16="http://schemas.microsoft.com/office/drawing/2014/main" id="{00000000-0008-0000-0600-0000DC9375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31061" y="12845143"/>
          <a:ext cx="1932214" cy="3456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157842</xdr:colOff>
      <xdr:row>16</xdr:row>
      <xdr:rowOff>183695</xdr:rowOff>
    </xdr:from>
    <xdr:to>
      <xdr:col>18</xdr:col>
      <xdr:colOff>434066</xdr:colOff>
      <xdr:row>25</xdr:row>
      <xdr:rowOff>119741</xdr:rowOff>
    </xdr:to>
    <xdr:pic>
      <xdr:nvPicPr>
        <xdr:cNvPr id="24482781" name="Picture 1">
          <a:extLst>
            <a:ext uri="{FF2B5EF4-FFF2-40B4-BE49-F238E27FC236}">
              <a16:creationId xmlns:a16="http://schemas.microsoft.com/office/drawing/2014/main" id="{00000000-0008-0000-0600-0000DD9375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66413" y="3830409"/>
          <a:ext cx="3950153" cy="177301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391886</xdr:colOff>
      <xdr:row>41</xdr:row>
      <xdr:rowOff>4081</xdr:rowOff>
    </xdr:from>
    <xdr:to>
      <xdr:col>16</xdr:col>
      <xdr:colOff>363311</xdr:colOff>
      <xdr:row>42</xdr:row>
      <xdr:rowOff>198667</xdr:rowOff>
    </xdr:to>
    <xdr:pic>
      <xdr:nvPicPr>
        <xdr:cNvPr id="24482782" name="Picture 18">
          <a:extLst>
            <a:ext uri="{FF2B5EF4-FFF2-40B4-BE49-F238E27FC236}">
              <a16:creationId xmlns:a16="http://schemas.microsoft.com/office/drawing/2014/main" id="{00000000-0008-0000-0600-0000DE9375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00457" y="8753474"/>
          <a:ext cx="2420711" cy="3986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391886</xdr:colOff>
      <xdr:row>43</xdr:row>
      <xdr:rowOff>87084</xdr:rowOff>
    </xdr:from>
    <xdr:to>
      <xdr:col>16</xdr:col>
      <xdr:colOff>363311</xdr:colOff>
      <xdr:row>45</xdr:row>
      <xdr:rowOff>35593</xdr:rowOff>
    </xdr:to>
    <xdr:pic>
      <xdr:nvPicPr>
        <xdr:cNvPr id="24482783" name="Picture 20">
          <a:extLst>
            <a:ext uri="{FF2B5EF4-FFF2-40B4-BE49-F238E27FC236}">
              <a16:creationId xmlns:a16="http://schemas.microsoft.com/office/drawing/2014/main" id="{00000000-0008-0000-0600-0000DF9375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00457" y="9244691"/>
          <a:ext cx="2420711" cy="3567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13</xdr:col>
      <xdr:colOff>468086</xdr:colOff>
      <xdr:row>45</xdr:row>
      <xdr:rowOff>186413</xdr:rowOff>
    </xdr:from>
    <xdr:to>
      <xdr:col>17</xdr:col>
      <xdr:colOff>489857</xdr:colOff>
      <xdr:row>47</xdr:row>
      <xdr:rowOff>176889</xdr:rowOff>
    </xdr:to>
    <xdr:pic>
      <xdr:nvPicPr>
        <xdr:cNvPr id="24482784" name="Picture 21">
          <a:extLst>
            <a:ext uri="{FF2B5EF4-FFF2-40B4-BE49-F238E27FC236}">
              <a16:creationId xmlns:a16="http://schemas.microsoft.com/office/drawing/2014/main" id="{00000000-0008-0000-0600-0000E09375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88979" y="9752234"/>
          <a:ext cx="2471057" cy="3986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499383</xdr:colOff>
      <xdr:row>48</xdr:row>
      <xdr:rowOff>34013</xdr:rowOff>
    </xdr:from>
    <xdr:to>
      <xdr:col>13</xdr:col>
      <xdr:colOff>325211</xdr:colOff>
      <xdr:row>49</xdr:row>
      <xdr:rowOff>107358</xdr:rowOff>
    </xdr:to>
    <xdr:pic>
      <xdr:nvPicPr>
        <xdr:cNvPr id="24482785" name="Picture 22">
          <a:extLst>
            <a:ext uri="{FF2B5EF4-FFF2-40B4-BE49-F238E27FC236}">
              <a16:creationId xmlns:a16="http://schemas.microsoft.com/office/drawing/2014/main" id="{00000000-0008-0000-0600-0000E19375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7954" y="10212156"/>
          <a:ext cx="438150" cy="2774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27214</xdr:colOff>
      <xdr:row>62</xdr:row>
      <xdr:rowOff>20409</xdr:rowOff>
    </xdr:from>
    <xdr:to>
      <xdr:col>7</xdr:col>
      <xdr:colOff>272142</xdr:colOff>
      <xdr:row>75</xdr:row>
      <xdr:rowOff>176892</xdr:rowOff>
    </xdr:to>
    <xdr:graphicFrame macro="">
      <xdr:nvGraphicFramePr>
        <xdr:cNvPr id="25097536" name="Chart 1">
          <a:extLst>
            <a:ext uri="{FF2B5EF4-FFF2-40B4-BE49-F238E27FC236}">
              <a16:creationId xmlns:a16="http://schemas.microsoft.com/office/drawing/2014/main" id="{00000000-0008-0000-0700-000040F57E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27214</xdr:colOff>
      <xdr:row>94</xdr:row>
      <xdr:rowOff>14967</xdr:rowOff>
    </xdr:from>
    <xdr:to>
      <xdr:col>7</xdr:col>
      <xdr:colOff>208189</xdr:colOff>
      <xdr:row>107</xdr:row>
      <xdr:rowOff>62592</xdr:rowOff>
    </xdr:to>
    <xdr:graphicFrame macro="">
      <xdr:nvGraphicFramePr>
        <xdr:cNvPr id="25097537" name="Chart 2">
          <a:extLst>
            <a:ext uri="{FF2B5EF4-FFF2-40B4-BE49-F238E27FC236}">
              <a16:creationId xmlns:a16="http://schemas.microsoft.com/office/drawing/2014/main" id="{00000000-0008-0000-0700-000041F57E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27214</xdr:colOff>
      <xdr:row>78</xdr:row>
      <xdr:rowOff>13607</xdr:rowOff>
    </xdr:from>
    <xdr:to>
      <xdr:col>7</xdr:col>
      <xdr:colOff>258536</xdr:colOff>
      <xdr:row>92</xdr:row>
      <xdr:rowOff>0</xdr:rowOff>
    </xdr:to>
    <xdr:graphicFrame macro="">
      <xdr:nvGraphicFramePr>
        <xdr:cNvPr id="25097538" name="Chart 3">
          <a:extLst>
            <a:ext uri="{FF2B5EF4-FFF2-40B4-BE49-F238E27FC236}">
              <a16:creationId xmlns:a16="http://schemas.microsoft.com/office/drawing/2014/main" id="{00000000-0008-0000-0700-000042F57E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12</xdr:col>
      <xdr:colOff>157843</xdr:colOff>
      <xdr:row>40</xdr:row>
      <xdr:rowOff>92529</xdr:rowOff>
    </xdr:from>
    <xdr:to>
      <xdr:col>17</xdr:col>
      <xdr:colOff>129267</xdr:colOff>
      <xdr:row>47</xdr:row>
      <xdr:rowOff>87086</xdr:rowOff>
    </xdr:to>
    <xdr:pic>
      <xdr:nvPicPr>
        <xdr:cNvPr id="25097539" name="Picture 2">
          <a:extLst>
            <a:ext uri="{FF2B5EF4-FFF2-40B4-BE49-F238E27FC236}">
              <a16:creationId xmlns:a16="http://schemas.microsoft.com/office/drawing/2014/main" id="{00000000-0008-0000-0700-000043F57E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01593" y="8596993"/>
          <a:ext cx="3033032" cy="142330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27214</xdr:colOff>
      <xdr:row>47</xdr:row>
      <xdr:rowOff>9524</xdr:rowOff>
    </xdr:from>
    <xdr:to>
      <xdr:col>7</xdr:col>
      <xdr:colOff>285750</xdr:colOff>
      <xdr:row>59</xdr:row>
      <xdr:rowOff>190500</xdr:rowOff>
    </xdr:to>
    <xdr:graphicFrame macro="">
      <xdr:nvGraphicFramePr>
        <xdr:cNvPr id="25097540" name="Chart 12">
          <a:extLst>
            <a:ext uri="{FF2B5EF4-FFF2-40B4-BE49-F238E27FC236}">
              <a16:creationId xmlns:a16="http://schemas.microsoft.com/office/drawing/2014/main" id="{00000000-0008-0000-0700-000044F57E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81641</xdr:colOff>
      <xdr:row>31</xdr:row>
      <xdr:rowOff>149678</xdr:rowOff>
    </xdr:from>
    <xdr:to>
      <xdr:col>15</xdr:col>
      <xdr:colOff>176892</xdr:colOff>
      <xdr:row>33</xdr:row>
      <xdr:rowOff>108857</xdr:rowOff>
    </xdr:to>
    <xdr:pic>
      <xdr:nvPicPr>
        <xdr:cNvPr id="25097541" name="Picture 14">
          <a:extLst>
            <a:ext uri="{FF2B5EF4-FFF2-40B4-BE49-F238E27FC236}">
              <a16:creationId xmlns:a16="http://schemas.microsoft.com/office/drawing/2014/main" id="{00000000-0008-0000-0700-000045F57E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25391" y="6817178"/>
          <a:ext cx="1932215" cy="3673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95250</xdr:colOff>
      <xdr:row>35</xdr:row>
      <xdr:rowOff>81642</xdr:rowOff>
    </xdr:from>
    <xdr:to>
      <xdr:col>16</xdr:col>
      <xdr:colOff>257175</xdr:colOff>
      <xdr:row>37</xdr:row>
      <xdr:rowOff>68036</xdr:rowOff>
    </xdr:to>
    <xdr:pic>
      <xdr:nvPicPr>
        <xdr:cNvPr id="25097542" name="Picture 15">
          <a:extLst>
            <a:ext uri="{FF2B5EF4-FFF2-40B4-BE49-F238E27FC236}">
              <a16:creationId xmlns:a16="http://schemas.microsoft.com/office/drawing/2014/main" id="{00000000-0008-0000-0700-000046F57E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00" y="7565571"/>
          <a:ext cx="2611211" cy="394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114300</xdr:colOff>
      <xdr:row>15</xdr:row>
      <xdr:rowOff>136072</xdr:rowOff>
    </xdr:from>
    <xdr:to>
      <xdr:col>18</xdr:col>
      <xdr:colOff>394607</xdr:colOff>
      <xdr:row>24</xdr:row>
      <xdr:rowOff>73479</xdr:rowOff>
    </xdr:to>
    <xdr:pic>
      <xdr:nvPicPr>
        <xdr:cNvPr id="25097543" name="Picture 1">
          <a:extLst>
            <a:ext uri="{FF2B5EF4-FFF2-40B4-BE49-F238E27FC236}">
              <a16:creationId xmlns:a16="http://schemas.microsoft.com/office/drawing/2014/main" id="{00000000-0008-0000-0700-000047F57E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58050" y="4844143"/>
          <a:ext cx="3954236" cy="17743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17318</xdr:colOff>
      <xdr:row>35</xdr:row>
      <xdr:rowOff>184438</xdr:rowOff>
    </xdr:from>
    <xdr:to>
      <xdr:col>7</xdr:col>
      <xdr:colOff>675409</xdr:colOff>
      <xdr:row>50</xdr:row>
      <xdr:rowOff>62345</xdr:rowOff>
    </xdr:to>
    <xdr:graphicFrame macro="">
      <xdr:nvGraphicFramePr>
        <xdr:cNvPr id="25844017" name="Chart 1">
          <a:extLst>
            <a:ext uri="{FF2B5EF4-FFF2-40B4-BE49-F238E27FC236}">
              <a16:creationId xmlns:a16="http://schemas.microsoft.com/office/drawing/2014/main" id="{00000000-0008-0000-0800-000031598A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17318</xdr:colOff>
      <xdr:row>69</xdr:row>
      <xdr:rowOff>78798</xdr:rowOff>
    </xdr:from>
    <xdr:to>
      <xdr:col>7</xdr:col>
      <xdr:colOff>623454</xdr:colOff>
      <xdr:row>84</xdr:row>
      <xdr:rowOff>69273</xdr:rowOff>
    </xdr:to>
    <xdr:graphicFrame macro="">
      <xdr:nvGraphicFramePr>
        <xdr:cNvPr id="25844018" name="Chart 2">
          <a:extLst>
            <a:ext uri="{FF2B5EF4-FFF2-40B4-BE49-F238E27FC236}">
              <a16:creationId xmlns:a16="http://schemas.microsoft.com/office/drawing/2014/main" id="{00000000-0008-0000-0800-000032598A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17318</xdr:colOff>
      <xdr:row>52</xdr:row>
      <xdr:rowOff>86590</xdr:rowOff>
    </xdr:from>
    <xdr:to>
      <xdr:col>7</xdr:col>
      <xdr:colOff>663286</xdr:colOff>
      <xdr:row>67</xdr:row>
      <xdr:rowOff>86590</xdr:rowOff>
    </xdr:to>
    <xdr:graphicFrame macro="">
      <xdr:nvGraphicFramePr>
        <xdr:cNvPr id="25844019" name="Chart 3">
          <a:extLst>
            <a:ext uri="{FF2B5EF4-FFF2-40B4-BE49-F238E27FC236}">
              <a16:creationId xmlns:a16="http://schemas.microsoft.com/office/drawing/2014/main" id="{00000000-0008-0000-0800-000033598A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12</xdr:col>
      <xdr:colOff>235404</xdr:colOff>
      <xdr:row>52</xdr:row>
      <xdr:rowOff>5444</xdr:rowOff>
    </xdr:from>
    <xdr:to>
      <xdr:col>16</xdr:col>
      <xdr:colOff>587830</xdr:colOff>
      <xdr:row>59</xdr:row>
      <xdr:rowOff>22453</xdr:rowOff>
    </xdr:to>
    <xdr:pic>
      <xdr:nvPicPr>
        <xdr:cNvPr id="25844020" name="Picture 20">
          <a:extLst>
            <a:ext uri="{FF2B5EF4-FFF2-40B4-BE49-F238E27FC236}">
              <a16:creationId xmlns:a16="http://schemas.microsoft.com/office/drawing/2014/main" id="{00000000-0008-0000-0800-000034598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79154" y="10142765"/>
          <a:ext cx="3033033" cy="14457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514351</xdr:colOff>
      <xdr:row>35</xdr:row>
      <xdr:rowOff>95250</xdr:rowOff>
    </xdr:from>
    <xdr:to>
      <xdr:col>15</xdr:col>
      <xdr:colOff>276226</xdr:colOff>
      <xdr:row>36</xdr:row>
      <xdr:rowOff>119743</xdr:rowOff>
    </xdr:to>
    <xdr:pic>
      <xdr:nvPicPr>
        <xdr:cNvPr id="25844021" name="Picture 9">
          <a:extLst>
            <a:ext uri="{FF2B5EF4-FFF2-40B4-BE49-F238E27FC236}">
              <a16:creationId xmlns:a16="http://schemas.microsoft.com/office/drawing/2014/main" id="{00000000-0008-0000-0800-000035598A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82744" y="7579179"/>
          <a:ext cx="605518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440872</xdr:colOff>
      <xdr:row>46</xdr:row>
      <xdr:rowOff>6803</xdr:rowOff>
    </xdr:from>
    <xdr:to>
      <xdr:col>16</xdr:col>
      <xdr:colOff>80831</xdr:colOff>
      <xdr:row>47</xdr:row>
      <xdr:rowOff>3846</xdr:rowOff>
    </xdr:to>
    <xdr:pic>
      <xdr:nvPicPr>
        <xdr:cNvPr id="25844022" name="Picture 12">
          <a:extLst>
            <a:ext uri="{FF2B5EF4-FFF2-40B4-BE49-F238E27FC236}">
              <a16:creationId xmlns:a16="http://schemas.microsoft.com/office/drawing/2014/main" id="{00000000-0008-0000-0800-000036598A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350410" y="10095976"/>
          <a:ext cx="2314286" cy="2095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13</xdr:col>
      <xdr:colOff>596903</xdr:colOff>
      <xdr:row>47</xdr:row>
      <xdr:rowOff>149678</xdr:rowOff>
    </xdr:from>
    <xdr:to>
      <xdr:col>15</xdr:col>
      <xdr:colOff>238968</xdr:colOff>
      <xdr:row>48</xdr:row>
      <xdr:rowOff>146721</xdr:rowOff>
    </xdr:to>
    <xdr:pic>
      <xdr:nvPicPr>
        <xdr:cNvPr id="25844023" name="Picture 13">
          <a:extLst>
            <a:ext uri="{FF2B5EF4-FFF2-40B4-BE49-F238E27FC236}">
              <a16:creationId xmlns:a16="http://schemas.microsoft.com/office/drawing/2014/main" id="{00000000-0008-0000-0800-000037598A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0185403" y="10182678"/>
          <a:ext cx="1086690" cy="2034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489857</xdr:colOff>
      <xdr:row>26</xdr:row>
      <xdr:rowOff>149678</xdr:rowOff>
    </xdr:from>
    <xdr:to>
      <xdr:col>14</xdr:col>
      <xdr:colOff>372836</xdr:colOff>
      <xdr:row>27</xdr:row>
      <xdr:rowOff>190500</xdr:rowOff>
    </xdr:to>
    <xdr:pic>
      <xdr:nvPicPr>
        <xdr:cNvPr id="25844024" name="Picture 14">
          <a:extLst>
            <a:ext uri="{FF2B5EF4-FFF2-40B4-BE49-F238E27FC236}">
              <a16:creationId xmlns:a16="http://schemas.microsoft.com/office/drawing/2014/main" id="{00000000-0008-0000-0800-000038598A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33607" y="5796642"/>
          <a:ext cx="1107622" cy="2449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469446</xdr:colOff>
      <xdr:row>28</xdr:row>
      <xdr:rowOff>114297</xdr:rowOff>
    </xdr:from>
    <xdr:to>
      <xdr:col>16</xdr:col>
      <xdr:colOff>352425</xdr:colOff>
      <xdr:row>29</xdr:row>
      <xdr:rowOff>164644</xdr:rowOff>
    </xdr:to>
    <xdr:pic>
      <xdr:nvPicPr>
        <xdr:cNvPr id="25844025" name="Picture 15">
          <a:extLst>
            <a:ext uri="{FF2B5EF4-FFF2-40B4-BE49-F238E27FC236}">
              <a16:creationId xmlns:a16="http://schemas.microsoft.com/office/drawing/2014/main" id="{00000000-0008-0000-0800-000039598A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13196" y="6169476"/>
          <a:ext cx="2563586" cy="2544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465364</xdr:colOff>
      <xdr:row>30</xdr:row>
      <xdr:rowOff>45181</xdr:rowOff>
    </xdr:from>
    <xdr:to>
      <xdr:col>18</xdr:col>
      <xdr:colOff>319768</xdr:colOff>
      <xdr:row>32</xdr:row>
      <xdr:rowOff>40823</xdr:rowOff>
    </xdr:to>
    <xdr:pic>
      <xdr:nvPicPr>
        <xdr:cNvPr id="25844026" name="Picture 16">
          <a:extLst>
            <a:ext uri="{FF2B5EF4-FFF2-40B4-BE49-F238E27FC236}">
              <a16:creationId xmlns:a16="http://schemas.microsoft.com/office/drawing/2014/main" id="{00000000-0008-0000-0800-00003A598A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09114" y="6508574"/>
          <a:ext cx="3759654" cy="4038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123824</xdr:colOff>
      <xdr:row>15</xdr:row>
      <xdr:rowOff>126546</xdr:rowOff>
    </xdr:from>
    <xdr:to>
      <xdr:col>18</xdr:col>
      <xdr:colOff>159203</xdr:colOff>
      <xdr:row>24</xdr:row>
      <xdr:rowOff>62593</xdr:rowOff>
    </xdr:to>
    <xdr:pic>
      <xdr:nvPicPr>
        <xdr:cNvPr id="25844027" name="Picture 1">
          <a:extLst>
            <a:ext uri="{FF2B5EF4-FFF2-40B4-BE49-F238E27FC236}">
              <a16:creationId xmlns:a16="http://schemas.microsoft.com/office/drawing/2014/main" id="{00000000-0008-0000-0800-00003B598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7574" y="3528332"/>
          <a:ext cx="3940628" cy="177301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521152</xdr:colOff>
      <xdr:row>35</xdr:row>
      <xdr:rowOff>40820</xdr:rowOff>
    </xdr:from>
    <xdr:to>
      <xdr:col>13</xdr:col>
      <xdr:colOff>587828</xdr:colOff>
      <xdr:row>37</xdr:row>
      <xdr:rowOff>17690</xdr:rowOff>
    </xdr:to>
    <xdr:pic>
      <xdr:nvPicPr>
        <xdr:cNvPr id="25844028" name="Picture 15">
          <a:extLst>
            <a:ext uri="{FF2B5EF4-FFF2-40B4-BE49-F238E27FC236}">
              <a16:creationId xmlns:a16="http://schemas.microsoft.com/office/drawing/2014/main" id="{00000000-0008-0000-0800-00003C598A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64902" y="7524749"/>
          <a:ext cx="678997" cy="3850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462642</xdr:colOff>
      <xdr:row>37</xdr:row>
      <xdr:rowOff>122464</xdr:rowOff>
    </xdr:from>
    <xdr:to>
      <xdr:col>15</xdr:col>
      <xdr:colOff>228599</xdr:colOff>
      <xdr:row>39</xdr:row>
      <xdr:rowOff>70757</xdr:rowOff>
    </xdr:to>
    <xdr:pic>
      <xdr:nvPicPr>
        <xdr:cNvPr id="25844029" name="Picture 16">
          <a:extLst>
            <a:ext uri="{FF2B5EF4-FFF2-40B4-BE49-F238E27FC236}">
              <a16:creationId xmlns:a16="http://schemas.microsoft.com/office/drawing/2014/main" id="{00000000-0008-0000-0800-00003D598A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06392" y="8014607"/>
          <a:ext cx="1834243" cy="35650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585106</xdr:colOff>
      <xdr:row>40</xdr:row>
      <xdr:rowOff>13608</xdr:rowOff>
    </xdr:from>
    <xdr:to>
      <xdr:col>13</xdr:col>
      <xdr:colOff>435428</xdr:colOff>
      <xdr:row>41</xdr:row>
      <xdr:rowOff>30765</xdr:rowOff>
    </xdr:to>
    <xdr:pic>
      <xdr:nvPicPr>
        <xdr:cNvPr id="25844030" name="Picture 17">
          <a:extLst>
            <a:ext uri="{FF2B5EF4-FFF2-40B4-BE49-F238E27FC236}">
              <a16:creationId xmlns:a16="http://schemas.microsoft.com/office/drawing/2014/main" id="{00000000-0008-0000-0800-00003E598A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28856" y="8518072"/>
          <a:ext cx="462643" cy="2212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623454</xdr:colOff>
      <xdr:row>39</xdr:row>
      <xdr:rowOff>54428</xdr:rowOff>
    </xdr:from>
    <xdr:to>
      <xdr:col>7</xdr:col>
      <xdr:colOff>295646</xdr:colOff>
      <xdr:row>55</xdr:row>
      <xdr:rowOff>190500</xdr:rowOff>
    </xdr:to>
    <xdr:graphicFrame macro="">
      <xdr:nvGraphicFramePr>
        <xdr:cNvPr id="20511562" name="Chart 1">
          <a:extLst>
            <a:ext uri="{FF2B5EF4-FFF2-40B4-BE49-F238E27FC236}">
              <a16:creationId xmlns:a16="http://schemas.microsoft.com/office/drawing/2014/main" id="{00000000-0008-0000-0900-00004AFB38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623454</xdr:colOff>
      <xdr:row>58</xdr:row>
      <xdr:rowOff>20291</xdr:rowOff>
    </xdr:from>
    <xdr:to>
      <xdr:col>7</xdr:col>
      <xdr:colOff>295646</xdr:colOff>
      <xdr:row>74</xdr:row>
      <xdr:rowOff>69274</xdr:rowOff>
    </xdr:to>
    <xdr:graphicFrame macro="">
      <xdr:nvGraphicFramePr>
        <xdr:cNvPr id="20511563" name="Chart 3">
          <a:extLst>
            <a:ext uri="{FF2B5EF4-FFF2-40B4-BE49-F238E27FC236}">
              <a16:creationId xmlns:a16="http://schemas.microsoft.com/office/drawing/2014/main" id="{00000000-0008-0000-0900-00004BFB38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12</xdr:col>
      <xdr:colOff>34018</xdr:colOff>
      <xdr:row>33</xdr:row>
      <xdr:rowOff>44905</xdr:rowOff>
    </xdr:from>
    <xdr:to>
      <xdr:col>17</xdr:col>
      <xdr:colOff>5443</xdr:colOff>
      <xdr:row>39</xdr:row>
      <xdr:rowOff>195945</xdr:rowOff>
    </xdr:to>
    <xdr:pic>
      <xdr:nvPicPr>
        <xdr:cNvPr id="20511564" name="Picture 17">
          <a:extLst>
            <a:ext uri="{FF2B5EF4-FFF2-40B4-BE49-F238E27FC236}">
              <a16:creationId xmlns:a16="http://schemas.microsoft.com/office/drawing/2014/main" id="{00000000-0008-0000-0900-00004CFB38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7768" y="7011762"/>
          <a:ext cx="3033032" cy="13756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623454</xdr:colOff>
      <xdr:row>76</xdr:row>
      <xdr:rowOff>43421</xdr:rowOff>
    </xdr:from>
    <xdr:to>
      <xdr:col>7</xdr:col>
      <xdr:colOff>297006</xdr:colOff>
      <xdr:row>92</xdr:row>
      <xdr:rowOff>68036</xdr:rowOff>
    </xdr:to>
    <xdr:graphicFrame macro="">
      <xdr:nvGraphicFramePr>
        <xdr:cNvPr id="20511565" name="Chart 3">
          <a:extLst>
            <a:ext uri="{FF2B5EF4-FFF2-40B4-BE49-F238E27FC236}">
              <a16:creationId xmlns:a16="http://schemas.microsoft.com/office/drawing/2014/main" id="{00000000-0008-0000-0900-00004DFB38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12</xdr:col>
      <xdr:colOff>19050</xdr:colOff>
      <xdr:row>15</xdr:row>
      <xdr:rowOff>201385</xdr:rowOff>
    </xdr:from>
    <xdr:to>
      <xdr:col>17</xdr:col>
      <xdr:colOff>206829</xdr:colOff>
      <xdr:row>23</xdr:row>
      <xdr:rowOff>87085</xdr:rowOff>
    </xdr:to>
    <xdr:pic>
      <xdr:nvPicPr>
        <xdr:cNvPr id="20511566" name="Picture 1">
          <a:extLst>
            <a:ext uri="{FF2B5EF4-FFF2-40B4-BE49-F238E27FC236}">
              <a16:creationId xmlns:a16="http://schemas.microsoft.com/office/drawing/2014/main" id="{00000000-0008-0000-0900-00004EFB38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62800" y="3494314"/>
          <a:ext cx="3249386" cy="15185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61</xdr:row>
      <xdr:rowOff>122465</xdr:rowOff>
    </xdr:from>
    <xdr:to>
      <xdr:col>7</xdr:col>
      <xdr:colOff>544286</xdr:colOff>
      <xdr:row>74</xdr:row>
      <xdr:rowOff>27215</xdr:rowOff>
    </xdr:to>
    <xdr:graphicFrame macro="">
      <xdr:nvGraphicFramePr>
        <xdr:cNvPr id="25848985" name="Chart 1">
          <a:extLst>
            <a:ext uri="{FF2B5EF4-FFF2-40B4-BE49-F238E27FC236}">
              <a16:creationId xmlns:a16="http://schemas.microsoft.com/office/drawing/2014/main" id="{00000000-0008-0000-0A00-0000996C8A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89</xdr:row>
      <xdr:rowOff>114301</xdr:rowOff>
    </xdr:from>
    <xdr:to>
      <xdr:col>7</xdr:col>
      <xdr:colOff>557892</xdr:colOff>
      <xdr:row>102</xdr:row>
      <xdr:rowOff>27215</xdr:rowOff>
    </xdr:to>
    <xdr:graphicFrame macro="">
      <xdr:nvGraphicFramePr>
        <xdr:cNvPr id="25848986" name="Chart 2">
          <a:extLst>
            <a:ext uri="{FF2B5EF4-FFF2-40B4-BE49-F238E27FC236}">
              <a16:creationId xmlns:a16="http://schemas.microsoft.com/office/drawing/2014/main" id="{00000000-0008-0000-0A00-00009A6C8A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76</xdr:row>
      <xdr:rowOff>19049</xdr:rowOff>
    </xdr:from>
    <xdr:to>
      <xdr:col>7</xdr:col>
      <xdr:colOff>557892</xdr:colOff>
      <xdr:row>87</xdr:row>
      <xdr:rowOff>127906</xdr:rowOff>
    </xdr:to>
    <xdr:graphicFrame macro="">
      <xdr:nvGraphicFramePr>
        <xdr:cNvPr id="25848987" name="Chart 3">
          <a:extLst>
            <a:ext uri="{FF2B5EF4-FFF2-40B4-BE49-F238E27FC236}">
              <a16:creationId xmlns:a16="http://schemas.microsoft.com/office/drawing/2014/main" id="{00000000-0008-0000-0A00-00009B6C8A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12</xdr:col>
      <xdr:colOff>99331</xdr:colOff>
      <xdr:row>38</xdr:row>
      <xdr:rowOff>31297</xdr:rowOff>
    </xdr:from>
    <xdr:to>
      <xdr:col>17</xdr:col>
      <xdr:colOff>73932</xdr:colOff>
      <xdr:row>44</xdr:row>
      <xdr:rowOff>205386</xdr:rowOff>
    </xdr:to>
    <xdr:pic>
      <xdr:nvPicPr>
        <xdr:cNvPr id="25848988" name="Picture 2">
          <a:extLst>
            <a:ext uri="{FF2B5EF4-FFF2-40B4-BE49-F238E27FC236}">
              <a16:creationId xmlns:a16="http://schemas.microsoft.com/office/drawing/2014/main" id="{00000000-0008-0000-0A00-00009C6C8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29474" y="8236404"/>
          <a:ext cx="3033033" cy="13923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47</xdr:row>
      <xdr:rowOff>13607</xdr:rowOff>
    </xdr:from>
    <xdr:to>
      <xdr:col>7</xdr:col>
      <xdr:colOff>557893</xdr:colOff>
      <xdr:row>59</xdr:row>
      <xdr:rowOff>136071</xdr:rowOff>
    </xdr:to>
    <xdr:graphicFrame macro="">
      <xdr:nvGraphicFramePr>
        <xdr:cNvPr id="25848989" name="Chart 12">
          <a:extLst>
            <a:ext uri="{FF2B5EF4-FFF2-40B4-BE49-F238E27FC236}">
              <a16:creationId xmlns:a16="http://schemas.microsoft.com/office/drawing/2014/main" id="{00000000-0008-0000-0A00-00009D6C8A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295275</xdr:colOff>
      <xdr:row>32</xdr:row>
      <xdr:rowOff>149679</xdr:rowOff>
    </xdr:from>
    <xdr:to>
      <xdr:col>16</xdr:col>
      <xdr:colOff>393246</xdr:colOff>
      <xdr:row>34</xdr:row>
      <xdr:rowOff>182336</xdr:rowOff>
    </xdr:to>
    <xdr:pic>
      <xdr:nvPicPr>
        <xdr:cNvPr id="25848990" name="Picture 14">
          <a:extLst>
            <a:ext uri="{FF2B5EF4-FFF2-40B4-BE49-F238E27FC236}">
              <a16:creationId xmlns:a16="http://schemas.microsoft.com/office/drawing/2014/main" id="{00000000-0008-0000-0A00-00009E6C8A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37739" y="7130143"/>
          <a:ext cx="1934936" cy="44087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62593</xdr:colOff>
      <xdr:row>15</xdr:row>
      <xdr:rowOff>107496</xdr:rowOff>
    </xdr:from>
    <xdr:to>
      <xdr:col>18</xdr:col>
      <xdr:colOff>395967</xdr:colOff>
      <xdr:row>23</xdr:row>
      <xdr:rowOff>205426</xdr:rowOff>
    </xdr:to>
    <xdr:pic>
      <xdr:nvPicPr>
        <xdr:cNvPr id="25848991" name="Picture 1">
          <a:extLst>
            <a:ext uri="{FF2B5EF4-FFF2-40B4-BE49-F238E27FC236}">
              <a16:creationId xmlns:a16="http://schemas.microsoft.com/office/drawing/2014/main" id="{00000000-0008-0000-0A00-00009F6C8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92736" y="4815567"/>
          <a:ext cx="4007303" cy="1763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27206</xdr:colOff>
      <xdr:row>58</xdr:row>
      <xdr:rowOff>54429</xdr:rowOff>
    </xdr:from>
    <xdr:to>
      <xdr:col>7</xdr:col>
      <xdr:colOff>179606</xdr:colOff>
      <xdr:row>71</xdr:row>
      <xdr:rowOff>103414</xdr:rowOff>
    </xdr:to>
    <xdr:graphicFrame macro="">
      <xdr:nvGraphicFramePr>
        <xdr:cNvPr id="22114991" name="Chart 1">
          <a:extLst>
            <a:ext uri="{FF2B5EF4-FFF2-40B4-BE49-F238E27FC236}">
              <a16:creationId xmlns:a16="http://schemas.microsoft.com/office/drawing/2014/main" id="{00000000-0008-0000-0B00-0000AF7251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27206</xdr:colOff>
      <xdr:row>88</xdr:row>
      <xdr:rowOff>164646</xdr:rowOff>
    </xdr:from>
    <xdr:to>
      <xdr:col>7</xdr:col>
      <xdr:colOff>160556</xdr:colOff>
      <xdr:row>102</xdr:row>
      <xdr:rowOff>97971</xdr:rowOff>
    </xdr:to>
    <xdr:graphicFrame macro="">
      <xdr:nvGraphicFramePr>
        <xdr:cNvPr id="22114992" name="Chart 2">
          <a:extLst>
            <a:ext uri="{FF2B5EF4-FFF2-40B4-BE49-F238E27FC236}">
              <a16:creationId xmlns:a16="http://schemas.microsoft.com/office/drawing/2014/main" id="{00000000-0008-0000-0B00-0000B07251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27206</xdr:colOff>
      <xdr:row>73</xdr:row>
      <xdr:rowOff>95250</xdr:rowOff>
    </xdr:from>
    <xdr:to>
      <xdr:col>7</xdr:col>
      <xdr:colOff>163277</xdr:colOff>
      <xdr:row>86</xdr:row>
      <xdr:rowOff>76200</xdr:rowOff>
    </xdr:to>
    <xdr:graphicFrame macro="">
      <xdr:nvGraphicFramePr>
        <xdr:cNvPr id="22114993" name="Chart 3">
          <a:extLst>
            <a:ext uri="{FF2B5EF4-FFF2-40B4-BE49-F238E27FC236}">
              <a16:creationId xmlns:a16="http://schemas.microsoft.com/office/drawing/2014/main" id="{00000000-0008-0000-0B00-0000B17251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12</xdr:col>
      <xdr:colOff>104775</xdr:colOff>
      <xdr:row>28</xdr:row>
      <xdr:rowOff>108856</xdr:rowOff>
    </xdr:from>
    <xdr:to>
      <xdr:col>17</xdr:col>
      <xdr:colOff>76202</xdr:colOff>
      <xdr:row>35</xdr:row>
      <xdr:rowOff>69891</xdr:rowOff>
    </xdr:to>
    <xdr:pic>
      <xdr:nvPicPr>
        <xdr:cNvPr id="22114994" name="Picture 2">
          <a:extLst>
            <a:ext uri="{FF2B5EF4-FFF2-40B4-BE49-F238E27FC236}">
              <a16:creationId xmlns:a16="http://schemas.microsoft.com/office/drawing/2014/main" id="{00000000-0008-0000-0B00-0000B27251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85489" y="6164035"/>
          <a:ext cx="3033034" cy="13897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27206</xdr:colOff>
      <xdr:row>43</xdr:row>
      <xdr:rowOff>-1</xdr:rowOff>
    </xdr:from>
    <xdr:to>
      <xdr:col>7</xdr:col>
      <xdr:colOff>190492</xdr:colOff>
      <xdr:row>56</xdr:row>
      <xdr:rowOff>46263</xdr:rowOff>
    </xdr:to>
    <xdr:graphicFrame macro="">
      <xdr:nvGraphicFramePr>
        <xdr:cNvPr id="22114995" name="Chart 12">
          <a:extLst>
            <a:ext uri="{FF2B5EF4-FFF2-40B4-BE49-F238E27FC236}">
              <a16:creationId xmlns:a16="http://schemas.microsoft.com/office/drawing/2014/main" id="{00000000-0008-0000-0B00-0000B37251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12</xdr:col>
      <xdr:colOff>104774</xdr:colOff>
      <xdr:row>15</xdr:row>
      <xdr:rowOff>122093</xdr:rowOff>
    </xdr:from>
    <xdr:to>
      <xdr:col>17</xdr:col>
      <xdr:colOff>336962</xdr:colOff>
      <xdr:row>22</xdr:row>
      <xdr:rowOff>178377</xdr:rowOff>
    </xdr:to>
    <xdr:pic>
      <xdr:nvPicPr>
        <xdr:cNvPr id="22114996" name="Picture 1">
          <a:extLst>
            <a:ext uri="{FF2B5EF4-FFF2-40B4-BE49-F238E27FC236}">
              <a16:creationId xmlns:a16="http://schemas.microsoft.com/office/drawing/2014/main" id="{00000000-0008-0000-0B00-0000B47251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10229" y="3568411"/>
          <a:ext cx="3262869" cy="151101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</xdr:colOff>
      <xdr:row>40</xdr:row>
      <xdr:rowOff>13609</xdr:rowOff>
    </xdr:from>
    <xdr:to>
      <xdr:col>7</xdr:col>
      <xdr:colOff>544287</xdr:colOff>
      <xdr:row>52</xdr:row>
      <xdr:rowOff>138795</xdr:rowOff>
    </xdr:to>
    <xdr:graphicFrame macro="">
      <xdr:nvGraphicFramePr>
        <xdr:cNvPr id="22571521" name="Chart 1">
          <a:extLst>
            <a:ext uri="{FF2B5EF4-FFF2-40B4-BE49-F238E27FC236}">
              <a16:creationId xmlns:a16="http://schemas.microsoft.com/office/drawing/2014/main" id="{00000000-0008-0000-0C00-0000016A58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</xdr:colOff>
      <xdr:row>70</xdr:row>
      <xdr:rowOff>13607</xdr:rowOff>
    </xdr:from>
    <xdr:to>
      <xdr:col>7</xdr:col>
      <xdr:colOff>537483</xdr:colOff>
      <xdr:row>82</xdr:row>
      <xdr:rowOff>119743</xdr:rowOff>
    </xdr:to>
    <xdr:graphicFrame macro="">
      <xdr:nvGraphicFramePr>
        <xdr:cNvPr id="22571522" name="Chart 2">
          <a:extLst>
            <a:ext uri="{FF2B5EF4-FFF2-40B4-BE49-F238E27FC236}">
              <a16:creationId xmlns:a16="http://schemas.microsoft.com/office/drawing/2014/main" id="{00000000-0008-0000-0C00-0000026A58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</xdr:colOff>
      <xdr:row>55</xdr:row>
      <xdr:rowOff>13607</xdr:rowOff>
    </xdr:from>
    <xdr:to>
      <xdr:col>7</xdr:col>
      <xdr:colOff>544286</xdr:colOff>
      <xdr:row>67</xdr:row>
      <xdr:rowOff>141515</xdr:rowOff>
    </xdr:to>
    <xdr:graphicFrame macro="">
      <xdr:nvGraphicFramePr>
        <xdr:cNvPr id="22571523" name="Chart 3">
          <a:extLst>
            <a:ext uri="{FF2B5EF4-FFF2-40B4-BE49-F238E27FC236}">
              <a16:creationId xmlns:a16="http://schemas.microsoft.com/office/drawing/2014/main" id="{00000000-0008-0000-0C00-0000036A58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12</xdr:col>
      <xdr:colOff>200025</xdr:colOff>
      <xdr:row>29</xdr:row>
      <xdr:rowOff>68036</xdr:rowOff>
    </xdr:from>
    <xdr:to>
      <xdr:col>17</xdr:col>
      <xdr:colOff>171450</xdr:colOff>
      <xdr:row>36</xdr:row>
      <xdr:rowOff>61233</xdr:rowOff>
    </xdr:to>
    <xdr:pic>
      <xdr:nvPicPr>
        <xdr:cNvPr id="22571524" name="Picture 2">
          <a:extLst>
            <a:ext uri="{FF2B5EF4-FFF2-40B4-BE49-F238E27FC236}">
              <a16:creationId xmlns:a16="http://schemas.microsoft.com/office/drawing/2014/main" id="{00000000-0008-0000-0C00-0000046A58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30168" y="9157607"/>
          <a:ext cx="3033032" cy="142194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96611</xdr:colOff>
      <xdr:row>15</xdr:row>
      <xdr:rowOff>228601</xdr:rowOff>
    </xdr:from>
    <xdr:to>
      <xdr:col>17</xdr:col>
      <xdr:colOff>283029</xdr:colOff>
      <xdr:row>23</xdr:row>
      <xdr:rowOff>93890</xdr:rowOff>
    </xdr:to>
    <xdr:pic>
      <xdr:nvPicPr>
        <xdr:cNvPr id="22571525" name="Picture 1">
          <a:extLst>
            <a:ext uri="{FF2B5EF4-FFF2-40B4-BE49-F238E27FC236}">
              <a16:creationId xmlns:a16="http://schemas.microsoft.com/office/drawing/2014/main" id="{00000000-0008-0000-0C00-0000056A58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26754" y="4936672"/>
          <a:ext cx="3248025" cy="15171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://accessengineeringlibrary.com/browse/standard-handbook-for-civil-engineers/p2000a1f599706_1001?utm_source=SSBeam%20SI&amp;utm_medium=Excel&amp;utm_content=StandHBCivilEng%206.5&amp;utm_campaign=1ConcLoad" TargetMode="External"/><Relationship Id="rId13" Type="http://schemas.openxmlformats.org/officeDocument/2006/relationships/hyperlink" Target="http://accessengineeringlibrary.com/browse/roarks-formulas-for-stress-and-strain-eighth-edition/c97800717424740800?utm_source=SSBeam%20SI&amp;utm_medium=Excel&amp;utm_content=Roarks%208.1.6&amp;utm_campaign=1ConcLoad" TargetMode="External"/><Relationship Id="rId3" Type="http://schemas.openxmlformats.org/officeDocument/2006/relationships/hyperlink" Target="http://accessengineeringlibrary.com/browse/standard-handbook-for-civil-engineers/p2000a1f599706_1001" TargetMode="External"/><Relationship Id="rId7" Type="http://schemas.openxmlformats.org/officeDocument/2006/relationships/hyperlink" Target="https://www.accessengineeringlibrary.com/browse/marks-standard-handbook-for-mechanical-engineers-12th-edition/c9781259588501ch03lev1sec02" TargetMode="External"/><Relationship Id="rId12" Type="http://schemas.openxmlformats.org/officeDocument/2006/relationships/hyperlink" Target="http://accessengineeringlibrary.com/browse/roarks-formulas-for-stress-and-strain-eighth-edition/c97800717424740800" TargetMode="External"/><Relationship Id="rId2" Type="http://schemas.openxmlformats.org/officeDocument/2006/relationships/hyperlink" Target="http://accessengineeringlibrary.com/browse/marks-standard-handbook-for-mechanical-engineers-eleventh-edition/p2001147c9975_14001" TargetMode="External"/><Relationship Id="rId1" Type="http://schemas.openxmlformats.org/officeDocument/2006/relationships/hyperlink" Target="http://accessengineeringlibrary.com/browse/civil-engineering-all-in-one-pe-exam-guide-breadth-and-depth-second-edition/c9780071787727ch102" TargetMode="External"/><Relationship Id="rId6" Type="http://schemas.openxmlformats.org/officeDocument/2006/relationships/hyperlink" Target="https://www.accessengineeringlibrary.com/browse/civil-engineering-all-in-one-pe-exam-guide-breadth-and-depth-third-edition/c9780071821957ch102" TargetMode="External"/><Relationship Id="rId11" Type="http://schemas.openxmlformats.org/officeDocument/2006/relationships/hyperlink" Target="http://accessengineeringlibrary.com/browse/roarks-formulas-for-stress-and-strain-eighth-edition/c97800717424740800?utm_source=SSBeam%20SI&amp;utm_medium=Excel&amp;utm_content=Roarks%20T8.1&amp;utm_campaign=1ConcLoad" TargetMode="External"/><Relationship Id="rId5" Type="http://schemas.openxmlformats.org/officeDocument/2006/relationships/hyperlink" Target="http://accessengineeringlibrary.com/browse/roarks-formulas-for-stress-and-strain-eighth-edition/c97800717424740800?utm_source=SSBeam%20US&amp;utm_medium=Excel&amp;utm_content=Roarks%208.1&amp;utm_campaign=1ConcLoad" TargetMode="External"/><Relationship Id="rId15" Type="http://schemas.openxmlformats.org/officeDocument/2006/relationships/drawing" Target="../drawings/drawing2.xml"/><Relationship Id="rId10" Type="http://schemas.openxmlformats.org/officeDocument/2006/relationships/hyperlink" Target="http://accessengineeringlibrary.com/browse/roarks-formulas-for-stress-and-strain-eighth-edition/c97800717424740800" TargetMode="External"/><Relationship Id="rId4" Type="http://schemas.openxmlformats.org/officeDocument/2006/relationships/hyperlink" Target="http://accessengineeringlibrary.com/browse/roarks-formulas-for-stress-and-strain-eighth-edition/c97800717424740800?utm_source=SSBeam%20US&amp;utm_medium=Excel&amp;utm_content=Roarks%208.1&amp;utm_campaign=1ConcLoad" TargetMode="External"/><Relationship Id="rId9" Type="http://schemas.openxmlformats.org/officeDocument/2006/relationships/hyperlink" Target="http://accessengineeringlibrary.com/browse/roarks-formulas-for-stress-and-strain-eighth-edition/c97800717424740800?utm_source=SSBeam%20SI&amp;utm_medium=Excel&amp;utm_content=Roarks%208.1&amp;utm_campaign=1ConcLoad" TargetMode="External"/><Relationship Id="rId14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://accessengineeringlibrary.com/browse/standard-handbook-for-civil-engineers/p2000a1f599706_1001?utm_source=SSBeam%20SI&amp;utm_medium=Excel&amp;utm_content=StandHBCivilEng%206.5&amp;utm_campaign=2ConcLoad" TargetMode="External"/><Relationship Id="rId3" Type="http://schemas.openxmlformats.org/officeDocument/2006/relationships/hyperlink" Target="http://accessengineeringlibrary.com/browse/standard-handbook-for-civil-engineers/p2000a1f599706_1001" TargetMode="External"/><Relationship Id="rId7" Type="http://schemas.openxmlformats.org/officeDocument/2006/relationships/hyperlink" Target="https://www.accessengineeringlibrary.com/browse/marks-standard-handbook-for-mechanical-engineers-12th-edition/c9781259588501ch03lev1sec02" TargetMode="External"/><Relationship Id="rId2" Type="http://schemas.openxmlformats.org/officeDocument/2006/relationships/hyperlink" Target="http://accessengineeringlibrary.com/browse/marks-standard-handbook-for-mechanical-engineers-eleventh-edition/p2001147c9975_14001" TargetMode="External"/><Relationship Id="rId1" Type="http://schemas.openxmlformats.org/officeDocument/2006/relationships/hyperlink" Target="http://accessengineeringlibrary.com/browse/civil-engineering-all-in-one-pe-exam-guide-breadth-and-depth-second-edition/c9780071787727ch102" TargetMode="External"/><Relationship Id="rId6" Type="http://schemas.openxmlformats.org/officeDocument/2006/relationships/hyperlink" Target="https://www.accessengineeringlibrary.com/browse/civil-engineering-all-in-one-pe-exam-guide-breadth-and-depth-third-edition/c9780071821957ch102" TargetMode="External"/><Relationship Id="rId11" Type="http://schemas.openxmlformats.org/officeDocument/2006/relationships/drawing" Target="../drawings/drawing3.xml"/><Relationship Id="rId5" Type="http://schemas.openxmlformats.org/officeDocument/2006/relationships/hyperlink" Target="http://accessengineeringlibrary.com/browse/roarks-formulas-for-stress-and-strain-eighth-edition/c97800717424740800?utm_source=SSBeam%20US&amp;utm_medium=Excel&amp;utm_content=Roarks%208.1&amp;utm_campaign=2ConcLoad" TargetMode="External"/><Relationship Id="rId10" Type="http://schemas.openxmlformats.org/officeDocument/2006/relationships/printerSettings" Target="../printerSettings/printerSettings3.bin"/><Relationship Id="rId4" Type="http://schemas.openxmlformats.org/officeDocument/2006/relationships/hyperlink" Target="http://accessengineeringlibrary.com/browse/roarks-formulas-for-stress-and-strain-eighth-edition/c97800717424740800?utm_source=SSBeam%20US&amp;utm_medium=Excel&amp;utm_content=Roarks%208.1&amp;utm_campaign=1ConcLoad" TargetMode="External"/><Relationship Id="rId9" Type="http://schemas.openxmlformats.org/officeDocument/2006/relationships/hyperlink" Target="http://accessengineeringlibrary.com/browse/roarks-formulas-for-stress-and-strain-eighth-edition/c97800717424740800?utm_source=SSBeam%20SI&amp;utm_medium=Excel&amp;utm_content=Roarks%208.1&amp;utm_campaign=2ConcLoad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http://accessengineeringlibrary.com/browse/standard-handbook-for-civil-engineers/p2000a1f599706_1001?utm_source=SSBeam%20SI&amp;utm_medium=Excel&amp;utm_content=StandHBCivilEng%206.5&amp;utm_campaign=3ConcLoad" TargetMode="External"/><Relationship Id="rId3" Type="http://schemas.openxmlformats.org/officeDocument/2006/relationships/hyperlink" Target="http://accessengineeringlibrary.com/browse/standard-handbook-for-civil-engineers/p2000a1f599706_1001" TargetMode="External"/><Relationship Id="rId7" Type="http://schemas.openxmlformats.org/officeDocument/2006/relationships/hyperlink" Target="https://www.accessengineeringlibrary.com/browse/marks-standard-handbook-for-mechanical-engineers-12th-edition/c9781259588501ch03lev1sec02" TargetMode="External"/><Relationship Id="rId2" Type="http://schemas.openxmlformats.org/officeDocument/2006/relationships/hyperlink" Target="http://accessengineeringlibrary.com/browse/marks-standard-handbook-for-mechanical-engineers-eleventh-edition/p2001147c9975_14001" TargetMode="External"/><Relationship Id="rId1" Type="http://schemas.openxmlformats.org/officeDocument/2006/relationships/hyperlink" Target="http://accessengineeringlibrary.com/browse/civil-engineering-all-in-one-pe-exam-guide-breadth-and-depth-second-edition/c9780071787727ch102" TargetMode="External"/><Relationship Id="rId6" Type="http://schemas.openxmlformats.org/officeDocument/2006/relationships/hyperlink" Target="https://www.accessengineeringlibrary.com/browse/civil-engineering-all-in-one-pe-exam-guide-breadth-and-depth-third-edition/c9780071821957ch102" TargetMode="External"/><Relationship Id="rId11" Type="http://schemas.openxmlformats.org/officeDocument/2006/relationships/drawing" Target="../drawings/drawing4.xml"/><Relationship Id="rId5" Type="http://schemas.openxmlformats.org/officeDocument/2006/relationships/hyperlink" Target="http://accessengineeringlibrary.com/browse/roarks-formulas-for-stress-and-strain-eighth-edition/c97800717424740800?utm_source=SSBeam%20US&amp;utm_medium=Excel&amp;utm_content=Roarks%208.1&amp;utm_campaign=2ConcLoad" TargetMode="External"/><Relationship Id="rId10" Type="http://schemas.openxmlformats.org/officeDocument/2006/relationships/printerSettings" Target="../printerSettings/printerSettings4.bin"/><Relationship Id="rId4" Type="http://schemas.openxmlformats.org/officeDocument/2006/relationships/hyperlink" Target="http://accessengineeringlibrary.com/browse/roarks-formulas-for-stress-and-strain-eighth-edition/c97800717424740800?utm_source=SSBeam%20US&amp;utm_medium=Excel&amp;utm_content=Roarks%208.1&amp;utm_campaign=1ConcLoad" TargetMode="External"/><Relationship Id="rId9" Type="http://schemas.openxmlformats.org/officeDocument/2006/relationships/hyperlink" Target="http://accessengineeringlibrary.com/browse/roarks-formulas-for-stress-and-strain-eighth-edition/c97800717424740800?utm_source=SSBeam%20SI&amp;utm_medium=Excel&amp;utm_content=Roarks%208.1&amp;utm_campaign=3ConcLoad" TargetMode="Externa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://accessengineeringlibrary.com/browse/standard-handbook-for-civil-engineers/p2000a1f599706_1001?utm_source=SSBeam%20SI&amp;utm_medium=Excel&amp;utm_content=StandHBCivilEng%206.5&amp;utm_campaign=4ConcLoad" TargetMode="External"/><Relationship Id="rId3" Type="http://schemas.openxmlformats.org/officeDocument/2006/relationships/hyperlink" Target="http://accessengineeringlibrary.com/browse/standard-handbook-for-civil-engineers/p2000a1f599706_1001" TargetMode="External"/><Relationship Id="rId7" Type="http://schemas.openxmlformats.org/officeDocument/2006/relationships/hyperlink" Target="https://www.accessengineeringlibrary.com/browse/marks-standard-handbook-for-mechanical-engineers-12th-edition/c9781259588501ch03lev1sec02" TargetMode="External"/><Relationship Id="rId2" Type="http://schemas.openxmlformats.org/officeDocument/2006/relationships/hyperlink" Target="http://accessengineeringlibrary.com/browse/marks-standard-handbook-for-mechanical-engineers-eleventh-edition/p2001147c9975_14001" TargetMode="External"/><Relationship Id="rId1" Type="http://schemas.openxmlformats.org/officeDocument/2006/relationships/hyperlink" Target="http://accessengineeringlibrary.com/browse/civil-engineering-all-in-one-pe-exam-guide-breadth-and-depth-second-edition/c9780071787727ch102" TargetMode="External"/><Relationship Id="rId6" Type="http://schemas.openxmlformats.org/officeDocument/2006/relationships/hyperlink" Target="https://www.accessengineeringlibrary.com/browse/civil-engineering-all-in-one-pe-exam-guide-breadth-and-depth-third-edition/c9780071821957ch102" TargetMode="External"/><Relationship Id="rId11" Type="http://schemas.openxmlformats.org/officeDocument/2006/relationships/drawing" Target="../drawings/drawing5.xml"/><Relationship Id="rId5" Type="http://schemas.openxmlformats.org/officeDocument/2006/relationships/hyperlink" Target="http://accessengineeringlibrary.com/browse/roarks-formulas-for-stress-and-strain-eighth-edition/c97800717424740800?utm_source=SSBeam%20US&amp;utm_medium=Excel&amp;utm_content=Roarks%208.1&amp;utm_campaign=2ConcLoad" TargetMode="External"/><Relationship Id="rId10" Type="http://schemas.openxmlformats.org/officeDocument/2006/relationships/printerSettings" Target="../printerSettings/printerSettings5.bin"/><Relationship Id="rId4" Type="http://schemas.openxmlformats.org/officeDocument/2006/relationships/hyperlink" Target="http://accessengineeringlibrary.com/browse/roarks-formulas-for-stress-and-strain-eighth-edition/c97800717424740800?utm_source=SSBeam%20US&amp;utm_medium=Excel&amp;utm_content=Roarks%208.1&amp;utm_campaign=1ConcLoad" TargetMode="External"/><Relationship Id="rId9" Type="http://schemas.openxmlformats.org/officeDocument/2006/relationships/hyperlink" Target="http://accessengineeringlibrary.com/browse/roarks-formulas-for-stress-and-strain-eighth-edition/c97800717424740800?utm_source=SSBeam%20SI&amp;utm_medium=Excel&amp;utm_content=Roarks%208.1&amp;utm_campaign=4ConcLoad" TargetMode="Externa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http://accessengineeringlibrary.com/browse/standard-handbook-for-civil-engineers/p2000a1f599706_1001?utm_source=SSBeam%20SI&amp;utm_medium=Excel&amp;utm_content=StandHBCivilEng%206.5&amp;utm_campaign=5ConcLoad" TargetMode="External"/><Relationship Id="rId3" Type="http://schemas.openxmlformats.org/officeDocument/2006/relationships/hyperlink" Target="http://accessengineeringlibrary.com/browse/standard-handbook-for-civil-engineers/p2000a1f599706_1001" TargetMode="External"/><Relationship Id="rId7" Type="http://schemas.openxmlformats.org/officeDocument/2006/relationships/hyperlink" Target="https://www.accessengineeringlibrary.com/browse/marks-standard-handbook-for-mechanical-engineers-12th-edition/c9781259588501ch03lev1sec02" TargetMode="External"/><Relationship Id="rId2" Type="http://schemas.openxmlformats.org/officeDocument/2006/relationships/hyperlink" Target="http://accessengineeringlibrary.com/browse/marks-standard-handbook-for-mechanical-engineers-eleventh-edition/p2001147c9975_14001" TargetMode="External"/><Relationship Id="rId1" Type="http://schemas.openxmlformats.org/officeDocument/2006/relationships/hyperlink" Target="http://accessengineeringlibrary.com/browse/civil-engineering-all-in-one-pe-exam-guide-breadth-and-depth-second-edition/c9780071787727ch102" TargetMode="External"/><Relationship Id="rId6" Type="http://schemas.openxmlformats.org/officeDocument/2006/relationships/hyperlink" Target="https://www.accessengineeringlibrary.com/browse/civil-engineering-all-in-one-pe-exam-guide-breadth-and-depth-third-edition/c9780071821957ch102" TargetMode="External"/><Relationship Id="rId11" Type="http://schemas.openxmlformats.org/officeDocument/2006/relationships/drawing" Target="../drawings/drawing6.xml"/><Relationship Id="rId5" Type="http://schemas.openxmlformats.org/officeDocument/2006/relationships/hyperlink" Target="http://accessengineeringlibrary.com/browse/roarks-formulas-for-stress-and-strain-eighth-edition/c97800717424740800?utm_source=SSBeam%20US&amp;utm_medium=Excel&amp;utm_content=Roarks%208.1&amp;utm_campaign=2ConcLoad" TargetMode="External"/><Relationship Id="rId10" Type="http://schemas.openxmlformats.org/officeDocument/2006/relationships/printerSettings" Target="../printerSettings/printerSettings6.bin"/><Relationship Id="rId4" Type="http://schemas.openxmlformats.org/officeDocument/2006/relationships/hyperlink" Target="http://accessengineeringlibrary.com/browse/roarks-formulas-for-stress-and-strain-eighth-edition/c97800717424740800?utm_source=SSBeam%20US&amp;utm_medium=Excel&amp;utm_content=Roarks%208.1&amp;utm_campaign=1ConcLoad" TargetMode="External"/><Relationship Id="rId9" Type="http://schemas.openxmlformats.org/officeDocument/2006/relationships/hyperlink" Target="http://accessengineeringlibrary.com/browse/roarks-formulas-for-stress-and-strain-eighth-edition/c97800717424740800?utm_source=SSBeam%20SI&amp;utm_medium=Excel&amp;utm_content=Roarks%208.1&amp;utm_campaign=5ConcLoad" TargetMode="Externa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hyperlink" Target="http://accessengineeringlibrary.com/browse/standard-handbook-for-civil-engineers/p2000a1f599706_1001?utm_source=SSBeam%20SI&amp;utm_medium=Excel&amp;utm_content=StandHBCivilEng%206.5&amp;utm_campaign=1DistLoad" TargetMode="External"/><Relationship Id="rId13" Type="http://schemas.openxmlformats.org/officeDocument/2006/relationships/hyperlink" Target="http://accessengineeringlibrary.com/browse/roarks-formulas-for-stress-and-strain-eighth-edition/c97800717424740800?utm_source=SSBeam%20SI&amp;utm_medium=Excel&amp;utm_content=Roarks%208.1.6&amp;utm_campaign=1DistLoad" TargetMode="External"/><Relationship Id="rId3" Type="http://schemas.openxmlformats.org/officeDocument/2006/relationships/hyperlink" Target="http://accessengineeringlibrary.com/browse/standard-handbook-for-civil-engineers/p2000a1f599706_1001" TargetMode="External"/><Relationship Id="rId7" Type="http://schemas.openxmlformats.org/officeDocument/2006/relationships/hyperlink" Target="https://www.accessengineeringlibrary.com/browse/marks-standard-handbook-for-mechanical-engineers-12th-edition/c9781259588501ch03lev1sec02" TargetMode="External"/><Relationship Id="rId12" Type="http://schemas.openxmlformats.org/officeDocument/2006/relationships/hyperlink" Target="http://accessengineeringlibrary.com/browse/roarks-formulas-for-stress-and-strain-eighth-edition/c97800717424740800" TargetMode="External"/><Relationship Id="rId2" Type="http://schemas.openxmlformats.org/officeDocument/2006/relationships/hyperlink" Target="http://accessengineeringlibrary.com/browse/marks-standard-handbook-for-mechanical-engineers-eleventh-edition/p2001147c9975_14001" TargetMode="External"/><Relationship Id="rId1" Type="http://schemas.openxmlformats.org/officeDocument/2006/relationships/hyperlink" Target="http://accessengineeringlibrary.com/browse/civil-engineering-all-in-one-pe-exam-guide-breadth-and-depth-second-edition/c9780071787727ch102" TargetMode="External"/><Relationship Id="rId6" Type="http://schemas.openxmlformats.org/officeDocument/2006/relationships/hyperlink" Target="https://www.accessengineeringlibrary.com/browse/civil-engineering-all-in-one-pe-exam-guide-breadth-and-depth-third-edition/c9780071821957ch102" TargetMode="External"/><Relationship Id="rId11" Type="http://schemas.openxmlformats.org/officeDocument/2006/relationships/hyperlink" Target="http://accessengineeringlibrary.com/browse/roarks-formulas-for-stress-and-strain-eighth-edition/c97800717424740800?utm_source=SSBeam%20SI&amp;utm_medium=Excel&amp;utm_content=Roarks%20T8.1&amp;utm_campaign=1DistLoad" TargetMode="External"/><Relationship Id="rId5" Type="http://schemas.openxmlformats.org/officeDocument/2006/relationships/hyperlink" Target="http://accessengineeringlibrary.com/browse/roarks-formulas-for-stress-and-strain-eighth-edition/c97800717424740800?utm_source=SSBeam%20US&amp;utm_medium=Excel&amp;utm_content=Roarks%208.1&amp;utm_campaign=2ConcLoad" TargetMode="External"/><Relationship Id="rId15" Type="http://schemas.openxmlformats.org/officeDocument/2006/relationships/drawing" Target="../drawings/drawing7.xml"/><Relationship Id="rId10" Type="http://schemas.openxmlformats.org/officeDocument/2006/relationships/hyperlink" Target="http://accessengineeringlibrary.com/browse/roarks-formulas-for-stress-and-strain-eighth-edition/c97800717424740800" TargetMode="External"/><Relationship Id="rId4" Type="http://schemas.openxmlformats.org/officeDocument/2006/relationships/hyperlink" Target="http://accessengineeringlibrary.com/browse/roarks-formulas-for-stress-and-strain-eighth-edition/c97800717424740800?utm_source=SSBeam%20US&amp;utm_medium=Excel&amp;utm_content=Roarks%208.1&amp;utm_campaign=1ConcLoad" TargetMode="External"/><Relationship Id="rId9" Type="http://schemas.openxmlformats.org/officeDocument/2006/relationships/hyperlink" Target="http://accessengineeringlibrary.com/browse/roarks-formulas-for-stress-and-strain-eighth-edition/c97800717424740800?utm_source=SSBeam%20SI&amp;utm_medium=Excel&amp;utm_content=Roarks%208.1&amp;utm_campaign=1DistLoad" TargetMode="External"/><Relationship Id="rId14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hyperlink" Target="http://accessengineeringlibrary.com/browse/standard-handbook-for-civil-engineers/p2000a1f599706_1001?utm_source=SSBeam%20SI&amp;utm_medium=Excel&amp;utm_content=StandHBCivilEng%206.5&amp;utm_campaign=2DistLoad" TargetMode="External"/><Relationship Id="rId3" Type="http://schemas.openxmlformats.org/officeDocument/2006/relationships/hyperlink" Target="http://accessengineeringlibrary.com/browse/standard-handbook-for-civil-engineers/p2000a1f599706_1001" TargetMode="External"/><Relationship Id="rId7" Type="http://schemas.openxmlformats.org/officeDocument/2006/relationships/hyperlink" Target="https://www.accessengineeringlibrary.com/browse/marks-standard-handbook-for-mechanical-engineers-12th-edition/c9781259588501ch03lev1sec02" TargetMode="External"/><Relationship Id="rId2" Type="http://schemas.openxmlformats.org/officeDocument/2006/relationships/hyperlink" Target="http://accessengineeringlibrary.com/browse/marks-standard-handbook-for-mechanical-engineers-eleventh-edition/p2001147c9975_14001" TargetMode="External"/><Relationship Id="rId1" Type="http://schemas.openxmlformats.org/officeDocument/2006/relationships/hyperlink" Target="http://accessengineeringlibrary.com/browse/civil-engineering-all-in-one-pe-exam-guide-breadth-and-depth-second-edition/c9780071787727ch102" TargetMode="External"/><Relationship Id="rId6" Type="http://schemas.openxmlformats.org/officeDocument/2006/relationships/hyperlink" Target="https://www.accessengineeringlibrary.com/browse/civil-engineering-all-in-one-pe-exam-guide-breadth-and-depth-third-edition/c9780071821957ch102" TargetMode="External"/><Relationship Id="rId11" Type="http://schemas.openxmlformats.org/officeDocument/2006/relationships/drawing" Target="../drawings/drawing8.xml"/><Relationship Id="rId5" Type="http://schemas.openxmlformats.org/officeDocument/2006/relationships/hyperlink" Target="http://accessengineeringlibrary.com/browse/roarks-formulas-for-stress-and-strain-eighth-edition/c97800717424740800?utm_source=SSBeam%20US&amp;utm_medium=Excel&amp;utm_content=Roarks%208.1&amp;utm_campaign=2ConcLoad" TargetMode="External"/><Relationship Id="rId10" Type="http://schemas.openxmlformats.org/officeDocument/2006/relationships/printerSettings" Target="../printerSettings/printerSettings8.bin"/><Relationship Id="rId4" Type="http://schemas.openxmlformats.org/officeDocument/2006/relationships/hyperlink" Target="http://accessengineeringlibrary.com/browse/roarks-formulas-for-stress-and-strain-eighth-edition/c97800717424740800?utm_source=SSBeam%20US&amp;utm_medium=Excel&amp;utm_content=Roarks%208.1&amp;utm_campaign=1ConcLoad" TargetMode="External"/><Relationship Id="rId9" Type="http://schemas.openxmlformats.org/officeDocument/2006/relationships/hyperlink" Target="http://accessengineeringlibrary.com/browse/roarks-formulas-for-stress-and-strain-eighth-edition/c97800717424740800?utm_source=SSBeam%20SI&amp;utm_medium=Excel&amp;utm_content=Roarks%208.1&amp;utm_campaign=2DistLoad" TargetMode="Externa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hyperlink" Target="http://accessengineeringlibrary.com/browse/standard-handbook-for-civil-engineers/p2000a1f599706_1001?utm_source=SSBeam%20SI&amp;utm_medium=Excel&amp;utm_content=StandHBCivilEng%206.5&amp;utm_campaign=1ConcMoment" TargetMode="External"/><Relationship Id="rId13" Type="http://schemas.openxmlformats.org/officeDocument/2006/relationships/hyperlink" Target="http://accessengineeringlibrary.com/browse/roarks-formulas-for-stress-and-strain-eighth-edition/c97800717424740800?utm_source=SSBeam%20SI&amp;utm_medium=Excel&amp;utm_content=Roarks%208.1.6&amp;utm_campaign=1ConcMoment" TargetMode="External"/><Relationship Id="rId3" Type="http://schemas.openxmlformats.org/officeDocument/2006/relationships/hyperlink" Target="http://accessengineeringlibrary.com/browse/standard-handbook-for-civil-engineers/p2000a1f599706_1001" TargetMode="External"/><Relationship Id="rId7" Type="http://schemas.openxmlformats.org/officeDocument/2006/relationships/hyperlink" Target="https://www.accessengineeringlibrary.com/browse/marks-standard-handbook-for-mechanical-engineers-12th-edition/c9781259588501ch03lev1sec02" TargetMode="External"/><Relationship Id="rId12" Type="http://schemas.openxmlformats.org/officeDocument/2006/relationships/hyperlink" Target="http://accessengineeringlibrary.com/browse/roarks-formulas-for-stress-and-strain-eighth-edition/c97800717424740800" TargetMode="External"/><Relationship Id="rId17" Type="http://schemas.openxmlformats.org/officeDocument/2006/relationships/comments" Target="../comments1.xml"/><Relationship Id="rId2" Type="http://schemas.openxmlformats.org/officeDocument/2006/relationships/hyperlink" Target="http://accessengineeringlibrary.com/browse/marks-standard-handbook-for-mechanical-engineers-eleventh-edition/p2001147c9975_14001" TargetMode="External"/><Relationship Id="rId16" Type="http://schemas.openxmlformats.org/officeDocument/2006/relationships/vmlDrawing" Target="../drawings/vmlDrawing1.vml"/><Relationship Id="rId1" Type="http://schemas.openxmlformats.org/officeDocument/2006/relationships/hyperlink" Target="http://accessengineeringlibrary.com/browse/civil-engineering-all-in-one-pe-exam-guide-breadth-and-depth-second-edition/c9780071787727ch102" TargetMode="External"/><Relationship Id="rId6" Type="http://schemas.openxmlformats.org/officeDocument/2006/relationships/hyperlink" Target="https://www.accessengineeringlibrary.com/browse/civil-engineering-all-in-one-pe-exam-guide-breadth-and-depth-third-edition/c9780071821957ch102" TargetMode="External"/><Relationship Id="rId11" Type="http://schemas.openxmlformats.org/officeDocument/2006/relationships/hyperlink" Target="http://accessengineeringlibrary.com/browse/roarks-formulas-for-stress-and-strain-eighth-edition/c97800717424740800?utm_source=SSBeam%20SI&amp;utm_medium=Excel&amp;utm_content=Roarks%20T8.1&amp;utm_campaign=1ConcMoment" TargetMode="External"/><Relationship Id="rId5" Type="http://schemas.openxmlformats.org/officeDocument/2006/relationships/hyperlink" Target="http://accessengineeringlibrary.com/browse/roarks-formulas-for-stress-and-strain-eighth-edition/c97800717424740800?utm_source=SSBeam%20US&amp;utm_medium=Excel&amp;utm_content=Roarks%208.1&amp;utm_campaign=2ConcLoad" TargetMode="External"/><Relationship Id="rId15" Type="http://schemas.openxmlformats.org/officeDocument/2006/relationships/drawing" Target="../drawings/drawing9.xml"/><Relationship Id="rId10" Type="http://schemas.openxmlformats.org/officeDocument/2006/relationships/hyperlink" Target="http://accessengineeringlibrary.com/browse/roarks-formulas-for-stress-and-strain-eighth-edition/c97800717424740800" TargetMode="External"/><Relationship Id="rId4" Type="http://schemas.openxmlformats.org/officeDocument/2006/relationships/hyperlink" Target="http://accessengineeringlibrary.com/browse/roarks-formulas-for-stress-and-strain-eighth-edition/c97800717424740800?utm_source=SSBeam%20US&amp;utm_medium=Excel&amp;utm_content=Roarks%208.1&amp;utm_campaign=1ConcLoad" TargetMode="External"/><Relationship Id="rId9" Type="http://schemas.openxmlformats.org/officeDocument/2006/relationships/hyperlink" Target="http://accessengineeringlibrary.com/browse/roarks-formulas-for-stress-and-strain-eighth-edition/c97800717424740800?utm_source=SSBeam%20SI&amp;utm_medium=Excel&amp;utm_content=Roarks%208.1&amp;utm_campaign=1ConcMoment" TargetMode="External"/><Relationship Id="rId14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hyperlink" Target="http://accessengineeringlibrary.com/browse/standard-handbook-for-civil-engineers/p2000a1f599706_1001?utm_source=SSBeam%20SI&amp;utm_medium=Excel&amp;utm_content=StandHBCivilEng%206.5&amp;utm_campaign=2ConcMoment" TargetMode="External"/><Relationship Id="rId13" Type="http://schemas.openxmlformats.org/officeDocument/2006/relationships/comments" Target="../comments2.xml"/><Relationship Id="rId3" Type="http://schemas.openxmlformats.org/officeDocument/2006/relationships/hyperlink" Target="http://accessengineeringlibrary.com/browse/standard-handbook-for-civil-engineers/p2000a1f599706_1001" TargetMode="External"/><Relationship Id="rId7" Type="http://schemas.openxmlformats.org/officeDocument/2006/relationships/hyperlink" Target="https://www.accessengineeringlibrary.com/browse/marks-standard-handbook-for-mechanical-engineers-12th-edition/c9781259588501ch03lev1sec02" TargetMode="External"/><Relationship Id="rId12" Type="http://schemas.openxmlformats.org/officeDocument/2006/relationships/vmlDrawing" Target="../drawings/vmlDrawing2.vml"/><Relationship Id="rId2" Type="http://schemas.openxmlformats.org/officeDocument/2006/relationships/hyperlink" Target="http://accessengineeringlibrary.com/browse/marks-standard-handbook-for-mechanical-engineers-eleventh-edition/p2001147c9975_14001" TargetMode="External"/><Relationship Id="rId1" Type="http://schemas.openxmlformats.org/officeDocument/2006/relationships/hyperlink" Target="http://accessengineeringlibrary.com/browse/civil-engineering-all-in-one-pe-exam-guide-breadth-and-depth-second-edition/c9780071787727ch102" TargetMode="External"/><Relationship Id="rId6" Type="http://schemas.openxmlformats.org/officeDocument/2006/relationships/hyperlink" Target="https://www.accessengineeringlibrary.com/browse/civil-engineering-all-in-one-pe-exam-guide-breadth-and-depth-third-edition/c9780071821957ch102" TargetMode="External"/><Relationship Id="rId11" Type="http://schemas.openxmlformats.org/officeDocument/2006/relationships/drawing" Target="../drawings/drawing10.xml"/><Relationship Id="rId5" Type="http://schemas.openxmlformats.org/officeDocument/2006/relationships/hyperlink" Target="http://accessengineeringlibrary.com/browse/roarks-formulas-for-stress-and-strain-eighth-edition/c97800717424740800?utm_source=SSBeam%20US&amp;utm_medium=Excel&amp;utm_content=Roarks%208.1&amp;utm_campaign=2ConcLoad" TargetMode="External"/><Relationship Id="rId10" Type="http://schemas.openxmlformats.org/officeDocument/2006/relationships/printerSettings" Target="../printerSettings/printerSettings10.bin"/><Relationship Id="rId4" Type="http://schemas.openxmlformats.org/officeDocument/2006/relationships/hyperlink" Target="http://accessengineeringlibrary.com/browse/roarks-formulas-for-stress-and-strain-eighth-edition/c97800717424740800?utm_source=SSBeam%20US&amp;utm_medium=Excel&amp;utm_content=Roarks%208.1&amp;utm_campaign=1ConcLoad" TargetMode="External"/><Relationship Id="rId9" Type="http://schemas.openxmlformats.org/officeDocument/2006/relationships/hyperlink" Target="http://accessengineeringlibrary.com/browse/roarks-formulas-for-stress-and-strain-eighth-edition/c97800717424740800?utm_source=SSBeam%20SI&amp;utm_medium=Excel&amp;utm_content=Roarks%208.1&amp;utm_campaign=2ConcMoment" TargetMode="Externa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http://accessengineeringlibrary.com/browse/standard-handbook-for-civil-engineers/p2000a1f599706_1001?utm_source=SSBeam%20SI&amp;utm_medium=Excel&amp;utm_content=StandHBCivilEng%206.5&amp;utm_campaign=CombinedLoads" TargetMode="External"/><Relationship Id="rId13" Type="http://schemas.openxmlformats.org/officeDocument/2006/relationships/comments" Target="../comments3.xml"/><Relationship Id="rId3" Type="http://schemas.openxmlformats.org/officeDocument/2006/relationships/hyperlink" Target="http://accessengineeringlibrary.com/browse/standard-handbook-for-civil-engineers/p2000a1f599706_1001" TargetMode="External"/><Relationship Id="rId7" Type="http://schemas.openxmlformats.org/officeDocument/2006/relationships/hyperlink" Target="https://www.accessengineeringlibrary.com/browse/marks-standard-handbook-for-mechanical-engineers-12th-edition/c9781259588501ch03lev1sec02" TargetMode="External"/><Relationship Id="rId12" Type="http://schemas.openxmlformats.org/officeDocument/2006/relationships/vmlDrawing" Target="../drawings/vmlDrawing3.vml"/><Relationship Id="rId2" Type="http://schemas.openxmlformats.org/officeDocument/2006/relationships/hyperlink" Target="http://accessengineeringlibrary.com/browse/marks-standard-handbook-for-mechanical-engineers-eleventh-edition/p2001147c9975_14001" TargetMode="External"/><Relationship Id="rId1" Type="http://schemas.openxmlformats.org/officeDocument/2006/relationships/hyperlink" Target="http://accessengineeringlibrary.com/browse/civil-engineering-all-in-one-pe-exam-guide-breadth-and-depth-second-edition/c9780071787727ch102" TargetMode="External"/><Relationship Id="rId6" Type="http://schemas.openxmlformats.org/officeDocument/2006/relationships/hyperlink" Target="https://www.accessengineeringlibrary.com/browse/civil-engineering-all-in-one-pe-exam-guide-breadth-and-depth-third-edition/c9780071821957ch102" TargetMode="External"/><Relationship Id="rId11" Type="http://schemas.openxmlformats.org/officeDocument/2006/relationships/drawing" Target="../drawings/drawing11.xml"/><Relationship Id="rId5" Type="http://schemas.openxmlformats.org/officeDocument/2006/relationships/hyperlink" Target="http://accessengineeringlibrary.com/browse/roarks-formulas-for-stress-and-strain-eighth-edition/c97800717424740800?utm_source=SSBeam%20US&amp;utm_medium=Excel&amp;utm_content=Roarks%208.1&amp;utm_campaign=2ConcLoad" TargetMode="External"/><Relationship Id="rId10" Type="http://schemas.openxmlformats.org/officeDocument/2006/relationships/printerSettings" Target="../printerSettings/printerSettings11.bin"/><Relationship Id="rId4" Type="http://schemas.openxmlformats.org/officeDocument/2006/relationships/hyperlink" Target="http://accessengineeringlibrary.com/browse/roarks-formulas-for-stress-and-strain-eighth-edition/c97800717424740800?utm_source=SSBeam%20US&amp;utm_medium=Excel&amp;utm_content=Roarks%208.1&amp;utm_campaign=1ConcLoad" TargetMode="External"/><Relationship Id="rId9" Type="http://schemas.openxmlformats.org/officeDocument/2006/relationships/hyperlink" Target="http://accessengineeringlibrary.com/browse/roarks-formulas-for-stress-and-strain-eighth-edition/c97800717424740800?utm_source=SSBeam%20SI&amp;utm_medium=Excel&amp;utm_content=Roarks%208.1&amp;utm_campaign=CombinedLoads" TargetMode="Externa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hyperlink" Target="http://accessengineeringlibrary.com/browse/standard-handbook-for-civil-engineers/p2000a1f599706_1001?utm_source=SSBeam%20SI&amp;utm_medium=Excel&amp;utm_content=StandHBCivilEng%206.5&amp;utm_campaign=EndMomDistLoad" TargetMode="External"/><Relationship Id="rId13" Type="http://schemas.openxmlformats.org/officeDocument/2006/relationships/comments" Target="../comments4.xml"/><Relationship Id="rId3" Type="http://schemas.openxmlformats.org/officeDocument/2006/relationships/hyperlink" Target="http://accessengineeringlibrary.com/browse/standard-handbook-for-civil-engineers/p2000a1f599706_1001" TargetMode="External"/><Relationship Id="rId7" Type="http://schemas.openxmlformats.org/officeDocument/2006/relationships/hyperlink" Target="https://www.accessengineeringlibrary.com/browse/marks-standard-handbook-for-mechanical-engineers-12th-edition/c9781259588501ch03lev1sec02" TargetMode="External"/><Relationship Id="rId12" Type="http://schemas.openxmlformats.org/officeDocument/2006/relationships/vmlDrawing" Target="../drawings/vmlDrawing4.vml"/><Relationship Id="rId2" Type="http://schemas.openxmlformats.org/officeDocument/2006/relationships/hyperlink" Target="http://accessengineeringlibrary.com/browse/marks-standard-handbook-for-mechanical-engineers-eleventh-edition/p2001147c9975_14001" TargetMode="External"/><Relationship Id="rId1" Type="http://schemas.openxmlformats.org/officeDocument/2006/relationships/hyperlink" Target="http://accessengineeringlibrary.com/browse/civil-engineering-all-in-one-pe-exam-guide-breadth-and-depth-second-edition/c9780071787727ch102" TargetMode="External"/><Relationship Id="rId6" Type="http://schemas.openxmlformats.org/officeDocument/2006/relationships/hyperlink" Target="https://www.accessengineeringlibrary.com/browse/civil-engineering-all-in-one-pe-exam-guide-breadth-and-depth-third-edition/c9780071821957ch102" TargetMode="External"/><Relationship Id="rId11" Type="http://schemas.openxmlformats.org/officeDocument/2006/relationships/drawing" Target="../drawings/drawing12.xml"/><Relationship Id="rId5" Type="http://schemas.openxmlformats.org/officeDocument/2006/relationships/hyperlink" Target="http://accessengineeringlibrary.com/browse/roarks-formulas-for-stress-and-strain-eighth-edition/c97800717424740800?utm_source=SSBeam%20US&amp;utm_medium=Excel&amp;utm_content=Roarks%208.1&amp;utm_campaign=2ConcLoad" TargetMode="External"/><Relationship Id="rId10" Type="http://schemas.openxmlformats.org/officeDocument/2006/relationships/printerSettings" Target="../printerSettings/printerSettings12.bin"/><Relationship Id="rId4" Type="http://schemas.openxmlformats.org/officeDocument/2006/relationships/hyperlink" Target="http://accessengineeringlibrary.com/browse/roarks-formulas-for-stress-and-strain-eighth-edition/c97800717424740800?utm_source=SSBeam%20US&amp;utm_medium=Excel&amp;utm_content=Roarks%208.1&amp;utm_campaign=1ConcLoad" TargetMode="External"/><Relationship Id="rId9" Type="http://schemas.openxmlformats.org/officeDocument/2006/relationships/hyperlink" Target="http://accessengineeringlibrary.com/browse/roarks-formulas-for-stress-and-strain-eighth-edition/c97800717424740800?utm_source=SSBeam%20SI&amp;utm_medium=Excel&amp;utm_content=Roarks%208.1&amp;utm_campaign=EndMomDistLoad" TargetMode="Externa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hyperlink" Target="http://accessengineeringlibrary.com/browse/standard-handbook-for-civil-engineers/p2000a1f599706_1001?utm_source=SSBeam%20SI&amp;utm_medium=Excel&amp;utm_content=StandHBCivilEng%206.5&amp;utm_campaign=EndMomConcLoad" TargetMode="External"/><Relationship Id="rId13" Type="http://schemas.openxmlformats.org/officeDocument/2006/relationships/comments" Target="../comments5.xml"/><Relationship Id="rId3" Type="http://schemas.openxmlformats.org/officeDocument/2006/relationships/hyperlink" Target="http://accessengineeringlibrary.com/browse/standard-handbook-for-civil-engineers/p2000a1f599706_1001" TargetMode="External"/><Relationship Id="rId7" Type="http://schemas.openxmlformats.org/officeDocument/2006/relationships/hyperlink" Target="https://www.accessengineeringlibrary.com/browse/marks-standard-handbook-for-mechanical-engineers-12th-edition/c9781259588501ch03lev1sec02" TargetMode="External"/><Relationship Id="rId12" Type="http://schemas.openxmlformats.org/officeDocument/2006/relationships/vmlDrawing" Target="../drawings/vmlDrawing5.vml"/><Relationship Id="rId2" Type="http://schemas.openxmlformats.org/officeDocument/2006/relationships/hyperlink" Target="http://accessengineeringlibrary.com/browse/marks-standard-handbook-for-mechanical-engineers-eleventh-edition/p2001147c9975_14001" TargetMode="External"/><Relationship Id="rId1" Type="http://schemas.openxmlformats.org/officeDocument/2006/relationships/hyperlink" Target="http://accessengineeringlibrary.com/browse/civil-engineering-all-in-one-pe-exam-guide-breadth-and-depth-second-edition/c9780071787727ch102" TargetMode="External"/><Relationship Id="rId6" Type="http://schemas.openxmlformats.org/officeDocument/2006/relationships/hyperlink" Target="https://www.accessengineeringlibrary.com/browse/civil-engineering-all-in-one-pe-exam-guide-breadth-and-depth-third-edition/c9780071821957ch102" TargetMode="External"/><Relationship Id="rId11" Type="http://schemas.openxmlformats.org/officeDocument/2006/relationships/drawing" Target="../drawings/drawing13.xml"/><Relationship Id="rId5" Type="http://schemas.openxmlformats.org/officeDocument/2006/relationships/hyperlink" Target="http://accessengineeringlibrary.com/browse/roarks-formulas-for-stress-and-strain-eighth-edition/c97800717424740800?utm_source=SSBeam%20US&amp;utm_medium=Excel&amp;utm_content=Roarks%208.1&amp;utm_campaign=2ConcLoad" TargetMode="External"/><Relationship Id="rId10" Type="http://schemas.openxmlformats.org/officeDocument/2006/relationships/printerSettings" Target="../printerSettings/printerSettings13.bin"/><Relationship Id="rId4" Type="http://schemas.openxmlformats.org/officeDocument/2006/relationships/hyperlink" Target="http://accessengineeringlibrary.com/browse/roarks-formulas-for-stress-and-strain-eighth-edition/c97800717424740800?utm_source=SSBeam%20US&amp;utm_medium=Excel&amp;utm_content=Roarks%208.1&amp;utm_campaign=1ConcLoad" TargetMode="External"/><Relationship Id="rId9" Type="http://schemas.openxmlformats.org/officeDocument/2006/relationships/hyperlink" Target="http://accessengineeringlibrary.com/browse/roarks-formulas-for-stress-and-strain-eighth-edition/c97800717424740800?utm_source=SSBeam%20SI&amp;utm_medium=Excel&amp;utm_content=Roarks%208.1&amp;utm_campaign=EndMomConcLoad" TargetMode="Externa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9"/>
  <dimension ref="A10:N93"/>
  <sheetViews>
    <sheetView showGridLines="0" zoomScaleNormal="100" zoomScaleSheetLayoutView="100" workbookViewId="0"/>
  </sheetViews>
  <sheetFormatPr defaultRowHeight="12.75" x14ac:dyDescent="0.2"/>
  <sheetData>
    <row r="10" spans="1:13" ht="23.25" x14ac:dyDescent="0.35">
      <c r="B10" s="238" t="s">
        <v>182</v>
      </c>
    </row>
    <row r="11" spans="1:13" ht="13.5" thickBot="1" x14ac:dyDescent="0.25"/>
    <row r="12" spans="1:13" ht="18.75" thickTop="1" x14ac:dyDescent="0.25">
      <c r="B12" s="237"/>
      <c r="C12" s="235"/>
      <c r="D12" s="235"/>
      <c r="E12" s="236" t="s">
        <v>66</v>
      </c>
      <c r="F12" s="235"/>
      <c r="G12" s="235"/>
      <c r="H12" s="235"/>
      <c r="I12" s="235"/>
      <c r="J12" s="235"/>
      <c r="K12" s="235"/>
      <c r="L12" s="235"/>
      <c r="M12" s="234"/>
    </row>
    <row r="13" spans="1:13" ht="15.75" x14ac:dyDescent="0.25">
      <c r="A13" s="35"/>
      <c r="B13" s="233"/>
      <c r="C13" s="69"/>
      <c r="D13" s="69"/>
      <c r="E13" s="69"/>
      <c r="F13" s="69"/>
      <c r="G13" s="69"/>
      <c r="H13" s="69"/>
      <c r="I13" s="69"/>
      <c r="J13" s="69"/>
      <c r="K13" s="69"/>
      <c r="L13" s="69"/>
      <c r="M13" s="231"/>
    </row>
    <row r="14" spans="1:13" ht="15" x14ac:dyDescent="0.2">
      <c r="B14" s="232" t="s">
        <v>159</v>
      </c>
      <c r="C14" s="69"/>
      <c r="D14" s="69"/>
      <c r="E14" s="69"/>
      <c r="F14" s="69"/>
      <c r="G14" s="69"/>
      <c r="H14" s="69"/>
      <c r="I14" s="69"/>
      <c r="J14" s="69"/>
      <c r="K14" s="69"/>
      <c r="L14" s="69"/>
      <c r="M14" s="231"/>
    </row>
    <row r="15" spans="1:13" ht="15" x14ac:dyDescent="0.2">
      <c r="B15" s="232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231"/>
    </row>
    <row r="16" spans="1:13" ht="15.75" x14ac:dyDescent="0.25">
      <c r="B16" s="232"/>
      <c r="C16" s="90" t="s">
        <v>64</v>
      </c>
      <c r="D16" s="69"/>
      <c r="E16" s="69"/>
      <c r="F16" s="69"/>
      <c r="G16" s="69"/>
      <c r="H16" s="69"/>
      <c r="I16" s="69"/>
      <c r="J16" s="69"/>
      <c r="K16" s="69"/>
      <c r="L16" s="69"/>
      <c r="M16" s="231"/>
    </row>
    <row r="17" spans="2:13" ht="15" x14ac:dyDescent="0.2">
      <c r="B17" s="232"/>
      <c r="C17" s="69"/>
      <c r="D17" s="69"/>
      <c r="E17" s="69"/>
      <c r="F17" s="69"/>
      <c r="G17" s="69"/>
      <c r="H17" s="69"/>
      <c r="I17" s="69"/>
      <c r="J17" s="69"/>
      <c r="K17" s="69"/>
      <c r="L17" s="69"/>
      <c r="M17" s="231"/>
    </row>
    <row r="18" spans="2:13" ht="15.75" x14ac:dyDescent="0.25">
      <c r="B18" s="232"/>
      <c r="C18" s="90" t="s">
        <v>101</v>
      </c>
      <c r="D18" s="69"/>
      <c r="E18" s="69"/>
      <c r="F18" s="69"/>
      <c r="G18" s="69"/>
      <c r="H18" s="69"/>
      <c r="I18" s="69"/>
      <c r="J18" s="69"/>
      <c r="K18" s="69"/>
      <c r="L18" s="69"/>
      <c r="M18" s="231"/>
    </row>
    <row r="19" spans="2:13" ht="15" x14ac:dyDescent="0.2">
      <c r="B19" s="232"/>
      <c r="C19" s="90"/>
      <c r="D19" s="69"/>
      <c r="E19" s="69"/>
      <c r="F19" s="69"/>
      <c r="G19" s="69"/>
      <c r="H19" s="69"/>
      <c r="I19" s="69"/>
      <c r="J19" s="69"/>
      <c r="K19" s="69"/>
      <c r="L19" s="69"/>
      <c r="M19" s="231"/>
    </row>
    <row r="20" spans="2:13" ht="15.75" x14ac:dyDescent="0.25">
      <c r="B20" s="232"/>
      <c r="C20" s="90" t="s">
        <v>94</v>
      </c>
      <c r="D20" s="69"/>
      <c r="E20" s="69"/>
      <c r="F20" s="69"/>
      <c r="G20" s="69"/>
      <c r="H20" s="69"/>
      <c r="I20" s="69"/>
      <c r="J20" s="69"/>
      <c r="K20" s="69"/>
      <c r="L20" s="69"/>
      <c r="M20" s="231"/>
    </row>
    <row r="21" spans="2:13" ht="15" x14ac:dyDescent="0.2">
      <c r="B21" s="232"/>
      <c r="C21" s="90"/>
      <c r="D21" s="69"/>
      <c r="E21" s="69"/>
      <c r="F21" s="69"/>
      <c r="G21" s="69"/>
      <c r="H21" s="69"/>
      <c r="I21" s="69"/>
      <c r="J21" s="69"/>
      <c r="K21" s="69"/>
      <c r="L21" s="69"/>
      <c r="M21" s="231"/>
    </row>
    <row r="22" spans="2:13" ht="15.75" x14ac:dyDescent="0.25">
      <c r="B22" s="232"/>
      <c r="C22" s="90" t="s">
        <v>96</v>
      </c>
      <c r="D22" s="69"/>
      <c r="E22" s="69"/>
      <c r="F22" s="69"/>
      <c r="G22" s="69"/>
      <c r="H22" s="69"/>
      <c r="I22" s="69"/>
      <c r="J22" s="69"/>
      <c r="K22" s="69"/>
      <c r="L22" s="69"/>
      <c r="M22" s="231"/>
    </row>
    <row r="23" spans="2:13" ht="15" x14ac:dyDescent="0.2">
      <c r="B23" s="232"/>
      <c r="C23" s="90"/>
      <c r="D23" s="69"/>
      <c r="E23" s="69"/>
      <c r="F23" s="69"/>
      <c r="G23" s="69"/>
      <c r="H23" s="69"/>
      <c r="I23" s="69"/>
      <c r="J23" s="69"/>
      <c r="K23" s="69"/>
      <c r="L23" s="69"/>
      <c r="M23" s="231"/>
    </row>
    <row r="24" spans="2:13" ht="15.75" x14ac:dyDescent="0.25">
      <c r="B24" s="232"/>
      <c r="C24" s="90" t="s">
        <v>97</v>
      </c>
      <c r="D24" s="69"/>
      <c r="E24" s="69"/>
      <c r="F24" s="69"/>
      <c r="G24" s="69"/>
      <c r="H24" s="69"/>
      <c r="I24" s="69"/>
      <c r="J24" s="69"/>
      <c r="K24" s="69"/>
      <c r="L24" s="69"/>
      <c r="M24" s="231"/>
    </row>
    <row r="25" spans="2:13" ht="15" x14ac:dyDescent="0.2">
      <c r="B25" s="232"/>
      <c r="C25" s="90"/>
      <c r="D25" s="69"/>
      <c r="E25" s="69"/>
      <c r="F25" s="69"/>
      <c r="G25" s="69"/>
      <c r="H25" s="69"/>
      <c r="I25" s="69"/>
      <c r="J25" s="69"/>
      <c r="K25" s="69"/>
      <c r="L25" s="69"/>
      <c r="M25" s="231"/>
    </row>
    <row r="26" spans="2:13" ht="15.75" x14ac:dyDescent="0.25">
      <c r="B26" s="232"/>
      <c r="C26" s="90" t="s">
        <v>98</v>
      </c>
      <c r="D26" s="69"/>
      <c r="E26" s="69"/>
      <c r="F26" s="69"/>
      <c r="G26" s="69"/>
      <c r="H26" s="69"/>
      <c r="I26" s="69"/>
      <c r="J26" s="69"/>
      <c r="K26" s="69"/>
      <c r="L26" s="69"/>
      <c r="M26" s="231"/>
    </row>
    <row r="27" spans="2:13" ht="15" x14ac:dyDescent="0.2">
      <c r="B27" s="232"/>
      <c r="C27" s="90"/>
      <c r="D27" s="69"/>
      <c r="E27" s="69"/>
      <c r="F27" s="69"/>
      <c r="G27" s="69"/>
      <c r="H27" s="69"/>
      <c r="I27" s="69"/>
      <c r="J27" s="69"/>
      <c r="K27" s="69"/>
      <c r="L27" s="69"/>
      <c r="M27" s="231"/>
    </row>
    <row r="28" spans="2:13" ht="15.75" x14ac:dyDescent="0.25">
      <c r="B28" s="232"/>
      <c r="C28" s="90" t="s">
        <v>102</v>
      </c>
      <c r="D28" s="69"/>
      <c r="E28" s="69"/>
      <c r="F28" s="69"/>
      <c r="G28" s="69"/>
      <c r="H28" s="69"/>
      <c r="I28" s="69"/>
      <c r="J28" s="69"/>
      <c r="K28" s="69"/>
      <c r="L28" s="69"/>
      <c r="M28" s="231"/>
    </row>
    <row r="29" spans="2:13" ht="15" x14ac:dyDescent="0.2">
      <c r="B29" s="232"/>
      <c r="C29" s="90"/>
      <c r="D29" s="69"/>
      <c r="E29" s="69"/>
      <c r="F29" s="69"/>
      <c r="G29" s="69"/>
      <c r="H29" s="69"/>
      <c r="I29" s="69"/>
      <c r="J29" s="69"/>
      <c r="K29" s="69"/>
      <c r="L29" s="69"/>
      <c r="M29" s="231"/>
    </row>
    <row r="30" spans="2:13" ht="15.75" x14ac:dyDescent="0.25">
      <c r="B30" s="232"/>
      <c r="C30" s="90" t="s">
        <v>99</v>
      </c>
      <c r="D30" s="69"/>
      <c r="E30" s="69"/>
      <c r="F30" s="69"/>
      <c r="G30" s="69"/>
      <c r="H30" s="69"/>
      <c r="I30" s="69"/>
      <c r="J30" s="69"/>
      <c r="K30" s="69"/>
      <c r="L30" s="69"/>
      <c r="M30" s="231"/>
    </row>
    <row r="31" spans="2:13" ht="15" x14ac:dyDescent="0.2">
      <c r="B31" s="232"/>
      <c r="C31" s="90"/>
      <c r="D31" s="69"/>
      <c r="E31" s="69"/>
      <c r="F31" s="69"/>
      <c r="G31" s="69"/>
      <c r="H31" s="69"/>
      <c r="I31" s="69"/>
      <c r="J31" s="69"/>
      <c r="K31" s="69"/>
      <c r="L31" s="69"/>
      <c r="M31" s="231"/>
    </row>
    <row r="32" spans="2:13" ht="15.75" x14ac:dyDescent="0.25">
      <c r="B32" s="232"/>
      <c r="C32" s="90" t="s">
        <v>103</v>
      </c>
      <c r="D32" s="69"/>
      <c r="E32" s="69"/>
      <c r="F32" s="69"/>
      <c r="G32" s="69"/>
      <c r="H32" s="69"/>
      <c r="I32" s="69"/>
      <c r="J32" s="69"/>
      <c r="K32" s="69"/>
      <c r="L32" s="69"/>
      <c r="M32" s="231"/>
    </row>
    <row r="33" spans="1:14" ht="15" x14ac:dyDescent="0.2">
      <c r="B33" s="232"/>
      <c r="C33" s="90"/>
      <c r="D33" s="69"/>
      <c r="E33" s="69"/>
      <c r="F33" s="69"/>
      <c r="G33" s="69"/>
      <c r="H33" s="69"/>
      <c r="I33" s="69"/>
      <c r="J33" s="69"/>
      <c r="K33" s="69"/>
      <c r="L33" s="69"/>
      <c r="M33" s="231"/>
    </row>
    <row r="34" spans="1:14" ht="15.75" x14ac:dyDescent="0.25">
      <c r="B34" s="232"/>
      <c r="C34" s="90" t="s">
        <v>122</v>
      </c>
      <c r="D34" s="69"/>
      <c r="E34" s="69"/>
      <c r="F34" s="69"/>
      <c r="G34" s="69"/>
      <c r="H34" s="69"/>
      <c r="I34" s="69"/>
      <c r="J34" s="69"/>
      <c r="K34" s="69"/>
      <c r="L34" s="69"/>
      <c r="M34" s="231"/>
    </row>
    <row r="35" spans="1:14" ht="15" x14ac:dyDescent="0.2">
      <c r="B35" s="232"/>
      <c r="C35" s="90"/>
      <c r="D35" s="69"/>
      <c r="E35" s="69"/>
      <c r="F35" s="69"/>
      <c r="G35" s="69"/>
      <c r="H35" s="69"/>
      <c r="I35" s="69"/>
      <c r="J35" s="69"/>
      <c r="K35" s="69"/>
      <c r="L35" s="69"/>
      <c r="M35" s="231"/>
    </row>
    <row r="36" spans="1:14" ht="15.75" x14ac:dyDescent="0.25">
      <c r="B36" s="232"/>
      <c r="C36" s="90" t="s">
        <v>95</v>
      </c>
      <c r="D36" s="69"/>
      <c r="E36" s="69"/>
      <c r="F36" s="69"/>
      <c r="G36" s="69"/>
      <c r="H36" s="69"/>
      <c r="I36" s="69"/>
      <c r="J36" s="69"/>
      <c r="K36" s="69"/>
      <c r="L36" s="69"/>
      <c r="M36" s="231"/>
    </row>
    <row r="37" spans="1:14" ht="15" x14ac:dyDescent="0.2">
      <c r="B37" s="232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231"/>
    </row>
    <row r="38" spans="1:14" ht="15.75" x14ac:dyDescent="0.25">
      <c r="B38" s="232"/>
      <c r="C38" s="90" t="s">
        <v>111</v>
      </c>
      <c r="D38" s="69"/>
      <c r="E38" s="69"/>
      <c r="F38" s="69"/>
      <c r="G38" s="69"/>
      <c r="H38" s="69"/>
      <c r="I38" s="69"/>
      <c r="J38" s="69"/>
      <c r="K38" s="69"/>
      <c r="L38" s="69"/>
      <c r="M38" s="231"/>
    </row>
    <row r="39" spans="1:14" ht="15" x14ac:dyDescent="0.2">
      <c r="B39" s="232"/>
      <c r="C39" s="69"/>
      <c r="D39" s="69"/>
      <c r="E39" s="69"/>
      <c r="F39" s="69"/>
      <c r="G39" s="69"/>
      <c r="H39" s="69"/>
      <c r="I39" s="69"/>
      <c r="J39" s="69"/>
      <c r="K39" s="69"/>
      <c r="L39" s="69"/>
      <c r="M39" s="231"/>
    </row>
    <row r="40" spans="1:14" ht="15.75" x14ac:dyDescent="0.25">
      <c r="B40" s="232"/>
      <c r="C40" s="90" t="s">
        <v>112</v>
      </c>
      <c r="D40" s="69"/>
      <c r="E40" s="69"/>
      <c r="F40" s="69"/>
      <c r="G40" s="69"/>
      <c r="H40" s="69"/>
      <c r="I40" s="69"/>
      <c r="J40" s="69"/>
      <c r="K40" s="69"/>
      <c r="L40" s="69"/>
      <c r="M40" s="231"/>
    </row>
    <row r="41" spans="1:14" ht="15" x14ac:dyDescent="0.2">
      <c r="B41" s="232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231"/>
    </row>
    <row r="42" spans="1:14" ht="15.75" x14ac:dyDescent="0.25">
      <c r="B42" s="232"/>
      <c r="C42" s="90" t="s">
        <v>100</v>
      </c>
      <c r="D42" s="69"/>
      <c r="E42" s="69"/>
      <c r="F42" s="69"/>
      <c r="G42" s="69"/>
      <c r="H42" s="69"/>
      <c r="I42" s="69"/>
      <c r="J42" s="69"/>
      <c r="K42" s="69"/>
      <c r="L42" s="69"/>
      <c r="M42" s="231"/>
    </row>
    <row r="43" spans="1:14" ht="15" x14ac:dyDescent="0.2">
      <c r="B43" s="232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231"/>
    </row>
    <row r="44" spans="1:14" ht="15" x14ac:dyDescent="0.2">
      <c r="B44" s="232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231"/>
    </row>
    <row r="45" spans="1:14" ht="15" x14ac:dyDescent="0.2">
      <c r="B45" s="232"/>
      <c r="C45" s="282" t="s">
        <v>142</v>
      </c>
      <c r="D45" s="282"/>
      <c r="E45" s="282"/>
      <c r="F45" s="282"/>
      <c r="G45" s="282"/>
      <c r="H45" s="282"/>
      <c r="I45" s="282"/>
      <c r="J45" s="282"/>
      <c r="K45" s="282"/>
      <c r="L45" s="282"/>
      <c r="M45" s="231"/>
    </row>
    <row r="46" spans="1:14" ht="15" x14ac:dyDescent="0.2">
      <c r="B46" s="232"/>
      <c r="C46" s="282" t="s">
        <v>90</v>
      </c>
      <c r="D46" s="282"/>
      <c r="E46" s="282"/>
      <c r="F46" s="282"/>
      <c r="G46" s="282"/>
      <c r="H46" s="282"/>
      <c r="I46" s="282"/>
      <c r="J46" s="282"/>
      <c r="K46" s="282"/>
      <c r="L46" s="282"/>
      <c r="M46" s="231"/>
    </row>
    <row r="47" spans="1:14" ht="15" x14ac:dyDescent="0.2">
      <c r="B47" s="232"/>
      <c r="C47" s="282" t="s">
        <v>91</v>
      </c>
      <c r="D47" s="282"/>
      <c r="E47" s="282"/>
      <c r="F47" s="282"/>
      <c r="G47" s="282"/>
      <c r="H47" s="282"/>
      <c r="I47" s="282"/>
      <c r="J47" s="282"/>
      <c r="K47" s="282"/>
      <c r="L47" s="282"/>
      <c r="M47" s="231"/>
    </row>
    <row r="48" spans="1:14" ht="15.75" x14ac:dyDescent="0.25">
      <c r="A48" s="35"/>
      <c r="B48" s="232"/>
      <c r="C48" s="282" t="s">
        <v>89</v>
      </c>
      <c r="D48" s="282"/>
      <c r="E48" s="282"/>
      <c r="F48" s="282"/>
      <c r="G48" s="282"/>
      <c r="H48" s="282"/>
      <c r="I48" s="282"/>
      <c r="J48" s="282"/>
      <c r="K48" s="282"/>
      <c r="L48" s="282"/>
      <c r="M48" s="231"/>
      <c r="N48" s="11"/>
    </row>
    <row r="49" spans="1:13" ht="15" x14ac:dyDescent="0.2">
      <c r="B49" s="232"/>
      <c r="C49" s="282" t="s">
        <v>92</v>
      </c>
      <c r="D49" s="282"/>
      <c r="E49" s="282"/>
      <c r="F49" s="282"/>
      <c r="G49" s="282"/>
      <c r="H49" s="282"/>
      <c r="I49" s="282"/>
      <c r="J49" s="282"/>
      <c r="K49" s="282"/>
      <c r="L49" s="282"/>
      <c r="M49" s="231"/>
    </row>
    <row r="50" spans="1:13" ht="15" x14ac:dyDescent="0.2">
      <c r="B50" s="232"/>
      <c r="C50" s="281" t="s">
        <v>147</v>
      </c>
      <c r="D50" s="281"/>
      <c r="E50" s="281"/>
      <c r="F50" s="281"/>
      <c r="G50" s="281"/>
      <c r="H50" s="281"/>
      <c r="I50" s="281"/>
      <c r="J50" s="281"/>
      <c r="K50" s="281"/>
      <c r="L50" s="281"/>
      <c r="M50" s="231"/>
    </row>
    <row r="51" spans="1:13" ht="13.5" thickBot="1" x14ac:dyDescent="0.25">
      <c r="B51" s="230"/>
      <c r="C51" s="229"/>
      <c r="D51" s="229"/>
      <c r="E51" s="229"/>
      <c r="F51" s="229"/>
      <c r="G51" s="229"/>
      <c r="H51" s="229"/>
      <c r="I51" s="229"/>
      <c r="J51" s="229"/>
      <c r="K51" s="229"/>
      <c r="L51" s="229"/>
      <c r="M51" s="228"/>
    </row>
    <row r="52" spans="1:13" ht="13.5" thickTop="1" x14ac:dyDescent="0.2">
      <c r="B52" s="48"/>
    </row>
    <row r="53" spans="1:13" x14ac:dyDescent="0.2">
      <c r="B53" s="48"/>
    </row>
    <row r="54" spans="1:13" x14ac:dyDescent="0.2">
      <c r="B54" t="s">
        <v>134</v>
      </c>
    </row>
    <row r="55" spans="1:13" ht="15" x14ac:dyDescent="0.2">
      <c r="A55" s="61"/>
      <c r="B55" s="48"/>
    </row>
    <row r="56" spans="1:13" ht="15" x14ac:dyDescent="0.2">
      <c r="A56" s="11"/>
      <c r="B56" s="48"/>
    </row>
    <row r="57" spans="1:13" ht="15" x14ac:dyDescent="0.2">
      <c r="A57" s="11"/>
    </row>
    <row r="58" spans="1:13" x14ac:dyDescent="0.2">
      <c r="B58" s="48"/>
    </row>
    <row r="59" spans="1:13" ht="15.75" x14ac:dyDescent="0.2">
      <c r="A59" s="227"/>
      <c r="B59" s="48"/>
    </row>
    <row r="60" spans="1:13" ht="15.75" x14ac:dyDescent="0.2">
      <c r="A60" s="227"/>
      <c r="B60" s="48"/>
    </row>
    <row r="61" spans="1:13" ht="15.75" x14ac:dyDescent="0.2">
      <c r="A61" s="227"/>
      <c r="B61" s="48"/>
    </row>
    <row r="62" spans="1:13" ht="15" x14ac:dyDescent="0.2">
      <c r="A62" s="62"/>
      <c r="B62" s="48"/>
    </row>
    <row r="63" spans="1:13" ht="15" x14ac:dyDescent="0.2">
      <c r="A63" s="62"/>
      <c r="B63" s="48"/>
    </row>
    <row r="64" spans="1:13" ht="15" x14ac:dyDescent="0.2">
      <c r="A64" s="62"/>
      <c r="B64" s="48"/>
    </row>
    <row r="65" spans="1:2" ht="15" x14ac:dyDescent="0.2">
      <c r="A65" s="62"/>
      <c r="B65" s="48"/>
    </row>
    <row r="66" spans="1:2" ht="15" x14ac:dyDescent="0.2">
      <c r="A66" s="62"/>
      <c r="B66" s="48"/>
    </row>
    <row r="67" spans="1:2" ht="15" x14ac:dyDescent="0.2">
      <c r="A67" s="62"/>
      <c r="B67" s="48"/>
    </row>
    <row r="68" spans="1:2" ht="15.75" x14ac:dyDescent="0.25">
      <c r="A68" s="60"/>
      <c r="B68" s="48"/>
    </row>
    <row r="70" spans="1:2" ht="15.75" x14ac:dyDescent="0.25">
      <c r="A70" s="35"/>
    </row>
    <row r="93" spans="2:2" x14ac:dyDescent="0.2">
      <c r="B93" s="47"/>
    </row>
  </sheetData>
  <sheetProtection sheet="1" objects="1" scenarios="1"/>
  <mergeCells count="6">
    <mergeCell ref="C50:L50"/>
    <mergeCell ref="C45:L45"/>
    <mergeCell ref="C46:L46"/>
    <mergeCell ref="C47:L47"/>
    <mergeCell ref="C48:L48"/>
    <mergeCell ref="C49:L49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Q646"/>
  <sheetViews>
    <sheetView showGridLines="0" zoomScaleNormal="100" workbookViewId="0"/>
  </sheetViews>
  <sheetFormatPr defaultRowHeight="12.75" x14ac:dyDescent="0.2"/>
  <cols>
    <col min="1" max="1" width="8.85546875" style="40" customWidth="1"/>
    <col min="2" max="2" width="10.85546875" style="40" customWidth="1"/>
    <col min="3" max="3" width="12.28515625" style="40" customWidth="1"/>
    <col min="4" max="4" width="11.7109375" style="40" customWidth="1"/>
    <col min="5" max="5" width="10" style="40" customWidth="1"/>
    <col min="6" max="6" width="12.42578125" style="40" customWidth="1"/>
    <col min="7" max="7" width="8.42578125" style="40" customWidth="1"/>
    <col min="8" max="10" width="9.140625" style="40" customWidth="1"/>
    <col min="11" max="14" width="9.140625" style="40"/>
    <col min="15" max="15" width="9.140625" style="40" customWidth="1"/>
    <col min="16" max="24" width="9.140625" style="40"/>
    <col min="25" max="26" width="8.85546875" style="40" customWidth="1"/>
    <col min="27" max="39" width="8.85546875" style="40" hidden="1" customWidth="1"/>
    <col min="40" max="41" width="8.85546875" style="40" customWidth="1"/>
    <col min="42" max="16384" width="9.140625" style="40"/>
  </cols>
  <sheetData>
    <row r="1" spans="1:43" ht="15.75" customHeight="1" thickBot="1" x14ac:dyDescent="0.25">
      <c r="J1" s="94"/>
      <c r="L1" s="77"/>
      <c r="AE1" s="95"/>
      <c r="AF1" s="96"/>
      <c r="AG1" s="96"/>
      <c r="AH1" s="96"/>
      <c r="AI1" s="96"/>
    </row>
    <row r="2" spans="1:43" ht="24.95" customHeight="1" thickBot="1" x14ac:dyDescent="0.25">
      <c r="A2" s="97"/>
      <c r="B2" s="165" t="s">
        <v>183</v>
      </c>
      <c r="C2" s="166"/>
      <c r="D2" s="166"/>
      <c r="E2" s="166"/>
      <c r="F2" s="166"/>
      <c r="G2" s="166"/>
      <c r="H2" s="166"/>
      <c r="I2" s="167"/>
      <c r="L2" s="287" t="s">
        <v>131</v>
      </c>
      <c r="M2" s="288"/>
      <c r="N2" s="288"/>
      <c r="O2" s="288"/>
      <c r="P2" s="288"/>
      <c r="Q2" s="288"/>
      <c r="R2" s="288"/>
      <c r="S2" s="288"/>
      <c r="T2" s="288"/>
      <c r="U2" s="288"/>
      <c r="V2" s="289"/>
      <c r="AE2" s="96"/>
      <c r="AF2" s="98"/>
      <c r="AG2" s="99"/>
      <c r="AH2" s="99"/>
      <c r="AI2" s="99"/>
    </row>
    <row r="3" spans="1:43" ht="24.95" customHeight="1" x14ac:dyDescent="0.2">
      <c r="A3" s="97"/>
      <c r="B3" s="284" t="s">
        <v>123</v>
      </c>
      <c r="C3" s="285"/>
      <c r="D3" s="285"/>
      <c r="E3" s="285"/>
      <c r="F3" s="285"/>
      <c r="G3" s="285"/>
      <c r="H3" s="285"/>
      <c r="I3" s="286"/>
      <c r="L3" s="78"/>
      <c r="M3" s="100"/>
      <c r="N3" s="100"/>
      <c r="O3" s="100"/>
      <c r="P3" s="100"/>
      <c r="Q3" s="100"/>
      <c r="R3" s="100"/>
      <c r="S3" s="100"/>
      <c r="T3" s="100"/>
      <c r="U3" s="100"/>
      <c r="V3" s="186"/>
      <c r="AD3" s="102"/>
      <c r="AF3" s="99"/>
      <c r="AG3" s="99"/>
      <c r="AH3" s="99"/>
      <c r="AI3" s="99"/>
    </row>
    <row r="4" spans="1:43" ht="24.95" customHeight="1" thickBot="1" x14ac:dyDescent="0.25">
      <c r="A4" s="97"/>
      <c r="B4" s="103"/>
      <c r="C4" s="104"/>
      <c r="D4" s="104"/>
      <c r="E4" s="104"/>
      <c r="F4" s="104"/>
      <c r="G4" s="104"/>
      <c r="H4" s="104"/>
      <c r="I4" s="105"/>
      <c r="L4" s="255" t="s">
        <v>150</v>
      </c>
      <c r="M4" s="100"/>
      <c r="N4" s="100"/>
      <c r="O4" s="100"/>
      <c r="P4" s="100"/>
      <c r="Q4" s="100"/>
      <c r="R4" s="100"/>
      <c r="S4" s="100"/>
      <c r="T4" s="100"/>
      <c r="U4" s="100"/>
      <c r="V4" s="186"/>
      <c r="AE4" s="96"/>
      <c r="AF4" s="98"/>
      <c r="AH4" s="99"/>
      <c r="AI4" s="99"/>
      <c r="AL4" s="106"/>
    </row>
    <row r="5" spans="1:43" ht="16.5" customHeight="1" x14ac:dyDescent="0.2">
      <c r="A5" s="97"/>
      <c r="L5" s="255" t="s">
        <v>151</v>
      </c>
      <c r="M5" s="100"/>
      <c r="N5" s="100"/>
      <c r="O5" s="100"/>
      <c r="P5" s="100"/>
      <c r="Q5" s="100"/>
      <c r="R5" s="100"/>
      <c r="S5" s="100"/>
      <c r="T5" s="100"/>
      <c r="U5" s="100"/>
      <c r="V5" s="186"/>
      <c r="AP5" s="19"/>
    </row>
    <row r="6" spans="1:43" ht="16.5" customHeight="1" x14ac:dyDescent="0.2">
      <c r="A6" s="97"/>
      <c r="C6" s="40" t="s">
        <v>124</v>
      </c>
      <c r="L6" s="112"/>
      <c r="M6" s="100"/>
      <c r="N6" s="100"/>
      <c r="O6" s="100"/>
      <c r="P6" s="100"/>
      <c r="Q6" s="100"/>
      <c r="R6" s="100"/>
      <c r="S6" s="100"/>
      <c r="T6" s="100"/>
      <c r="U6" s="100"/>
      <c r="V6" s="186"/>
      <c r="AP6" s="102"/>
    </row>
    <row r="7" spans="1:43" ht="16.5" customHeight="1" thickBot="1" x14ac:dyDescent="0.25">
      <c r="A7" s="97"/>
      <c r="H7" s="99"/>
      <c r="I7" s="99"/>
      <c r="L7" s="274"/>
      <c r="M7" s="303" t="s">
        <v>152</v>
      </c>
      <c r="N7" s="303"/>
      <c r="O7" s="303"/>
      <c r="P7" s="303"/>
      <c r="Q7" s="303"/>
      <c r="R7" s="303"/>
      <c r="S7" s="303"/>
      <c r="T7" s="275"/>
      <c r="U7" s="275"/>
      <c r="V7" s="276"/>
    </row>
    <row r="8" spans="1:43" ht="16.5" customHeight="1" x14ac:dyDescent="0.2">
      <c r="A8" s="297" t="s">
        <v>127</v>
      </c>
      <c r="C8" s="298" t="s">
        <v>128</v>
      </c>
      <c r="D8" s="299"/>
      <c r="E8" s="299"/>
      <c r="F8" s="300"/>
      <c r="H8" s="99"/>
      <c r="I8" s="99"/>
      <c r="L8" s="277"/>
      <c r="M8" s="275"/>
      <c r="N8" s="275"/>
      <c r="O8" s="275"/>
      <c r="P8" s="275"/>
      <c r="Q8" s="275"/>
      <c r="R8" s="275"/>
      <c r="S8" s="275"/>
      <c r="T8" s="275"/>
      <c r="U8" s="275"/>
      <c r="V8" s="276"/>
    </row>
    <row r="9" spans="1:43" ht="16.5" customHeight="1" x14ac:dyDescent="0.2">
      <c r="A9" s="297"/>
      <c r="B9" s="99"/>
      <c r="C9" s="108"/>
      <c r="D9" s="109"/>
      <c r="E9" s="109"/>
      <c r="F9" s="110"/>
      <c r="H9" s="99"/>
      <c r="I9" s="99"/>
      <c r="J9" s="99"/>
      <c r="L9" s="274"/>
      <c r="M9" s="303" t="s">
        <v>200</v>
      </c>
      <c r="N9" s="303"/>
      <c r="O9" s="303"/>
      <c r="P9" s="303"/>
      <c r="Q9" s="303"/>
      <c r="R9" s="303"/>
      <c r="S9" s="303"/>
      <c r="T9" s="303"/>
      <c r="U9" s="303"/>
      <c r="V9" s="304"/>
      <c r="AQ9" s="36"/>
    </row>
    <row r="10" spans="1:43" ht="16.5" customHeight="1" x14ac:dyDescent="0.2">
      <c r="A10" s="297"/>
      <c r="C10" s="295" t="s">
        <v>1</v>
      </c>
      <c r="D10" s="296"/>
      <c r="E10" s="111">
        <v>12</v>
      </c>
      <c r="F10" s="171" t="s">
        <v>171</v>
      </c>
      <c r="H10" s="116"/>
      <c r="L10" s="277"/>
      <c r="M10" s="275"/>
      <c r="N10" s="275"/>
      <c r="O10" s="275"/>
      <c r="P10" s="275"/>
      <c r="Q10" s="275"/>
      <c r="R10" s="275"/>
      <c r="S10" s="275"/>
      <c r="T10" s="275"/>
      <c r="U10" s="275"/>
      <c r="V10" s="276"/>
    </row>
    <row r="11" spans="1:43" ht="16.5" customHeight="1" x14ac:dyDescent="0.2">
      <c r="A11" s="297"/>
      <c r="B11" s="19"/>
      <c r="C11" s="169"/>
      <c r="D11" s="109"/>
      <c r="E11" s="109"/>
      <c r="F11" s="110"/>
      <c r="L11" s="274"/>
      <c r="M11" s="303" t="s">
        <v>198</v>
      </c>
      <c r="N11" s="303"/>
      <c r="O11" s="303"/>
      <c r="P11" s="303"/>
      <c r="Q11" s="303"/>
      <c r="R11" s="303"/>
      <c r="S11" s="303"/>
      <c r="T11" s="303"/>
      <c r="U11" s="303"/>
      <c r="V11" s="276"/>
    </row>
    <row r="12" spans="1:43" ht="16.5" customHeight="1" x14ac:dyDescent="0.2">
      <c r="A12" s="297"/>
      <c r="C12" s="295" t="s">
        <v>126</v>
      </c>
      <c r="D12" s="296"/>
      <c r="E12" s="259">
        <v>200</v>
      </c>
      <c r="F12" s="171" t="s">
        <v>172</v>
      </c>
      <c r="L12" s="277"/>
      <c r="M12" s="275"/>
      <c r="N12" s="275"/>
      <c r="O12" s="275"/>
      <c r="P12" s="275"/>
      <c r="Q12" s="275"/>
      <c r="R12" s="275"/>
      <c r="S12" s="275"/>
      <c r="T12" s="275"/>
      <c r="U12" s="275"/>
      <c r="V12" s="276"/>
      <c r="AM12" s="36"/>
      <c r="AQ12" s="19"/>
    </row>
    <row r="13" spans="1:43" ht="16.5" customHeight="1" x14ac:dyDescent="0.2">
      <c r="A13" s="297"/>
      <c r="C13" s="108"/>
      <c r="D13" s="109"/>
      <c r="E13" s="109"/>
      <c r="F13" s="110"/>
      <c r="L13" s="274"/>
      <c r="M13" s="303" t="s">
        <v>153</v>
      </c>
      <c r="N13" s="303"/>
      <c r="O13" s="303"/>
      <c r="P13" s="303"/>
      <c r="Q13" s="303"/>
      <c r="R13" s="303"/>
      <c r="S13" s="303"/>
      <c r="T13" s="275"/>
      <c r="U13" s="275"/>
      <c r="V13" s="276"/>
    </row>
    <row r="14" spans="1:43" ht="16.5" customHeight="1" x14ac:dyDescent="0.2">
      <c r="A14" s="297"/>
      <c r="C14" s="293" t="s">
        <v>125</v>
      </c>
      <c r="D14" s="294"/>
      <c r="E14" s="260">
        <v>600000</v>
      </c>
      <c r="F14" s="171" t="s">
        <v>165</v>
      </c>
      <c r="L14" s="79"/>
      <c r="M14" s="100"/>
      <c r="N14" s="100"/>
      <c r="O14" s="100"/>
      <c r="P14" s="100"/>
      <c r="Q14" s="100"/>
      <c r="R14" s="100"/>
      <c r="S14" s="100"/>
      <c r="T14" s="100"/>
      <c r="U14" s="100"/>
      <c r="V14" s="186"/>
    </row>
    <row r="15" spans="1:43" ht="16.5" customHeight="1" x14ac:dyDescent="0.2">
      <c r="A15" s="297"/>
      <c r="C15" s="108"/>
      <c r="D15" s="109"/>
      <c r="E15" s="109"/>
      <c r="F15" s="171"/>
      <c r="L15" s="80"/>
      <c r="M15" s="84" t="s">
        <v>132</v>
      </c>
      <c r="N15" s="100"/>
      <c r="O15" s="100"/>
      <c r="P15" s="100"/>
      <c r="Q15" s="100"/>
      <c r="R15" s="100"/>
      <c r="S15" s="100"/>
      <c r="T15" s="100"/>
      <c r="U15" s="100"/>
      <c r="V15" s="186"/>
    </row>
    <row r="16" spans="1:43" ht="16.5" customHeight="1" x14ac:dyDescent="0.2">
      <c r="A16" s="297"/>
      <c r="C16" s="295" t="s">
        <v>0</v>
      </c>
      <c r="D16" s="296"/>
      <c r="E16" s="170">
        <v>800</v>
      </c>
      <c r="F16" s="171" t="s">
        <v>173</v>
      </c>
      <c r="L16" s="112"/>
      <c r="M16" s="100"/>
      <c r="N16" s="100"/>
      <c r="O16" s="100"/>
      <c r="P16" s="100"/>
      <c r="Q16" s="100"/>
      <c r="R16" s="100"/>
      <c r="S16" s="100"/>
      <c r="T16" s="100"/>
      <c r="U16" s="100"/>
      <c r="V16" s="186"/>
      <c r="AP16" s="19"/>
    </row>
    <row r="17" spans="1:43" ht="16.5" customHeight="1" x14ac:dyDescent="0.2">
      <c r="A17" s="297"/>
      <c r="C17" s="108"/>
      <c r="D17" s="109"/>
      <c r="E17" s="109"/>
      <c r="F17" s="168"/>
      <c r="L17" s="112"/>
      <c r="M17" s="100"/>
      <c r="N17" s="100"/>
      <c r="O17" s="100"/>
      <c r="P17" s="100"/>
      <c r="Q17" s="100"/>
      <c r="R17" s="100"/>
      <c r="S17" s="100"/>
      <c r="T17" s="100"/>
      <c r="U17" s="100"/>
      <c r="V17" s="101"/>
      <c r="AO17" s="19"/>
    </row>
    <row r="18" spans="1:43" ht="16.5" customHeight="1" x14ac:dyDescent="0.2">
      <c r="A18" s="297"/>
      <c r="C18" s="295" t="s">
        <v>2</v>
      </c>
      <c r="D18" s="296"/>
      <c r="E18" s="172">
        <v>2</v>
      </c>
      <c r="F18" s="171" t="s">
        <v>171</v>
      </c>
      <c r="L18" s="112"/>
      <c r="M18" s="100"/>
      <c r="N18" s="100"/>
      <c r="O18" s="100"/>
      <c r="P18" s="100"/>
      <c r="Q18" s="100"/>
      <c r="R18" s="100"/>
      <c r="S18" s="100"/>
      <c r="T18" s="100"/>
      <c r="U18" s="100"/>
      <c r="V18" s="101"/>
      <c r="AO18" s="102"/>
    </row>
    <row r="19" spans="1:43" ht="16.5" customHeight="1" thickBot="1" x14ac:dyDescent="0.25">
      <c r="A19" s="297"/>
      <c r="C19" s="113"/>
      <c r="D19" s="114"/>
      <c r="E19" s="114"/>
      <c r="F19" s="115"/>
      <c r="L19" s="112"/>
      <c r="M19" s="100"/>
      <c r="N19" s="100"/>
      <c r="O19" s="100"/>
      <c r="P19" s="100"/>
      <c r="Q19" s="100"/>
      <c r="R19" s="100"/>
      <c r="S19" s="100"/>
      <c r="T19" s="100"/>
      <c r="U19" s="100"/>
      <c r="V19" s="101"/>
    </row>
    <row r="20" spans="1:43" ht="16.5" customHeight="1" x14ac:dyDescent="0.2">
      <c r="L20" s="112"/>
      <c r="M20" s="100"/>
      <c r="N20" s="100"/>
      <c r="O20" s="100"/>
      <c r="P20" s="100"/>
      <c r="Q20" s="100"/>
      <c r="R20" s="100"/>
      <c r="S20" s="100"/>
      <c r="T20" s="100"/>
      <c r="U20" s="100"/>
      <c r="V20" s="101"/>
    </row>
    <row r="21" spans="1:43" ht="16.5" customHeight="1" thickBot="1" x14ac:dyDescent="0.25">
      <c r="L21" s="112"/>
      <c r="M21" s="100"/>
      <c r="N21" s="100"/>
      <c r="O21" s="100"/>
      <c r="P21" s="100"/>
      <c r="Q21" s="100"/>
      <c r="R21" s="100"/>
      <c r="S21" s="100"/>
      <c r="T21" s="100"/>
      <c r="U21" s="100"/>
      <c r="V21" s="101"/>
    </row>
    <row r="22" spans="1:43" ht="16.5" customHeight="1" x14ac:dyDescent="0.2">
      <c r="A22" s="283" t="s">
        <v>130</v>
      </c>
      <c r="C22" s="290" t="s">
        <v>129</v>
      </c>
      <c r="D22" s="291"/>
      <c r="E22" s="291"/>
      <c r="F22" s="292"/>
      <c r="J22" s="117"/>
      <c r="L22" s="112"/>
      <c r="M22" s="100"/>
      <c r="N22" s="100"/>
      <c r="O22" s="100"/>
      <c r="P22" s="100"/>
      <c r="Q22" s="100"/>
      <c r="R22" s="100"/>
      <c r="S22" s="100"/>
      <c r="T22" s="100"/>
      <c r="U22" s="100"/>
      <c r="V22" s="101"/>
    </row>
    <row r="23" spans="1:43" ht="16.5" customHeight="1" x14ac:dyDescent="0.2">
      <c r="A23" s="283"/>
      <c r="C23" s="108"/>
      <c r="D23" s="109"/>
      <c r="E23" s="109"/>
      <c r="F23" s="110"/>
      <c r="L23" s="112"/>
      <c r="M23" s="100"/>
      <c r="N23" s="100"/>
      <c r="O23" s="100"/>
      <c r="P23" s="100"/>
      <c r="Q23" s="100"/>
      <c r="R23" s="100"/>
      <c r="S23" s="100"/>
      <c r="T23" s="100"/>
      <c r="U23" s="100"/>
      <c r="V23" s="101"/>
    </row>
    <row r="24" spans="1:43" ht="16.5" customHeight="1" x14ac:dyDescent="0.2">
      <c r="A24" s="283"/>
      <c r="C24" s="293" t="s">
        <v>78</v>
      </c>
      <c r="D24" s="294"/>
      <c r="E24" s="261">
        <f xml:space="preserve"> ABS(P*a*(L-a)/L)</f>
        <v>1333.3333333333333</v>
      </c>
      <c r="F24" s="171" t="s">
        <v>166</v>
      </c>
      <c r="L24" s="112"/>
      <c r="M24" s="100"/>
      <c r="N24" s="100"/>
      <c r="O24" s="100"/>
      <c r="P24" s="100"/>
      <c r="Q24" s="100"/>
      <c r="R24" s="100"/>
      <c r="S24" s="100"/>
      <c r="T24" s="100"/>
      <c r="U24" s="100"/>
      <c r="V24" s="101"/>
      <c r="Y24" s="19"/>
    </row>
    <row r="25" spans="1:43" ht="16.5" customHeight="1" x14ac:dyDescent="0.2">
      <c r="A25" s="283"/>
      <c r="C25" s="108"/>
      <c r="D25" s="109"/>
      <c r="E25" s="173"/>
      <c r="F25" s="110"/>
      <c r="L25" s="112"/>
      <c r="M25" s="100"/>
      <c r="N25" s="100"/>
      <c r="O25" s="100"/>
      <c r="P25" s="100"/>
      <c r="Q25" s="100"/>
      <c r="R25" s="100"/>
      <c r="S25" s="100"/>
      <c r="T25" s="100"/>
      <c r="U25" s="100"/>
      <c r="V25" s="101"/>
      <c r="AP25" s="126"/>
    </row>
    <row r="26" spans="1:43" ht="16.5" customHeight="1" x14ac:dyDescent="0.2">
      <c r="A26" s="283"/>
      <c r="C26" s="293" t="s">
        <v>80</v>
      </c>
      <c r="D26" s="294"/>
      <c r="E26" s="261">
        <f xml:space="preserve"> IF(ABS(MAX(Shear)) &gt; ABS(MIN(Shear)), ABS(MAX(Shear)), ABS(MIN(Shear)))</f>
        <v>666.66666666666663</v>
      </c>
      <c r="F26" s="171" t="s">
        <v>173</v>
      </c>
      <c r="L26" s="112"/>
      <c r="M26" s="100"/>
      <c r="N26" s="100"/>
      <c r="O26" s="100"/>
      <c r="P26" s="100"/>
      <c r="Q26" s="100"/>
      <c r="R26" s="100"/>
      <c r="S26" s="100"/>
      <c r="T26" s="100"/>
      <c r="U26" s="100"/>
      <c r="V26" s="101"/>
      <c r="Y26" s="19"/>
      <c r="AQ26" s="126"/>
    </row>
    <row r="27" spans="1:43" ht="16.5" customHeight="1" x14ac:dyDescent="0.2">
      <c r="A27" s="283"/>
      <c r="C27" s="174" t="str">
        <f>IF(a&lt;=0,"Error: Length ""a"" must be greater than zero.",IF(a&gt;= L,"Error: Length ""a"" must be less than L.",""))</f>
        <v/>
      </c>
      <c r="D27" s="109"/>
      <c r="E27" s="175"/>
      <c r="F27" s="171"/>
      <c r="L27" s="256" t="s">
        <v>160</v>
      </c>
      <c r="M27" s="100"/>
      <c r="N27" s="100"/>
      <c r="O27" s="100"/>
      <c r="P27" s="100"/>
      <c r="Q27" s="100"/>
      <c r="R27" s="100"/>
      <c r="S27" s="100"/>
      <c r="T27" s="100"/>
      <c r="U27" s="100"/>
      <c r="V27" s="101"/>
    </row>
    <row r="28" spans="1:43" ht="16.5" customHeight="1" x14ac:dyDescent="0.2">
      <c r="A28" s="283"/>
      <c r="C28" s="295" t="s">
        <v>79</v>
      </c>
      <c r="D28" s="296"/>
      <c r="E28" s="265">
        <f xml:space="preserve"> IF(ABS(MAX(Deflection)) &gt; ABS(MIN(Deflection)), ABS(MAX(Deflection)), ABS(MIN(Deflection)))</f>
        <v>11.807157333333334</v>
      </c>
      <c r="F28" s="171" t="s">
        <v>174</v>
      </c>
      <c r="I28" s="124"/>
      <c r="L28" s="112"/>
      <c r="M28" s="176" t="s">
        <v>133</v>
      </c>
      <c r="N28" s="100"/>
      <c r="O28" s="100"/>
      <c r="P28" s="100"/>
      <c r="Q28" s="100"/>
      <c r="R28" s="100"/>
      <c r="S28" s="100"/>
      <c r="T28" s="100"/>
      <c r="U28" s="100"/>
      <c r="V28" s="101"/>
    </row>
    <row r="29" spans="1:43" ht="16.5" customHeight="1" x14ac:dyDescent="0.2">
      <c r="A29" s="283"/>
      <c r="C29" s="108"/>
      <c r="D29" s="109"/>
      <c r="E29" s="177"/>
      <c r="F29" s="110"/>
      <c r="I29" s="124"/>
      <c r="L29" s="112"/>
      <c r="M29" s="100"/>
      <c r="N29" s="100"/>
      <c r="O29" s="100"/>
      <c r="P29" s="100"/>
      <c r="Q29" s="100"/>
      <c r="R29" s="100"/>
      <c r="S29" s="100"/>
      <c r="T29" s="100"/>
      <c r="U29" s="100"/>
      <c r="V29" s="101"/>
    </row>
    <row r="30" spans="1:43" ht="16.5" customHeight="1" x14ac:dyDescent="0.2">
      <c r="A30" s="283"/>
      <c r="C30" s="295" t="s">
        <v>84</v>
      </c>
      <c r="D30" s="296"/>
      <c r="E30" s="262">
        <f xml:space="preserve"> D85</f>
        <v>666.66666666666663</v>
      </c>
      <c r="F30" s="171" t="s">
        <v>173</v>
      </c>
      <c r="I30" s="124"/>
      <c r="L30" s="112"/>
      <c r="M30" s="176"/>
      <c r="N30" s="100"/>
      <c r="O30" s="100"/>
      <c r="P30" s="100"/>
      <c r="Q30" s="100"/>
      <c r="R30" s="100"/>
      <c r="S30" s="100"/>
      <c r="T30" s="100"/>
      <c r="U30" s="100"/>
      <c r="V30" s="101"/>
    </row>
    <row r="31" spans="1:43" ht="16.5" customHeight="1" x14ac:dyDescent="0.2">
      <c r="A31" s="283"/>
      <c r="C31" s="108"/>
      <c r="D31" s="109"/>
      <c r="E31" s="178"/>
      <c r="F31" s="110"/>
      <c r="I31" s="124"/>
      <c r="L31" s="112"/>
      <c r="M31" s="100"/>
      <c r="N31" s="100"/>
      <c r="O31" s="100"/>
      <c r="P31" s="100"/>
      <c r="Q31" s="100"/>
      <c r="R31" s="100"/>
      <c r="S31" s="100"/>
      <c r="T31" s="100"/>
      <c r="U31" s="100"/>
      <c r="V31" s="101"/>
    </row>
    <row r="32" spans="1:43" ht="16.5" customHeight="1" x14ac:dyDescent="0.2">
      <c r="A32" s="283"/>
      <c r="C32" s="295" t="s">
        <v>81</v>
      </c>
      <c r="D32" s="296"/>
      <c r="E32" s="262">
        <f xml:space="preserve"> -D185</f>
        <v>133.33333333333337</v>
      </c>
      <c r="F32" s="171" t="s">
        <v>173</v>
      </c>
      <c r="I32" s="124"/>
      <c r="L32" s="112"/>
      <c r="M32" s="179"/>
      <c r="N32" s="100"/>
      <c r="O32" s="100"/>
      <c r="P32" s="100"/>
      <c r="Q32" s="100"/>
      <c r="R32" s="100"/>
      <c r="S32" s="100"/>
      <c r="T32" s="100"/>
      <c r="U32" s="100"/>
      <c r="V32" s="101"/>
    </row>
    <row r="33" spans="1:22" ht="16.5" customHeight="1" thickBot="1" x14ac:dyDescent="0.25">
      <c r="A33" s="283"/>
      <c r="C33" s="113"/>
      <c r="D33" s="114"/>
      <c r="E33" s="114"/>
      <c r="F33" s="115"/>
      <c r="I33" s="124"/>
      <c r="L33" s="112"/>
      <c r="M33" s="100"/>
      <c r="N33" s="100"/>
      <c r="O33" s="100"/>
      <c r="P33" s="100"/>
      <c r="Q33" s="100"/>
      <c r="R33" s="100"/>
      <c r="S33" s="100"/>
      <c r="T33" s="100"/>
      <c r="U33" s="100"/>
      <c r="V33" s="101"/>
    </row>
    <row r="34" spans="1:22" ht="17.100000000000001" customHeight="1" x14ac:dyDescent="0.2">
      <c r="I34" s="124"/>
      <c r="L34" s="112"/>
      <c r="M34" s="176"/>
      <c r="N34" s="100"/>
      <c r="O34" s="100"/>
      <c r="P34" s="100"/>
      <c r="Q34" s="100"/>
      <c r="R34" s="100"/>
      <c r="S34" s="100"/>
      <c r="T34" s="100"/>
      <c r="U34" s="100"/>
      <c r="V34" s="101"/>
    </row>
    <row r="35" spans="1:22" ht="17.100000000000001" customHeight="1" x14ac:dyDescent="0.2">
      <c r="I35" s="124"/>
      <c r="L35" s="256" t="s">
        <v>161</v>
      </c>
      <c r="M35" s="100"/>
      <c r="N35" s="100"/>
      <c r="O35" s="100"/>
      <c r="P35" s="100"/>
      <c r="Q35" s="100"/>
      <c r="R35" s="100"/>
      <c r="S35" s="100"/>
      <c r="T35" s="100"/>
      <c r="U35" s="100"/>
      <c r="V35" s="101"/>
    </row>
    <row r="36" spans="1:22" ht="17.100000000000001" customHeight="1" x14ac:dyDescent="0.2">
      <c r="F36" s="122"/>
      <c r="G36" s="122"/>
      <c r="H36" s="122"/>
      <c r="I36" s="124"/>
      <c r="L36" s="180"/>
      <c r="M36" s="100"/>
      <c r="N36" s="100"/>
      <c r="O36" s="100"/>
      <c r="P36" s="100"/>
      <c r="Q36" s="100"/>
      <c r="R36" s="100"/>
      <c r="S36" s="100"/>
      <c r="T36" s="100"/>
      <c r="U36" s="100"/>
      <c r="V36" s="101"/>
    </row>
    <row r="37" spans="1:22" ht="17.100000000000001" customHeight="1" x14ac:dyDescent="0.2">
      <c r="F37" s="122"/>
      <c r="G37" s="122"/>
      <c r="H37" s="122"/>
      <c r="I37" s="124"/>
      <c r="L37" s="112"/>
      <c r="M37" s="100"/>
      <c r="N37" s="100"/>
      <c r="O37" s="100"/>
      <c r="P37" s="100"/>
      <c r="Q37" s="100"/>
      <c r="R37" s="100"/>
      <c r="S37" s="100"/>
      <c r="T37" s="100"/>
      <c r="U37" s="100"/>
      <c r="V37" s="101"/>
    </row>
    <row r="38" spans="1:22" ht="17.100000000000001" customHeight="1" x14ac:dyDescent="0.2">
      <c r="F38" s="122"/>
      <c r="G38" s="122"/>
      <c r="H38" s="122"/>
      <c r="I38" s="124"/>
      <c r="L38" s="112"/>
      <c r="M38" s="176"/>
      <c r="N38" s="100"/>
      <c r="O38" s="100"/>
      <c r="P38" s="100"/>
      <c r="Q38" s="100"/>
      <c r="R38" s="100"/>
      <c r="S38" s="100"/>
      <c r="T38" s="100"/>
      <c r="U38" s="100"/>
      <c r="V38" s="101"/>
    </row>
    <row r="39" spans="1:22" ht="17.100000000000001" customHeight="1" x14ac:dyDescent="0.2">
      <c r="F39" s="122"/>
      <c r="G39" s="122"/>
      <c r="H39" s="122"/>
      <c r="I39" s="124"/>
      <c r="L39" s="112"/>
      <c r="M39" s="100"/>
      <c r="N39" s="100"/>
      <c r="O39" s="100"/>
      <c r="P39" s="100"/>
      <c r="Q39" s="100"/>
      <c r="R39" s="100"/>
      <c r="S39" s="100"/>
      <c r="T39" s="100"/>
      <c r="U39" s="100"/>
      <c r="V39" s="101"/>
    </row>
    <row r="40" spans="1:22" ht="17.100000000000001" customHeight="1" x14ac:dyDescent="0.2">
      <c r="F40" s="122"/>
      <c r="G40" s="122"/>
      <c r="H40" s="122"/>
      <c r="I40" s="124"/>
      <c r="L40" s="112"/>
      <c r="M40" s="176"/>
      <c r="N40" s="100"/>
      <c r="O40" s="100"/>
      <c r="P40" s="100"/>
      <c r="Q40" s="100"/>
      <c r="R40" s="100"/>
      <c r="S40" s="100"/>
      <c r="T40" s="100"/>
      <c r="U40" s="100"/>
      <c r="V40" s="101"/>
    </row>
    <row r="41" spans="1:22" ht="17.100000000000001" customHeight="1" x14ac:dyDescent="0.2">
      <c r="F41" s="122"/>
      <c r="G41" s="122"/>
      <c r="H41" s="122"/>
      <c r="I41" s="124"/>
      <c r="L41" s="112"/>
      <c r="M41" s="100"/>
      <c r="N41" s="100"/>
      <c r="O41" s="100"/>
      <c r="P41" s="100"/>
      <c r="Q41" s="100"/>
      <c r="R41" s="100"/>
      <c r="S41" s="100"/>
      <c r="T41" s="100"/>
      <c r="U41" s="100"/>
      <c r="V41" s="101"/>
    </row>
    <row r="42" spans="1:22" ht="17.100000000000001" customHeight="1" x14ac:dyDescent="0.2">
      <c r="B42" s="125"/>
      <c r="F42" s="122"/>
      <c r="G42" s="122"/>
      <c r="H42" s="122"/>
      <c r="I42" s="124"/>
      <c r="L42" s="112"/>
      <c r="M42" s="176"/>
      <c r="N42" s="100"/>
      <c r="O42" s="100"/>
      <c r="P42" s="100"/>
      <c r="Q42" s="100"/>
      <c r="R42" s="100"/>
      <c r="S42" s="100"/>
      <c r="T42" s="100"/>
      <c r="U42" s="100"/>
      <c r="V42" s="101"/>
    </row>
    <row r="43" spans="1:22" ht="17.100000000000001" customHeight="1" x14ac:dyDescent="0.2">
      <c r="B43" s="125"/>
      <c r="F43" s="122"/>
      <c r="G43" s="122"/>
      <c r="I43" s="124"/>
      <c r="L43" s="112"/>
      <c r="M43" s="100"/>
      <c r="N43" s="100"/>
      <c r="O43" s="100"/>
      <c r="P43" s="100"/>
      <c r="Q43" s="100"/>
      <c r="R43" s="100"/>
      <c r="S43" s="100"/>
      <c r="T43" s="100"/>
      <c r="U43" s="100"/>
      <c r="V43" s="101"/>
    </row>
    <row r="44" spans="1:22" ht="17.100000000000001" customHeight="1" x14ac:dyDescent="0.2">
      <c r="F44" s="122"/>
      <c r="G44" s="122"/>
      <c r="I44" s="124"/>
      <c r="L44" s="82"/>
      <c r="M44" s="100"/>
      <c r="N44" s="100"/>
      <c r="O44" s="100"/>
      <c r="P44" s="100"/>
      <c r="Q44" s="100"/>
      <c r="R44" s="100"/>
      <c r="S44" s="100"/>
      <c r="T44" s="100"/>
      <c r="U44" s="100"/>
      <c r="V44" s="101"/>
    </row>
    <row r="45" spans="1:22" ht="17.100000000000001" customHeight="1" x14ac:dyDescent="0.2">
      <c r="F45" s="122"/>
      <c r="G45" s="122"/>
      <c r="I45" s="124"/>
      <c r="L45" s="195"/>
      <c r="M45" s="301" t="s">
        <v>195</v>
      </c>
      <c r="N45" s="301"/>
      <c r="O45" s="301"/>
      <c r="P45" s="301"/>
      <c r="Q45" s="301"/>
      <c r="R45" s="301"/>
      <c r="S45" s="301"/>
      <c r="T45" s="301"/>
      <c r="U45" s="301"/>
      <c r="V45" s="302"/>
    </row>
    <row r="46" spans="1:22" ht="17.100000000000001" customHeight="1" x14ac:dyDescent="0.2">
      <c r="F46" s="122"/>
      <c r="G46" s="122"/>
      <c r="I46" s="124"/>
      <c r="L46" s="82"/>
      <c r="M46" s="100"/>
      <c r="N46" s="100"/>
      <c r="O46" s="100"/>
      <c r="P46" s="100"/>
      <c r="Q46" s="100"/>
      <c r="R46" s="100"/>
      <c r="S46" s="100"/>
      <c r="T46" s="100"/>
      <c r="U46" s="100"/>
      <c r="V46" s="101"/>
    </row>
    <row r="47" spans="1:22" ht="17.100000000000001" customHeight="1" x14ac:dyDescent="0.2">
      <c r="F47" s="122"/>
      <c r="G47" s="122"/>
      <c r="I47" s="124"/>
      <c r="L47" s="256" t="s">
        <v>162</v>
      </c>
      <c r="M47" s="100"/>
      <c r="N47" s="100"/>
      <c r="O47" s="100"/>
      <c r="P47" s="100"/>
      <c r="Q47" s="100"/>
      <c r="R47" s="100"/>
      <c r="S47" s="100"/>
      <c r="T47" s="100"/>
      <c r="U47" s="100"/>
      <c r="V47" s="101"/>
    </row>
    <row r="48" spans="1:22" ht="17.100000000000001" customHeight="1" x14ac:dyDescent="0.2">
      <c r="F48" s="122"/>
      <c r="G48" s="122"/>
      <c r="I48" s="124"/>
      <c r="L48" s="181"/>
      <c r="M48" s="100"/>
      <c r="N48" s="100"/>
      <c r="O48" s="100"/>
      <c r="P48" s="100"/>
      <c r="Q48" s="100"/>
      <c r="R48" s="100"/>
      <c r="S48" s="100"/>
      <c r="T48" s="100"/>
      <c r="U48" s="100"/>
      <c r="V48" s="101"/>
    </row>
    <row r="49" spans="2:22" ht="17.100000000000001" customHeight="1" x14ac:dyDescent="0.2">
      <c r="F49" s="122"/>
      <c r="G49" s="122"/>
      <c r="I49" s="124"/>
      <c r="L49" s="112"/>
      <c r="M49" s="100"/>
      <c r="N49" s="100"/>
      <c r="O49" s="100"/>
      <c r="P49" s="100"/>
      <c r="Q49" s="100"/>
      <c r="R49" s="100"/>
      <c r="S49" s="100"/>
      <c r="T49" s="100"/>
      <c r="U49" s="100"/>
      <c r="V49" s="101"/>
    </row>
    <row r="50" spans="2:22" ht="17.100000000000001" customHeight="1" x14ac:dyDescent="0.2">
      <c r="F50" s="122"/>
      <c r="G50" s="122"/>
      <c r="I50" s="124"/>
      <c r="L50" s="112"/>
      <c r="M50" s="83"/>
      <c r="N50" s="100"/>
      <c r="O50" s="100"/>
      <c r="P50" s="100"/>
      <c r="Q50" s="100"/>
      <c r="R50" s="100"/>
      <c r="S50" s="100"/>
      <c r="T50" s="100"/>
      <c r="U50" s="100"/>
      <c r="V50" s="101"/>
    </row>
    <row r="51" spans="2:22" ht="17.100000000000001" customHeight="1" x14ac:dyDescent="0.2">
      <c r="F51" s="122"/>
      <c r="G51" s="122"/>
      <c r="I51" s="124"/>
      <c r="L51" s="112"/>
      <c r="M51" s="179" t="s">
        <v>54</v>
      </c>
      <c r="N51" s="100"/>
      <c r="O51" s="100"/>
      <c r="P51" s="100"/>
      <c r="Q51" s="100"/>
      <c r="R51" s="100"/>
      <c r="S51" s="100"/>
      <c r="T51" s="100"/>
      <c r="U51" s="100"/>
      <c r="V51" s="101"/>
    </row>
    <row r="52" spans="2:22" ht="17.100000000000001" customHeight="1" x14ac:dyDescent="0.2">
      <c r="F52" s="122"/>
      <c r="G52" s="122"/>
      <c r="I52" s="124"/>
      <c r="L52" s="78"/>
      <c r="M52" s="100"/>
      <c r="N52" s="100"/>
      <c r="O52" s="100"/>
      <c r="P52" s="100"/>
      <c r="Q52" s="100"/>
      <c r="R52" s="100"/>
      <c r="S52" s="100"/>
      <c r="T52" s="100"/>
      <c r="U52" s="100"/>
      <c r="V52" s="101"/>
    </row>
    <row r="53" spans="2:22" ht="17.100000000000001" customHeight="1" x14ac:dyDescent="0.2">
      <c r="F53" s="122"/>
      <c r="G53" s="122"/>
      <c r="I53" s="124"/>
      <c r="L53" s="78"/>
      <c r="M53" s="100"/>
      <c r="N53" s="100"/>
      <c r="O53" s="100"/>
      <c r="P53" s="100"/>
      <c r="Q53" s="100"/>
      <c r="R53" s="100"/>
      <c r="S53" s="100"/>
      <c r="T53" s="100"/>
      <c r="U53" s="100"/>
      <c r="V53" s="101"/>
    </row>
    <row r="54" spans="2:22" ht="17.100000000000001" customHeight="1" x14ac:dyDescent="0.2">
      <c r="B54" s="125"/>
      <c r="F54" s="122"/>
      <c r="G54" s="122"/>
      <c r="I54" s="124"/>
      <c r="L54" s="195"/>
      <c r="M54" s="301" t="s">
        <v>154</v>
      </c>
      <c r="N54" s="301"/>
      <c r="O54" s="301"/>
      <c r="P54" s="301"/>
      <c r="Q54" s="301"/>
      <c r="R54" s="301"/>
      <c r="S54" s="301"/>
      <c r="T54" s="301"/>
      <c r="U54" s="69"/>
      <c r="V54" s="164"/>
    </row>
    <row r="55" spans="2:22" ht="17.100000000000001" customHeight="1" x14ac:dyDescent="0.2">
      <c r="B55" s="125"/>
      <c r="F55" s="122"/>
      <c r="G55" s="122"/>
      <c r="I55" s="124"/>
      <c r="L55" s="112"/>
      <c r="M55" s="100"/>
      <c r="N55" s="100"/>
      <c r="O55" s="100"/>
      <c r="P55" s="100"/>
      <c r="Q55" s="100"/>
      <c r="R55" s="100"/>
      <c r="S55" s="100"/>
      <c r="T55" s="100"/>
      <c r="U55" s="100"/>
      <c r="V55" s="101"/>
    </row>
    <row r="56" spans="2:22" ht="17.100000000000001" customHeight="1" x14ac:dyDescent="0.2">
      <c r="F56" s="122"/>
      <c r="G56" s="122"/>
      <c r="I56" s="124"/>
      <c r="L56" s="112"/>
      <c r="M56" s="100"/>
      <c r="N56" s="100"/>
      <c r="O56" s="100"/>
      <c r="P56" s="100"/>
      <c r="Q56" s="100"/>
      <c r="R56" s="100"/>
      <c r="S56" s="100"/>
      <c r="T56" s="100"/>
      <c r="U56" s="100"/>
      <c r="V56" s="101"/>
    </row>
    <row r="57" spans="2:22" ht="17.100000000000001" customHeight="1" x14ac:dyDescent="0.2">
      <c r="F57" s="122"/>
      <c r="G57" s="122"/>
      <c r="I57" s="124"/>
      <c r="L57" s="112"/>
      <c r="M57" s="100"/>
      <c r="N57" s="100"/>
      <c r="O57" s="100"/>
      <c r="P57" s="100"/>
      <c r="Q57" s="100"/>
      <c r="R57" s="100"/>
      <c r="S57" s="100"/>
      <c r="T57" s="100"/>
      <c r="U57" s="100"/>
      <c r="V57" s="101"/>
    </row>
    <row r="58" spans="2:22" ht="17.100000000000001" customHeight="1" x14ac:dyDescent="0.2">
      <c r="F58" s="122"/>
      <c r="G58" s="122"/>
      <c r="I58" s="124"/>
      <c r="L58" s="112"/>
      <c r="M58" s="100"/>
      <c r="N58" s="100"/>
      <c r="O58" s="100"/>
      <c r="P58" s="100"/>
      <c r="Q58" s="100"/>
      <c r="R58" s="100"/>
      <c r="S58" s="100"/>
      <c r="T58" s="100"/>
      <c r="U58" s="100"/>
      <c r="V58" s="101"/>
    </row>
    <row r="59" spans="2:22" ht="17.100000000000001" customHeight="1" x14ac:dyDescent="0.2">
      <c r="F59" s="122"/>
      <c r="G59" s="122"/>
      <c r="I59" s="124"/>
      <c r="L59" s="112"/>
      <c r="M59" s="100"/>
      <c r="N59" s="100"/>
      <c r="O59" s="100"/>
      <c r="P59" s="100"/>
      <c r="Q59" s="100"/>
      <c r="R59" s="100"/>
      <c r="S59" s="100"/>
      <c r="T59" s="100"/>
      <c r="U59" s="100"/>
      <c r="V59" s="101"/>
    </row>
    <row r="60" spans="2:22" ht="17.100000000000001" customHeight="1" x14ac:dyDescent="0.2">
      <c r="F60" s="122"/>
      <c r="G60" s="122"/>
      <c r="I60" s="124"/>
      <c r="L60" s="112"/>
      <c r="M60" s="100"/>
      <c r="N60" s="100"/>
      <c r="O60" s="100"/>
      <c r="P60" s="100"/>
      <c r="Q60" s="100"/>
      <c r="R60" s="100"/>
      <c r="S60" s="100"/>
      <c r="T60" s="100"/>
      <c r="U60" s="100"/>
      <c r="V60" s="101"/>
    </row>
    <row r="61" spans="2:22" ht="17.100000000000001" customHeight="1" x14ac:dyDescent="0.2">
      <c r="F61" s="122"/>
      <c r="G61" s="122"/>
      <c r="I61" s="124"/>
      <c r="L61" s="112"/>
      <c r="M61" s="100"/>
      <c r="N61" s="100"/>
      <c r="O61" s="100"/>
      <c r="P61" s="100"/>
      <c r="Q61" s="100"/>
      <c r="R61" s="100"/>
      <c r="S61" s="100"/>
      <c r="T61" s="100"/>
      <c r="U61" s="100"/>
      <c r="V61" s="101"/>
    </row>
    <row r="62" spans="2:22" ht="17.100000000000001" customHeight="1" x14ac:dyDescent="0.2">
      <c r="F62" s="122"/>
      <c r="G62" s="122"/>
      <c r="I62" s="124"/>
      <c r="L62" s="112"/>
      <c r="M62" s="100"/>
      <c r="N62" s="100"/>
      <c r="O62" s="100"/>
      <c r="P62" s="100"/>
      <c r="Q62" s="100"/>
      <c r="R62" s="100"/>
      <c r="S62" s="100"/>
      <c r="T62" s="100"/>
      <c r="U62" s="100"/>
      <c r="V62" s="101"/>
    </row>
    <row r="63" spans="2:22" ht="17.100000000000001" customHeight="1" x14ac:dyDescent="0.2">
      <c r="F63" s="122"/>
      <c r="G63" s="122"/>
      <c r="I63" s="124"/>
      <c r="L63" s="112"/>
      <c r="M63" s="100"/>
      <c r="N63" s="100"/>
      <c r="O63" s="100"/>
      <c r="P63" s="100"/>
      <c r="Q63" s="100"/>
      <c r="R63" s="100"/>
      <c r="S63" s="100"/>
      <c r="T63" s="100"/>
      <c r="U63" s="100"/>
      <c r="V63" s="101"/>
    </row>
    <row r="64" spans="2:22" ht="17.100000000000001" customHeight="1" x14ac:dyDescent="0.2">
      <c r="F64" s="122"/>
      <c r="G64" s="122"/>
      <c r="I64" s="124"/>
      <c r="L64" s="112"/>
      <c r="M64" s="100"/>
      <c r="N64" s="100"/>
      <c r="O64" s="100"/>
      <c r="P64" s="100"/>
      <c r="Q64" s="100"/>
      <c r="R64" s="100"/>
      <c r="S64" s="100"/>
      <c r="T64" s="100"/>
      <c r="U64" s="100"/>
      <c r="V64" s="101"/>
    </row>
    <row r="65" spans="2:22" ht="17.100000000000001" customHeight="1" thickBot="1" x14ac:dyDescent="0.25">
      <c r="F65" s="122"/>
      <c r="G65" s="122"/>
      <c r="I65" s="124"/>
      <c r="L65" s="103"/>
      <c r="M65" s="104"/>
      <c r="N65" s="104"/>
      <c r="O65" s="104"/>
      <c r="P65" s="104"/>
      <c r="Q65" s="104"/>
      <c r="R65" s="104"/>
      <c r="S65" s="104"/>
      <c r="T65" s="104"/>
      <c r="U65" s="104"/>
      <c r="V65" s="105"/>
    </row>
    <row r="66" spans="2:22" ht="17.100000000000001" customHeight="1" x14ac:dyDescent="0.2">
      <c r="F66" s="122"/>
      <c r="G66" s="122"/>
      <c r="I66" s="124"/>
    </row>
    <row r="67" spans="2:22" ht="17.100000000000001" customHeight="1" x14ac:dyDescent="0.2">
      <c r="F67" s="122"/>
      <c r="G67" s="122"/>
      <c r="I67" s="124"/>
    </row>
    <row r="68" spans="2:22" ht="17.100000000000001" customHeight="1" x14ac:dyDescent="0.2">
      <c r="F68" s="122"/>
      <c r="G68" s="122"/>
      <c r="I68" s="124"/>
    </row>
    <row r="69" spans="2:22" ht="17.100000000000001" customHeight="1" x14ac:dyDescent="0.2">
      <c r="F69" s="122"/>
      <c r="G69" s="122"/>
      <c r="I69" s="124"/>
    </row>
    <row r="70" spans="2:22" ht="17.100000000000001" customHeight="1" x14ac:dyDescent="0.2">
      <c r="F70" s="122"/>
      <c r="G70" s="122"/>
      <c r="I70" s="124"/>
    </row>
    <row r="71" spans="2:22" ht="17.100000000000001" customHeight="1" x14ac:dyDescent="0.2">
      <c r="F71" s="122"/>
      <c r="G71" s="122"/>
      <c r="I71" s="124"/>
    </row>
    <row r="72" spans="2:22" ht="17.100000000000001" customHeight="1" x14ac:dyDescent="0.2">
      <c r="F72" s="122"/>
      <c r="G72" s="122"/>
      <c r="I72" s="124"/>
    </row>
    <row r="73" spans="2:22" ht="17.100000000000001" customHeight="1" x14ac:dyDescent="0.2">
      <c r="B73" s="125"/>
      <c r="F73" s="122"/>
      <c r="G73" s="122"/>
      <c r="I73" s="124"/>
    </row>
    <row r="74" spans="2:22" ht="17.100000000000001" customHeight="1" x14ac:dyDescent="0.2">
      <c r="F74" s="122"/>
      <c r="G74" s="122"/>
      <c r="I74" s="124"/>
    </row>
    <row r="75" spans="2:22" ht="17.100000000000001" customHeight="1" x14ac:dyDescent="0.2">
      <c r="F75" s="122"/>
      <c r="G75" s="122"/>
      <c r="I75" s="124"/>
    </row>
    <row r="76" spans="2:22" ht="17.100000000000001" customHeight="1" x14ac:dyDescent="0.2">
      <c r="F76" s="122"/>
      <c r="G76" s="122"/>
      <c r="I76" s="124"/>
    </row>
    <row r="77" spans="2:22" ht="17.100000000000001" customHeight="1" x14ac:dyDescent="0.2">
      <c r="F77" s="122"/>
      <c r="G77" s="122"/>
      <c r="I77" s="124"/>
    </row>
    <row r="78" spans="2:22" ht="17.100000000000001" customHeight="1" x14ac:dyDescent="0.2">
      <c r="F78" s="122"/>
      <c r="G78" s="122"/>
      <c r="I78" s="124"/>
    </row>
    <row r="79" spans="2:22" ht="17.100000000000001" customHeight="1" x14ac:dyDescent="0.2">
      <c r="F79" s="122"/>
      <c r="G79" s="122"/>
      <c r="I79" s="124"/>
    </row>
    <row r="80" spans="2:22" ht="17.100000000000001" customHeight="1" x14ac:dyDescent="0.2">
      <c r="F80" s="122"/>
      <c r="G80" s="122"/>
      <c r="I80" s="124"/>
    </row>
    <row r="81" spans="2:9" ht="17.100000000000001" customHeight="1" x14ac:dyDescent="0.2">
      <c r="E81" s="128"/>
      <c r="F81" s="128" t="s">
        <v>50</v>
      </c>
      <c r="G81" s="122"/>
      <c r="I81" s="124"/>
    </row>
    <row r="82" spans="2:9" ht="16.5" customHeight="1" x14ac:dyDescent="0.2">
      <c r="B82" s="128"/>
      <c r="C82" s="128"/>
      <c r="D82" s="128" t="s">
        <v>3</v>
      </c>
      <c r="E82" s="128" t="s">
        <v>83</v>
      </c>
      <c r="F82" s="128" t="s">
        <v>51</v>
      </c>
      <c r="G82" s="128"/>
      <c r="I82" s="124"/>
    </row>
    <row r="83" spans="2:9" ht="16.5" customHeight="1" x14ac:dyDescent="0.2">
      <c r="B83" s="129" t="s">
        <v>4</v>
      </c>
      <c r="C83" s="129" t="s">
        <v>5</v>
      </c>
      <c r="D83" s="129" t="s">
        <v>6</v>
      </c>
      <c r="E83" s="129" t="s">
        <v>7</v>
      </c>
      <c r="F83" s="129" t="s">
        <v>8</v>
      </c>
      <c r="G83" s="129"/>
      <c r="I83" s="124"/>
    </row>
    <row r="84" spans="2:9" ht="16.5" customHeight="1" x14ac:dyDescent="0.2">
      <c r="B84" s="130"/>
      <c r="C84" s="131" t="s">
        <v>167</v>
      </c>
      <c r="D84" s="131" t="s">
        <v>168</v>
      </c>
      <c r="E84" s="131" t="s">
        <v>169</v>
      </c>
      <c r="F84" s="131" t="s">
        <v>170</v>
      </c>
      <c r="I84" s="124"/>
    </row>
    <row r="85" spans="2:9" ht="16.5" customHeight="1" x14ac:dyDescent="0.2">
      <c r="B85" s="134">
        <v>0</v>
      </c>
      <c r="C85" s="143">
        <v>0</v>
      </c>
      <c r="D85" s="143">
        <f t="shared" ref="D85:D116" si="0">AC195</f>
        <v>666.66666666666663</v>
      </c>
      <c r="E85" s="143">
        <f t="shared" ref="E85:E116" si="1">AD195</f>
        <v>0</v>
      </c>
      <c r="F85" s="144">
        <f t="shared" ref="F85:F116" si="2" xml:space="preserve"> AF195</f>
        <v>0</v>
      </c>
      <c r="G85" s="137"/>
      <c r="I85" s="124"/>
    </row>
    <row r="86" spans="2:9" ht="16.5" customHeight="1" x14ac:dyDescent="0.2">
      <c r="B86" s="134">
        <f>+B85+1</f>
        <v>1</v>
      </c>
      <c r="C86" s="143">
        <f t="shared" ref="C86:C117" si="3">B86*L/100</f>
        <v>0.12</v>
      </c>
      <c r="D86" s="143">
        <f t="shared" si="0"/>
        <v>666.66666666666663</v>
      </c>
      <c r="E86" s="143">
        <f t="shared" si="1"/>
        <v>79.999999999999986</v>
      </c>
      <c r="F86" s="182">
        <f t="shared" si="2"/>
        <v>-0.48872888888888893</v>
      </c>
      <c r="G86" s="135"/>
      <c r="I86" s="124"/>
    </row>
    <row r="87" spans="2:9" ht="16.5" customHeight="1" x14ac:dyDescent="0.2">
      <c r="B87" s="134">
        <f t="shared" ref="B87:B150" si="4">+B86+1</f>
        <v>2</v>
      </c>
      <c r="C87" s="143">
        <f t="shared" si="3"/>
        <v>0.24</v>
      </c>
      <c r="D87" s="143">
        <f t="shared" si="0"/>
        <v>666.66666666666663</v>
      </c>
      <c r="E87" s="143">
        <f t="shared" si="1"/>
        <v>159.99999999999997</v>
      </c>
      <c r="F87" s="182">
        <f t="shared" si="2"/>
        <v>-0.97649777777777791</v>
      </c>
      <c r="G87" s="135"/>
      <c r="I87" s="124"/>
    </row>
    <row r="88" spans="2:9" ht="16.5" customHeight="1" x14ac:dyDescent="0.2">
      <c r="B88" s="134">
        <f t="shared" si="4"/>
        <v>3</v>
      </c>
      <c r="C88" s="143">
        <f t="shared" si="3"/>
        <v>0.36</v>
      </c>
      <c r="D88" s="143">
        <f t="shared" si="0"/>
        <v>666.66666666666663</v>
      </c>
      <c r="E88" s="143">
        <f t="shared" si="1"/>
        <v>239.99999999999997</v>
      </c>
      <c r="F88" s="182">
        <f t="shared" si="2"/>
        <v>-1.4623466666666667</v>
      </c>
      <c r="G88" s="135"/>
      <c r="I88" s="124"/>
    </row>
    <row r="89" spans="2:9" ht="16.5" customHeight="1" x14ac:dyDescent="0.2">
      <c r="B89" s="134">
        <f t="shared" si="4"/>
        <v>4</v>
      </c>
      <c r="C89" s="143">
        <f t="shared" si="3"/>
        <v>0.48</v>
      </c>
      <c r="D89" s="143">
        <f t="shared" si="0"/>
        <v>666.66666666666663</v>
      </c>
      <c r="E89" s="143">
        <f t="shared" si="1"/>
        <v>319.99999999999994</v>
      </c>
      <c r="F89" s="182">
        <f t="shared" si="2"/>
        <v>-1.9453155555555557</v>
      </c>
      <c r="G89" s="135"/>
      <c r="I89" s="124"/>
    </row>
    <row r="90" spans="2:9" ht="16.5" customHeight="1" x14ac:dyDescent="0.2">
      <c r="B90" s="134">
        <f t="shared" si="4"/>
        <v>5</v>
      </c>
      <c r="C90" s="143">
        <f t="shared" si="3"/>
        <v>0.6</v>
      </c>
      <c r="D90" s="143">
        <f t="shared" si="0"/>
        <v>666.66666666666663</v>
      </c>
      <c r="E90" s="143">
        <f t="shared" si="1"/>
        <v>399.99999999999994</v>
      </c>
      <c r="F90" s="182">
        <f t="shared" si="2"/>
        <v>-2.4244444444444446</v>
      </c>
      <c r="G90" s="135"/>
      <c r="I90" s="124"/>
    </row>
    <row r="91" spans="2:9" ht="16.5" customHeight="1" x14ac:dyDescent="0.2">
      <c r="B91" s="134">
        <f t="shared" si="4"/>
        <v>6</v>
      </c>
      <c r="C91" s="143">
        <f t="shared" si="3"/>
        <v>0.72</v>
      </c>
      <c r="D91" s="143">
        <f t="shared" si="0"/>
        <v>666.66666666666663</v>
      </c>
      <c r="E91" s="143">
        <f t="shared" si="1"/>
        <v>479.99999999999994</v>
      </c>
      <c r="F91" s="182">
        <f t="shared" si="2"/>
        <v>-2.8987733333333336</v>
      </c>
      <c r="G91" s="135"/>
      <c r="I91" s="124"/>
    </row>
    <row r="92" spans="2:9" ht="16.5" customHeight="1" x14ac:dyDescent="0.2">
      <c r="B92" s="134">
        <f t="shared" si="4"/>
        <v>7</v>
      </c>
      <c r="C92" s="143">
        <f t="shared" si="3"/>
        <v>0.84</v>
      </c>
      <c r="D92" s="143">
        <f t="shared" si="0"/>
        <v>666.66666666666663</v>
      </c>
      <c r="E92" s="143">
        <f t="shared" si="1"/>
        <v>560</v>
      </c>
      <c r="F92" s="182">
        <f t="shared" si="2"/>
        <v>-3.3673422222222227</v>
      </c>
      <c r="G92" s="135"/>
      <c r="I92" s="124"/>
    </row>
    <row r="93" spans="2:9" ht="16.5" customHeight="1" x14ac:dyDescent="0.2">
      <c r="B93" s="134">
        <f t="shared" si="4"/>
        <v>8</v>
      </c>
      <c r="C93" s="143">
        <f t="shared" si="3"/>
        <v>0.96</v>
      </c>
      <c r="D93" s="143">
        <f t="shared" si="0"/>
        <v>666.66666666666663</v>
      </c>
      <c r="E93" s="143">
        <f t="shared" si="1"/>
        <v>639.99999999999989</v>
      </c>
      <c r="F93" s="182">
        <f t="shared" si="2"/>
        <v>-3.8291911111111112</v>
      </c>
      <c r="G93" s="135"/>
      <c r="I93" s="124"/>
    </row>
    <row r="94" spans="2:9" ht="16.5" customHeight="1" x14ac:dyDescent="0.2">
      <c r="B94" s="134">
        <f t="shared" si="4"/>
        <v>9</v>
      </c>
      <c r="C94" s="143">
        <f t="shared" si="3"/>
        <v>1.08</v>
      </c>
      <c r="D94" s="143">
        <f t="shared" si="0"/>
        <v>666.66666666666663</v>
      </c>
      <c r="E94" s="143">
        <f t="shared" si="1"/>
        <v>720</v>
      </c>
      <c r="F94" s="182">
        <f t="shared" si="2"/>
        <v>-4.2833600000000001</v>
      </c>
      <c r="G94" s="135"/>
      <c r="I94" s="124"/>
    </row>
    <row r="95" spans="2:9" ht="16.5" customHeight="1" x14ac:dyDescent="0.2">
      <c r="B95" s="134">
        <f t="shared" si="4"/>
        <v>10</v>
      </c>
      <c r="C95" s="143">
        <f t="shared" si="3"/>
        <v>1.2</v>
      </c>
      <c r="D95" s="143">
        <f t="shared" si="0"/>
        <v>666.66666666666663</v>
      </c>
      <c r="E95" s="143">
        <f t="shared" si="1"/>
        <v>799.99999999999989</v>
      </c>
      <c r="F95" s="182">
        <f t="shared" si="2"/>
        <v>-4.7288888888888891</v>
      </c>
      <c r="G95" s="135"/>
      <c r="I95" s="124"/>
    </row>
    <row r="96" spans="2:9" ht="16.5" customHeight="1" x14ac:dyDescent="0.2">
      <c r="B96" s="134">
        <f t="shared" si="4"/>
        <v>11</v>
      </c>
      <c r="C96" s="143">
        <f t="shared" si="3"/>
        <v>1.32</v>
      </c>
      <c r="D96" s="143">
        <f t="shared" si="0"/>
        <v>666.66666666666663</v>
      </c>
      <c r="E96" s="143">
        <f t="shared" si="1"/>
        <v>880</v>
      </c>
      <c r="F96" s="182">
        <f t="shared" si="2"/>
        <v>-5.1648177777777784</v>
      </c>
      <c r="G96" s="135"/>
      <c r="I96" s="124"/>
    </row>
    <row r="97" spans="2:10" ht="16.5" customHeight="1" x14ac:dyDescent="0.2">
      <c r="B97" s="134">
        <f t="shared" si="4"/>
        <v>12</v>
      </c>
      <c r="C97" s="143">
        <f t="shared" si="3"/>
        <v>1.44</v>
      </c>
      <c r="D97" s="143">
        <f t="shared" si="0"/>
        <v>666.66666666666663</v>
      </c>
      <c r="E97" s="143">
        <f t="shared" si="1"/>
        <v>959.99999999999989</v>
      </c>
      <c r="F97" s="182">
        <f t="shared" si="2"/>
        <v>-5.5901866666666669</v>
      </c>
      <c r="G97" s="135"/>
      <c r="I97" s="124"/>
    </row>
    <row r="98" spans="2:10" ht="16.5" customHeight="1" x14ac:dyDescent="0.2">
      <c r="B98" s="134">
        <f t="shared" si="4"/>
        <v>13</v>
      </c>
      <c r="C98" s="143">
        <f t="shared" si="3"/>
        <v>1.56</v>
      </c>
      <c r="D98" s="143">
        <f t="shared" si="0"/>
        <v>666.66666666666663</v>
      </c>
      <c r="E98" s="143">
        <f t="shared" si="1"/>
        <v>1040</v>
      </c>
      <c r="F98" s="182">
        <f t="shared" si="2"/>
        <v>-6.0040355555555562</v>
      </c>
      <c r="G98" s="135"/>
      <c r="I98" s="124"/>
    </row>
    <row r="99" spans="2:10" ht="16.5" customHeight="1" x14ac:dyDescent="0.2">
      <c r="B99" s="134">
        <f t="shared" si="4"/>
        <v>14</v>
      </c>
      <c r="C99" s="143">
        <f t="shared" si="3"/>
        <v>1.68</v>
      </c>
      <c r="D99" s="143">
        <f t="shared" si="0"/>
        <v>666.66666666666663</v>
      </c>
      <c r="E99" s="143">
        <f t="shared" si="1"/>
        <v>1120</v>
      </c>
      <c r="F99" s="182">
        <f t="shared" si="2"/>
        <v>-6.4054044444444447</v>
      </c>
      <c r="G99" s="135"/>
      <c r="I99" s="124"/>
    </row>
    <row r="100" spans="2:10" ht="16.5" customHeight="1" x14ac:dyDescent="0.2">
      <c r="B100" s="134">
        <f t="shared" si="4"/>
        <v>15</v>
      </c>
      <c r="C100" s="143">
        <f t="shared" si="3"/>
        <v>1.8</v>
      </c>
      <c r="D100" s="143">
        <f t="shared" si="0"/>
        <v>666.66666666666663</v>
      </c>
      <c r="E100" s="143">
        <f t="shared" si="1"/>
        <v>1200</v>
      </c>
      <c r="F100" s="182">
        <f t="shared" si="2"/>
        <v>-6.7933333333333339</v>
      </c>
      <c r="G100" s="135"/>
      <c r="I100" s="124"/>
    </row>
    <row r="101" spans="2:10" ht="16.5" customHeight="1" x14ac:dyDescent="0.2">
      <c r="B101" s="134">
        <f t="shared" si="4"/>
        <v>16</v>
      </c>
      <c r="C101" s="143">
        <f t="shared" si="3"/>
        <v>1.92</v>
      </c>
      <c r="D101" s="143">
        <f t="shared" si="0"/>
        <v>666.66666666666663</v>
      </c>
      <c r="E101" s="143">
        <f t="shared" si="1"/>
        <v>1279.9999999999998</v>
      </c>
      <c r="F101" s="182">
        <f t="shared" si="2"/>
        <v>-7.1668622222222229</v>
      </c>
      <c r="G101" s="135"/>
      <c r="I101" s="124"/>
    </row>
    <row r="102" spans="2:10" ht="16.5" customHeight="1" x14ac:dyDescent="0.2">
      <c r="B102" s="134">
        <f t="shared" si="4"/>
        <v>17</v>
      </c>
      <c r="C102" s="143">
        <f t="shared" si="3"/>
        <v>2.04</v>
      </c>
      <c r="D102" s="143">
        <f t="shared" si="0"/>
        <v>-133.33333333333337</v>
      </c>
      <c r="E102" s="143">
        <f t="shared" si="1"/>
        <v>1328</v>
      </c>
      <c r="F102" s="182">
        <f t="shared" si="2"/>
        <v>-7.5250382222222232</v>
      </c>
      <c r="G102" s="135"/>
      <c r="I102" s="124"/>
    </row>
    <row r="103" spans="2:10" ht="16.5" customHeight="1" x14ac:dyDescent="0.2">
      <c r="B103" s="134">
        <f t="shared" si="4"/>
        <v>18</v>
      </c>
      <c r="C103" s="143">
        <f t="shared" si="3"/>
        <v>2.16</v>
      </c>
      <c r="D103" s="143">
        <f t="shared" si="0"/>
        <v>-133.33333333333337</v>
      </c>
      <c r="E103" s="143">
        <f t="shared" si="1"/>
        <v>1312</v>
      </c>
      <c r="F103" s="182">
        <f t="shared" si="2"/>
        <v>-7.8673351111111112</v>
      </c>
      <c r="G103" s="135"/>
      <c r="I103" s="124"/>
    </row>
    <row r="104" spans="2:10" ht="16.5" customHeight="1" x14ac:dyDescent="0.2">
      <c r="B104" s="134">
        <f t="shared" si="4"/>
        <v>19</v>
      </c>
      <c r="C104" s="143">
        <f t="shared" si="3"/>
        <v>2.2799999999999998</v>
      </c>
      <c r="D104" s="143">
        <f t="shared" si="0"/>
        <v>-133.33333333333337</v>
      </c>
      <c r="E104" s="143">
        <f t="shared" si="1"/>
        <v>1296</v>
      </c>
      <c r="F104" s="182">
        <f t="shared" si="2"/>
        <v>-8.1938879999999994</v>
      </c>
      <c r="G104" s="135"/>
      <c r="I104" s="124"/>
    </row>
    <row r="105" spans="2:10" ht="16.5" customHeight="1" x14ac:dyDescent="0.2">
      <c r="B105" s="134">
        <f t="shared" si="4"/>
        <v>20</v>
      </c>
      <c r="C105" s="143">
        <f t="shared" si="3"/>
        <v>2.4</v>
      </c>
      <c r="D105" s="143">
        <f t="shared" si="0"/>
        <v>-133.33333333333337</v>
      </c>
      <c r="E105" s="143">
        <f t="shared" si="1"/>
        <v>1279.9999999999998</v>
      </c>
      <c r="F105" s="182">
        <f t="shared" si="2"/>
        <v>-8.5048888888888907</v>
      </c>
      <c r="G105" s="135"/>
      <c r="I105" s="124"/>
    </row>
    <row r="106" spans="2:10" ht="16.5" customHeight="1" x14ac:dyDescent="0.2">
      <c r="B106" s="134">
        <f t="shared" si="4"/>
        <v>21</v>
      </c>
      <c r="C106" s="143">
        <f t="shared" si="3"/>
        <v>2.52</v>
      </c>
      <c r="D106" s="143">
        <f t="shared" si="0"/>
        <v>-133.33333333333337</v>
      </c>
      <c r="E106" s="143">
        <f t="shared" si="1"/>
        <v>1264</v>
      </c>
      <c r="F106" s="182">
        <f t="shared" si="2"/>
        <v>-8.8005297777777791</v>
      </c>
      <c r="G106" s="135"/>
      <c r="I106" s="124"/>
    </row>
    <row r="107" spans="2:10" ht="16.5" customHeight="1" x14ac:dyDescent="0.2">
      <c r="B107" s="134">
        <f t="shared" si="4"/>
        <v>22</v>
      </c>
      <c r="C107" s="143">
        <f t="shared" si="3"/>
        <v>2.64</v>
      </c>
      <c r="D107" s="143">
        <f t="shared" si="0"/>
        <v>-133.33333333333337</v>
      </c>
      <c r="E107" s="143">
        <f t="shared" si="1"/>
        <v>1248</v>
      </c>
      <c r="F107" s="182">
        <f t="shared" si="2"/>
        <v>-9.0810026666666666</v>
      </c>
      <c r="G107" s="135"/>
      <c r="I107" s="124"/>
    </row>
    <row r="108" spans="2:10" ht="16.5" customHeight="1" x14ac:dyDescent="0.2">
      <c r="B108" s="134">
        <f t="shared" si="4"/>
        <v>23</v>
      </c>
      <c r="C108" s="143">
        <f t="shared" si="3"/>
        <v>2.76</v>
      </c>
      <c r="D108" s="143">
        <f t="shared" si="0"/>
        <v>-133.33333333333337</v>
      </c>
      <c r="E108" s="143">
        <f t="shared" si="1"/>
        <v>1232</v>
      </c>
      <c r="F108" s="182">
        <f t="shared" si="2"/>
        <v>-9.3464995555555568</v>
      </c>
      <c r="G108" s="135"/>
      <c r="I108" s="124"/>
    </row>
    <row r="109" spans="2:10" ht="16.5" customHeight="1" x14ac:dyDescent="0.2">
      <c r="B109" s="134">
        <f t="shared" si="4"/>
        <v>24</v>
      </c>
      <c r="C109" s="143">
        <f t="shared" si="3"/>
        <v>2.88</v>
      </c>
      <c r="D109" s="143">
        <f t="shared" si="0"/>
        <v>-133.33333333333337</v>
      </c>
      <c r="E109" s="143">
        <f t="shared" si="1"/>
        <v>1216</v>
      </c>
      <c r="F109" s="182">
        <f t="shared" si="2"/>
        <v>-9.5972124444444464</v>
      </c>
      <c r="G109" s="135"/>
      <c r="J109" s="136"/>
    </row>
    <row r="110" spans="2:10" ht="16.5" customHeight="1" x14ac:dyDescent="0.2">
      <c r="B110" s="134">
        <f t="shared" si="4"/>
        <v>25</v>
      </c>
      <c r="C110" s="143">
        <f t="shared" si="3"/>
        <v>3</v>
      </c>
      <c r="D110" s="143">
        <f t="shared" si="0"/>
        <v>-133.33333333333337</v>
      </c>
      <c r="E110" s="143">
        <f t="shared" si="1"/>
        <v>1200</v>
      </c>
      <c r="F110" s="182">
        <f t="shared" si="2"/>
        <v>-9.8333333333333339</v>
      </c>
      <c r="G110" s="135"/>
      <c r="J110" s="19"/>
    </row>
    <row r="111" spans="2:10" ht="16.5" customHeight="1" x14ac:dyDescent="0.2">
      <c r="B111" s="134">
        <f t="shared" si="4"/>
        <v>26</v>
      </c>
      <c r="C111" s="143">
        <f t="shared" si="3"/>
        <v>3.12</v>
      </c>
      <c r="D111" s="143">
        <f t="shared" si="0"/>
        <v>-133.33333333333337</v>
      </c>
      <c r="E111" s="143">
        <f t="shared" si="1"/>
        <v>1184</v>
      </c>
      <c r="F111" s="182">
        <f t="shared" si="2"/>
        <v>-10.055054222222223</v>
      </c>
      <c r="G111" s="135"/>
      <c r="J111" s="19"/>
    </row>
    <row r="112" spans="2:10" ht="16.5" customHeight="1" x14ac:dyDescent="0.2">
      <c r="B112" s="134">
        <f t="shared" si="4"/>
        <v>27</v>
      </c>
      <c r="C112" s="143">
        <f t="shared" si="3"/>
        <v>3.24</v>
      </c>
      <c r="D112" s="143">
        <f t="shared" si="0"/>
        <v>-133.33333333333337</v>
      </c>
      <c r="E112" s="143">
        <f t="shared" si="1"/>
        <v>1167.9999999999998</v>
      </c>
      <c r="F112" s="182">
        <f t="shared" si="2"/>
        <v>-10.262567111111112</v>
      </c>
      <c r="G112" s="135"/>
      <c r="J112" s="19"/>
    </row>
    <row r="113" spans="2:10" ht="16.5" customHeight="1" x14ac:dyDescent="0.2">
      <c r="B113" s="134">
        <f t="shared" si="4"/>
        <v>28</v>
      </c>
      <c r="C113" s="143">
        <f t="shared" si="3"/>
        <v>3.36</v>
      </c>
      <c r="D113" s="143">
        <f t="shared" si="0"/>
        <v>-133.33333333333337</v>
      </c>
      <c r="E113" s="143">
        <f t="shared" si="1"/>
        <v>1152</v>
      </c>
      <c r="F113" s="182">
        <f t="shared" si="2"/>
        <v>-10.456064000000001</v>
      </c>
      <c r="G113" s="135"/>
      <c r="J113" s="19"/>
    </row>
    <row r="114" spans="2:10" ht="16.5" customHeight="1" x14ac:dyDescent="0.2">
      <c r="B114" s="134">
        <f t="shared" si="4"/>
        <v>29</v>
      </c>
      <c r="C114" s="143">
        <f t="shared" si="3"/>
        <v>3.48</v>
      </c>
      <c r="D114" s="143">
        <f t="shared" si="0"/>
        <v>-133.33333333333337</v>
      </c>
      <c r="E114" s="143">
        <f t="shared" si="1"/>
        <v>1136</v>
      </c>
      <c r="F114" s="182">
        <f t="shared" si="2"/>
        <v>-10.635736888888889</v>
      </c>
      <c r="G114" s="135"/>
      <c r="J114" s="19"/>
    </row>
    <row r="115" spans="2:10" ht="16.5" customHeight="1" x14ac:dyDescent="0.2">
      <c r="B115" s="134">
        <f t="shared" si="4"/>
        <v>30</v>
      </c>
      <c r="C115" s="143">
        <f t="shared" si="3"/>
        <v>3.6</v>
      </c>
      <c r="D115" s="143">
        <f t="shared" si="0"/>
        <v>-133.33333333333337</v>
      </c>
      <c r="E115" s="143">
        <f t="shared" si="1"/>
        <v>1120</v>
      </c>
      <c r="F115" s="182">
        <f t="shared" si="2"/>
        <v>-10.801777777777779</v>
      </c>
      <c r="G115" s="135"/>
      <c r="J115" s="19"/>
    </row>
    <row r="116" spans="2:10" ht="16.5" customHeight="1" x14ac:dyDescent="0.2">
      <c r="B116" s="134">
        <f t="shared" si="4"/>
        <v>31</v>
      </c>
      <c r="C116" s="143">
        <f t="shared" si="3"/>
        <v>3.72</v>
      </c>
      <c r="D116" s="143">
        <f t="shared" si="0"/>
        <v>-133.33333333333337</v>
      </c>
      <c r="E116" s="143">
        <f t="shared" si="1"/>
        <v>1103.9999999999998</v>
      </c>
      <c r="F116" s="182">
        <f t="shared" si="2"/>
        <v>-10.954378666666669</v>
      </c>
      <c r="G116" s="135"/>
      <c r="J116" s="19"/>
    </row>
    <row r="117" spans="2:10" ht="16.5" customHeight="1" x14ac:dyDescent="0.2">
      <c r="B117" s="134">
        <f t="shared" si="4"/>
        <v>32</v>
      </c>
      <c r="C117" s="143">
        <f t="shared" si="3"/>
        <v>3.84</v>
      </c>
      <c r="D117" s="143">
        <f t="shared" ref="D117:D148" si="5">AC227</f>
        <v>-133.33333333333337</v>
      </c>
      <c r="E117" s="143">
        <f t="shared" ref="E117:E148" si="6">AD227</f>
        <v>1087.9999999999995</v>
      </c>
      <c r="F117" s="182">
        <f t="shared" ref="F117:F148" si="7" xml:space="preserve"> AF227</f>
        <v>-11.093731555555557</v>
      </c>
      <c r="G117" s="135"/>
      <c r="J117" s="19"/>
    </row>
    <row r="118" spans="2:10" ht="16.5" customHeight="1" x14ac:dyDescent="0.2">
      <c r="B118" s="134">
        <f t="shared" si="4"/>
        <v>33</v>
      </c>
      <c r="C118" s="143">
        <f t="shared" ref="C118:C149" si="8">B118*L/100</f>
        <v>3.96</v>
      </c>
      <c r="D118" s="143">
        <f t="shared" si="5"/>
        <v>-133.33333333333337</v>
      </c>
      <c r="E118" s="143">
        <f t="shared" si="6"/>
        <v>1072</v>
      </c>
      <c r="F118" s="182">
        <f t="shared" si="7"/>
        <v>-11.220028444444445</v>
      </c>
      <c r="G118" s="135"/>
      <c r="J118" s="19"/>
    </row>
    <row r="119" spans="2:10" ht="16.5" customHeight="1" x14ac:dyDescent="0.2">
      <c r="B119" s="134">
        <f t="shared" si="4"/>
        <v>34</v>
      </c>
      <c r="C119" s="143">
        <f t="shared" si="8"/>
        <v>4.08</v>
      </c>
      <c r="D119" s="143">
        <f t="shared" si="5"/>
        <v>-133.33333333333337</v>
      </c>
      <c r="E119" s="143">
        <f t="shared" si="6"/>
        <v>1056</v>
      </c>
      <c r="F119" s="182">
        <f t="shared" si="7"/>
        <v>-11.333461333333336</v>
      </c>
      <c r="G119" s="135"/>
      <c r="J119" s="19"/>
    </row>
    <row r="120" spans="2:10" ht="16.5" customHeight="1" x14ac:dyDescent="0.2">
      <c r="B120" s="134">
        <f t="shared" si="4"/>
        <v>35</v>
      </c>
      <c r="C120" s="143">
        <f t="shared" si="8"/>
        <v>4.2</v>
      </c>
      <c r="D120" s="143">
        <f t="shared" si="5"/>
        <v>-133.33333333333337</v>
      </c>
      <c r="E120" s="143">
        <f t="shared" si="6"/>
        <v>1039.9999999999998</v>
      </c>
      <c r="F120" s="182">
        <f t="shared" si="7"/>
        <v>-11.434222222222227</v>
      </c>
      <c r="G120" s="135"/>
      <c r="J120" s="19"/>
    </row>
    <row r="121" spans="2:10" ht="16.5" customHeight="1" x14ac:dyDescent="0.2">
      <c r="B121" s="134">
        <f t="shared" si="4"/>
        <v>36</v>
      </c>
      <c r="C121" s="143">
        <f t="shared" si="8"/>
        <v>4.32</v>
      </c>
      <c r="D121" s="143">
        <f t="shared" si="5"/>
        <v>-133.33333333333337</v>
      </c>
      <c r="E121" s="143">
        <f t="shared" si="6"/>
        <v>1023.9999999999998</v>
      </c>
      <c r="F121" s="182">
        <f t="shared" si="7"/>
        <v>-11.522503111111112</v>
      </c>
      <c r="G121" s="135"/>
      <c r="J121" s="19"/>
    </row>
    <row r="122" spans="2:10" ht="16.5" customHeight="1" x14ac:dyDescent="0.2">
      <c r="B122" s="134">
        <f t="shared" si="4"/>
        <v>37</v>
      </c>
      <c r="C122" s="143">
        <f t="shared" si="8"/>
        <v>4.4400000000000004</v>
      </c>
      <c r="D122" s="143">
        <f t="shared" si="5"/>
        <v>-133.33333333333337</v>
      </c>
      <c r="E122" s="143">
        <f t="shared" si="6"/>
        <v>1007.9999999999998</v>
      </c>
      <c r="F122" s="182">
        <f t="shared" si="7"/>
        <v>-11.598496000000003</v>
      </c>
      <c r="G122" s="135"/>
      <c r="J122" s="19"/>
    </row>
    <row r="123" spans="2:10" ht="16.5" customHeight="1" x14ac:dyDescent="0.2">
      <c r="B123" s="134">
        <f t="shared" si="4"/>
        <v>38</v>
      </c>
      <c r="C123" s="143">
        <f t="shared" si="8"/>
        <v>4.5599999999999996</v>
      </c>
      <c r="D123" s="143">
        <f t="shared" si="5"/>
        <v>-133.33333333333337</v>
      </c>
      <c r="E123" s="143">
        <f t="shared" si="6"/>
        <v>991.99999999999977</v>
      </c>
      <c r="F123" s="182">
        <f t="shared" si="7"/>
        <v>-11.662392888888892</v>
      </c>
      <c r="G123" s="135"/>
      <c r="J123" s="19"/>
    </row>
    <row r="124" spans="2:10" ht="16.5" customHeight="1" x14ac:dyDescent="0.2">
      <c r="B124" s="134">
        <f t="shared" si="4"/>
        <v>39</v>
      </c>
      <c r="C124" s="143">
        <f t="shared" si="8"/>
        <v>4.68</v>
      </c>
      <c r="D124" s="143">
        <f t="shared" si="5"/>
        <v>-133.33333333333337</v>
      </c>
      <c r="E124" s="143">
        <f t="shared" si="6"/>
        <v>975.99999999999955</v>
      </c>
      <c r="F124" s="182">
        <f t="shared" si="7"/>
        <v>-11.714385777777778</v>
      </c>
      <c r="G124" s="135"/>
      <c r="J124" s="19"/>
    </row>
    <row r="125" spans="2:10" ht="16.5" customHeight="1" x14ac:dyDescent="0.2">
      <c r="B125" s="134">
        <f t="shared" si="4"/>
        <v>40</v>
      </c>
      <c r="C125" s="143">
        <f t="shared" si="8"/>
        <v>4.8</v>
      </c>
      <c r="D125" s="143">
        <f t="shared" si="5"/>
        <v>-133.33333333333337</v>
      </c>
      <c r="E125" s="143">
        <f t="shared" si="6"/>
        <v>959.99999999999955</v>
      </c>
      <c r="F125" s="182">
        <f t="shared" si="7"/>
        <v>-11.754666666666667</v>
      </c>
      <c r="G125" s="135"/>
      <c r="J125" s="19"/>
    </row>
    <row r="126" spans="2:10" ht="16.5" customHeight="1" x14ac:dyDescent="0.2">
      <c r="B126" s="134">
        <f t="shared" si="4"/>
        <v>41</v>
      </c>
      <c r="C126" s="143">
        <f t="shared" si="8"/>
        <v>4.92</v>
      </c>
      <c r="D126" s="143">
        <f t="shared" si="5"/>
        <v>-133.33333333333337</v>
      </c>
      <c r="E126" s="143">
        <f t="shared" si="6"/>
        <v>943.99999999999955</v>
      </c>
      <c r="F126" s="182">
        <f t="shared" si="7"/>
        <v>-11.783427555555557</v>
      </c>
      <c r="G126" s="135"/>
      <c r="J126" s="19"/>
    </row>
    <row r="127" spans="2:10" ht="16.5" customHeight="1" x14ac:dyDescent="0.2">
      <c r="B127" s="134">
        <f t="shared" si="4"/>
        <v>42</v>
      </c>
      <c r="C127" s="143">
        <f t="shared" si="8"/>
        <v>5.04</v>
      </c>
      <c r="D127" s="143">
        <f t="shared" si="5"/>
        <v>-133.33333333333337</v>
      </c>
      <c r="E127" s="143">
        <f t="shared" si="6"/>
        <v>928</v>
      </c>
      <c r="F127" s="182">
        <f t="shared" si="7"/>
        <v>-11.800860444444446</v>
      </c>
      <c r="G127" s="135"/>
      <c r="J127" s="19"/>
    </row>
    <row r="128" spans="2:10" ht="16.5" customHeight="1" x14ac:dyDescent="0.2">
      <c r="B128" s="134">
        <f t="shared" si="4"/>
        <v>43</v>
      </c>
      <c r="C128" s="143">
        <f t="shared" si="8"/>
        <v>5.16</v>
      </c>
      <c r="D128" s="143">
        <f t="shared" si="5"/>
        <v>-133.33333333333337</v>
      </c>
      <c r="E128" s="143">
        <f t="shared" si="6"/>
        <v>912</v>
      </c>
      <c r="F128" s="182">
        <f t="shared" si="7"/>
        <v>-11.807157333333334</v>
      </c>
      <c r="G128" s="135"/>
      <c r="J128" s="19"/>
    </row>
    <row r="129" spans="2:18" ht="16.5" customHeight="1" x14ac:dyDescent="0.2">
      <c r="B129" s="134">
        <f t="shared" si="4"/>
        <v>44</v>
      </c>
      <c r="C129" s="143">
        <f t="shared" si="8"/>
        <v>5.28</v>
      </c>
      <c r="D129" s="143">
        <f t="shared" si="5"/>
        <v>-133.33333333333337</v>
      </c>
      <c r="E129" s="143">
        <f t="shared" si="6"/>
        <v>896</v>
      </c>
      <c r="F129" s="182">
        <f t="shared" si="7"/>
        <v>-11.802510222222224</v>
      </c>
      <c r="G129" s="135"/>
      <c r="J129" s="19"/>
    </row>
    <row r="130" spans="2:18" ht="16.5" customHeight="1" x14ac:dyDescent="0.2">
      <c r="B130" s="134">
        <f t="shared" si="4"/>
        <v>45</v>
      </c>
      <c r="C130" s="143">
        <f t="shared" si="8"/>
        <v>5.4</v>
      </c>
      <c r="D130" s="143">
        <f t="shared" si="5"/>
        <v>-133.33333333333337</v>
      </c>
      <c r="E130" s="143">
        <f t="shared" si="6"/>
        <v>879.99999999999955</v>
      </c>
      <c r="F130" s="182">
        <f t="shared" si="7"/>
        <v>-11.787111111111114</v>
      </c>
      <c r="G130" s="135"/>
      <c r="J130" s="19"/>
    </row>
    <row r="131" spans="2:18" ht="16.5" customHeight="1" x14ac:dyDescent="0.2">
      <c r="B131" s="134">
        <f t="shared" si="4"/>
        <v>46</v>
      </c>
      <c r="C131" s="143">
        <f t="shared" si="8"/>
        <v>5.52</v>
      </c>
      <c r="D131" s="143">
        <f t="shared" si="5"/>
        <v>-133.33333333333337</v>
      </c>
      <c r="E131" s="143">
        <f t="shared" si="6"/>
        <v>864</v>
      </c>
      <c r="F131" s="182">
        <f t="shared" si="7"/>
        <v>-11.761152000000006</v>
      </c>
      <c r="G131" s="135"/>
      <c r="J131" s="19"/>
    </row>
    <row r="132" spans="2:18" ht="16.5" customHeight="1" x14ac:dyDescent="0.2">
      <c r="B132" s="134">
        <f t="shared" si="4"/>
        <v>47</v>
      </c>
      <c r="C132" s="143">
        <f t="shared" si="8"/>
        <v>5.64</v>
      </c>
      <c r="D132" s="143">
        <f t="shared" si="5"/>
        <v>-133.33333333333337</v>
      </c>
      <c r="E132" s="143">
        <f t="shared" si="6"/>
        <v>848</v>
      </c>
      <c r="F132" s="182">
        <f t="shared" si="7"/>
        <v>-11.72482488888889</v>
      </c>
      <c r="G132" s="135"/>
      <c r="J132" s="19"/>
    </row>
    <row r="133" spans="2:18" ht="16.5" customHeight="1" x14ac:dyDescent="0.2">
      <c r="B133" s="134">
        <f t="shared" si="4"/>
        <v>48</v>
      </c>
      <c r="C133" s="143">
        <f t="shared" si="8"/>
        <v>5.76</v>
      </c>
      <c r="D133" s="143">
        <f t="shared" si="5"/>
        <v>-133.33333333333337</v>
      </c>
      <c r="E133" s="143">
        <f t="shared" si="6"/>
        <v>831.99999999999955</v>
      </c>
      <c r="F133" s="182">
        <f t="shared" si="7"/>
        <v>-11.678321777777782</v>
      </c>
      <c r="G133" s="135"/>
      <c r="J133" s="19"/>
    </row>
    <row r="134" spans="2:18" ht="16.5" customHeight="1" x14ac:dyDescent="0.2">
      <c r="B134" s="134">
        <f t="shared" si="4"/>
        <v>49</v>
      </c>
      <c r="C134" s="143">
        <f t="shared" si="8"/>
        <v>5.88</v>
      </c>
      <c r="D134" s="143">
        <f t="shared" si="5"/>
        <v>-133.33333333333337</v>
      </c>
      <c r="E134" s="143">
        <f t="shared" si="6"/>
        <v>815.99999999999955</v>
      </c>
      <c r="F134" s="182">
        <f t="shared" si="7"/>
        <v>-11.62183466666667</v>
      </c>
      <c r="G134" s="135"/>
      <c r="J134" s="19"/>
    </row>
    <row r="135" spans="2:18" ht="16.5" customHeight="1" x14ac:dyDescent="0.2">
      <c r="B135" s="134">
        <f t="shared" si="4"/>
        <v>50</v>
      </c>
      <c r="C135" s="143">
        <f t="shared" si="8"/>
        <v>6</v>
      </c>
      <c r="D135" s="143">
        <f t="shared" si="5"/>
        <v>-133.33333333333337</v>
      </c>
      <c r="E135" s="143">
        <f t="shared" si="6"/>
        <v>800</v>
      </c>
      <c r="F135" s="182">
        <f t="shared" si="7"/>
        <v>-11.555555555555557</v>
      </c>
      <c r="G135" s="135"/>
      <c r="J135" s="19"/>
    </row>
    <row r="136" spans="2:18" ht="16.5" customHeight="1" x14ac:dyDescent="0.2">
      <c r="B136" s="134">
        <f t="shared" si="4"/>
        <v>51</v>
      </c>
      <c r="C136" s="143">
        <f t="shared" si="8"/>
        <v>6.12</v>
      </c>
      <c r="D136" s="143">
        <f t="shared" si="5"/>
        <v>-133.33333333333337</v>
      </c>
      <c r="E136" s="143">
        <f t="shared" si="6"/>
        <v>784</v>
      </c>
      <c r="F136" s="182">
        <f t="shared" si="7"/>
        <v>-11.479676444444451</v>
      </c>
      <c r="G136" s="135"/>
      <c r="J136" s="19"/>
    </row>
    <row r="137" spans="2:18" ht="16.5" customHeight="1" x14ac:dyDescent="0.2">
      <c r="B137" s="134">
        <f t="shared" si="4"/>
        <v>52</v>
      </c>
      <c r="C137" s="143">
        <f t="shared" si="8"/>
        <v>6.24</v>
      </c>
      <c r="D137" s="143">
        <f t="shared" si="5"/>
        <v>-133.33333333333337</v>
      </c>
      <c r="E137" s="143">
        <f t="shared" si="6"/>
        <v>768</v>
      </c>
      <c r="F137" s="182">
        <f t="shared" si="7"/>
        <v>-11.394389333333338</v>
      </c>
      <c r="G137" s="135"/>
      <c r="J137" s="19"/>
    </row>
    <row r="138" spans="2:18" ht="16.5" customHeight="1" x14ac:dyDescent="0.2">
      <c r="B138" s="134">
        <f t="shared" si="4"/>
        <v>53</v>
      </c>
      <c r="C138" s="143">
        <f t="shared" si="8"/>
        <v>6.36</v>
      </c>
      <c r="D138" s="143">
        <f t="shared" si="5"/>
        <v>-133.33333333333337</v>
      </c>
      <c r="E138" s="143">
        <f t="shared" si="6"/>
        <v>751.99999999999955</v>
      </c>
      <c r="F138" s="182">
        <f t="shared" si="7"/>
        <v>-11.299886222222222</v>
      </c>
      <c r="G138" s="135"/>
      <c r="J138" s="19"/>
    </row>
    <row r="139" spans="2:18" ht="16.5" customHeight="1" x14ac:dyDescent="0.2">
      <c r="B139" s="134">
        <f t="shared" si="4"/>
        <v>54</v>
      </c>
      <c r="C139" s="143">
        <f t="shared" si="8"/>
        <v>6.48</v>
      </c>
      <c r="D139" s="143">
        <f t="shared" si="5"/>
        <v>-133.33333333333337</v>
      </c>
      <c r="E139" s="143">
        <f t="shared" si="6"/>
        <v>735.99999999999955</v>
      </c>
      <c r="F139" s="182">
        <f t="shared" si="7"/>
        <v>-11.196359111111112</v>
      </c>
      <c r="G139" s="135"/>
      <c r="J139" s="19"/>
    </row>
    <row r="140" spans="2:18" ht="16.5" customHeight="1" x14ac:dyDescent="0.2">
      <c r="B140" s="134">
        <f t="shared" si="4"/>
        <v>55</v>
      </c>
      <c r="C140" s="143">
        <f t="shared" si="8"/>
        <v>6.6</v>
      </c>
      <c r="D140" s="143">
        <f t="shared" si="5"/>
        <v>-133.33333333333337</v>
      </c>
      <c r="E140" s="143">
        <f t="shared" si="6"/>
        <v>719.99999999999955</v>
      </c>
      <c r="F140" s="182">
        <f t="shared" si="7"/>
        <v>-11.084000000000003</v>
      </c>
      <c r="G140" s="135"/>
      <c r="J140" s="19"/>
    </row>
    <row r="141" spans="2:18" ht="16.5" customHeight="1" x14ac:dyDescent="0.2">
      <c r="B141" s="134">
        <f t="shared" si="4"/>
        <v>56</v>
      </c>
      <c r="C141" s="143">
        <f t="shared" si="8"/>
        <v>6.72</v>
      </c>
      <c r="D141" s="143">
        <f t="shared" si="5"/>
        <v>-133.33333333333337</v>
      </c>
      <c r="E141" s="143">
        <f t="shared" si="6"/>
        <v>704</v>
      </c>
      <c r="F141" s="182">
        <f t="shared" si="7"/>
        <v>-10.963000888888894</v>
      </c>
      <c r="G141" s="135"/>
      <c r="J141" s="19"/>
    </row>
    <row r="142" spans="2:18" ht="16.5" customHeight="1" x14ac:dyDescent="0.2">
      <c r="B142" s="134">
        <f t="shared" si="4"/>
        <v>57</v>
      </c>
      <c r="C142" s="143">
        <f t="shared" si="8"/>
        <v>6.84</v>
      </c>
      <c r="D142" s="143">
        <f t="shared" si="5"/>
        <v>-133.33333333333337</v>
      </c>
      <c r="E142" s="143">
        <f t="shared" si="6"/>
        <v>688</v>
      </c>
      <c r="F142" s="182">
        <f t="shared" si="7"/>
        <v>-10.833553777777782</v>
      </c>
      <c r="G142" s="135"/>
      <c r="J142" s="19"/>
    </row>
    <row r="143" spans="2:18" ht="16.5" customHeight="1" x14ac:dyDescent="0.2">
      <c r="B143" s="134">
        <f t="shared" si="4"/>
        <v>58</v>
      </c>
      <c r="C143" s="143">
        <f t="shared" si="8"/>
        <v>6.96</v>
      </c>
      <c r="D143" s="143">
        <f t="shared" si="5"/>
        <v>-133.33333333333337</v>
      </c>
      <c r="E143" s="143">
        <f t="shared" si="6"/>
        <v>672</v>
      </c>
      <c r="F143" s="182">
        <f t="shared" si="7"/>
        <v>-10.695850666666672</v>
      </c>
      <c r="G143" s="135"/>
      <c r="J143" s="19"/>
      <c r="N143" s="126"/>
      <c r="P143" s="126"/>
      <c r="R143" s="126"/>
    </row>
    <row r="144" spans="2:18" ht="16.5" customHeight="1" x14ac:dyDescent="0.2">
      <c r="B144" s="134">
        <f t="shared" si="4"/>
        <v>59</v>
      </c>
      <c r="C144" s="143">
        <f t="shared" si="8"/>
        <v>7.08</v>
      </c>
      <c r="D144" s="143">
        <f t="shared" si="5"/>
        <v>-133.33333333333337</v>
      </c>
      <c r="E144" s="143">
        <f t="shared" si="6"/>
        <v>656</v>
      </c>
      <c r="F144" s="182">
        <f t="shared" si="7"/>
        <v>-10.55008355555556</v>
      </c>
      <c r="G144" s="135"/>
      <c r="J144" s="19"/>
    </row>
    <row r="145" spans="2:10" ht="16.5" customHeight="1" x14ac:dyDescent="0.2">
      <c r="B145" s="134">
        <f t="shared" si="4"/>
        <v>60</v>
      </c>
      <c r="C145" s="143">
        <f t="shared" si="8"/>
        <v>7.2</v>
      </c>
      <c r="D145" s="143">
        <f t="shared" si="5"/>
        <v>-133.33333333333337</v>
      </c>
      <c r="E145" s="143">
        <f t="shared" si="6"/>
        <v>640</v>
      </c>
      <c r="F145" s="182">
        <f t="shared" si="7"/>
        <v>-10.396444444444446</v>
      </c>
      <c r="G145" s="135"/>
      <c r="J145" s="19"/>
    </row>
    <row r="146" spans="2:10" ht="16.5" customHeight="1" x14ac:dyDescent="0.2">
      <c r="B146" s="134">
        <f t="shared" si="4"/>
        <v>61</v>
      </c>
      <c r="C146" s="143">
        <f t="shared" si="8"/>
        <v>7.32</v>
      </c>
      <c r="D146" s="143">
        <f t="shared" si="5"/>
        <v>-133.33333333333337</v>
      </c>
      <c r="E146" s="143">
        <f t="shared" si="6"/>
        <v>624</v>
      </c>
      <c r="F146" s="182">
        <f t="shared" si="7"/>
        <v>-10.235125333333329</v>
      </c>
      <c r="G146" s="135"/>
      <c r="J146" s="19"/>
    </row>
    <row r="147" spans="2:10" ht="16.5" customHeight="1" x14ac:dyDescent="0.2">
      <c r="B147" s="134">
        <f t="shared" si="4"/>
        <v>62</v>
      </c>
      <c r="C147" s="143">
        <f t="shared" si="8"/>
        <v>7.44</v>
      </c>
      <c r="D147" s="143">
        <f t="shared" si="5"/>
        <v>-133.33333333333337</v>
      </c>
      <c r="E147" s="143">
        <f t="shared" si="6"/>
        <v>608</v>
      </c>
      <c r="F147" s="182">
        <f t="shared" si="7"/>
        <v>-10.066318222222222</v>
      </c>
      <c r="G147" s="135"/>
      <c r="J147" s="19"/>
    </row>
    <row r="148" spans="2:10" ht="16.5" customHeight="1" x14ac:dyDescent="0.2">
      <c r="B148" s="134">
        <f t="shared" si="4"/>
        <v>63</v>
      </c>
      <c r="C148" s="143">
        <f t="shared" si="8"/>
        <v>7.56</v>
      </c>
      <c r="D148" s="143">
        <f t="shared" si="5"/>
        <v>-133.33333333333337</v>
      </c>
      <c r="E148" s="143">
        <f t="shared" si="6"/>
        <v>591.99999999999909</v>
      </c>
      <c r="F148" s="182">
        <f t="shared" si="7"/>
        <v>-9.8902151111111181</v>
      </c>
      <c r="G148" s="135"/>
      <c r="J148" s="19"/>
    </row>
    <row r="149" spans="2:10" ht="16.5" customHeight="1" x14ac:dyDescent="0.2">
      <c r="B149" s="134">
        <f t="shared" si="4"/>
        <v>64</v>
      </c>
      <c r="C149" s="143">
        <f t="shared" si="8"/>
        <v>7.68</v>
      </c>
      <c r="D149" s="143">
        <f t="shared" ref="D149:D180" si="9">AC259</f>
        <v>-133.33333333333337</v>
      </c>
      <c r="E149" s="143">
        <f t="shared" ref="E149:E180" si="10">AD259</f>
        <v>575.99999999999909</v>
      </c>
      <c r="F149" s="182">
        <f t="shared" ref="F149:F180" si="11" xml:space="preserve"> AF259</f>
        <v>-9.7070080000000054</v>
      </c>
      <c r="G149" s="135"/>
      <c r="J149" s="19"/>
    </row>
    <row r="150" spans="2:10" ht="16.5" customHeight="1" x14ac:dyDescent="0.2">
      <c r="B150" s="134">
        <f t="shared" si="4"/>
        <v>65</v>
      </c>
      <c r="C150" s="143">
        <f t="shared" ref="C150:C181" si="12">B150*L/100</f>
        <v>7.8</v>
      </c>
      <c r="D150" s="143">
        <f t="shared" si="9"/>
        <v>-133.33333333333337</v>
      </c>
      <c r="E150" s="143">
        <f t="shared" si="10"/>
        <v>560</v>
      </c>
      <c r="F150" s="182">
        <f t="shared" si="11"/>
        <v>-9.5168888888889001</v>
      </c>
      <c r="G150" s="135"/>
      <c r="J150" s="19"/>
    </row>
    <row r="151" spans="2:10" ht="16.5" customHeight="1" x14ac:dyDescent="0.2">
      <c r="B151" s="134">
        <f t="shared" ref="B151:B185" si="13">+B150+1</f>
        <v>66</v>
      </c>
      <c r="C151" s="143">
        <f t="shared" si="12"/>
        <v>7.92</v>
      </c>
      <c r="D151" s="143">
        <f t="shared" si="9"/>
        <v>-133.33333333333337</v>
      </c>
      <c r="E151" s="143">
        <f t="shared" si="10"/>
        <v>544</v>
      </c>
      <c r="F151" s="182">
        <f t="shared" si="11"/>
        <v>-9.3200497777777862</v>
      </c>
      <c r="G151" s="135"/>
      <c r="J151" s="19"/>
    </row>
    <row r="152" spans="2:10" ht="16.5" customHeight="1" x14ac:dyDescent="0.2">
      <c r="B152" s="134">
        <f t="shared" si="13"/>
        <v>67</v>
      </c>
      <c r="C152" s="143">
        <f t="shared" si="12"/>
        <v>8.0399999999999991</v>
      </c>
      <c r="D152" s="143">
        <f t="shared" si="9"/>
        <v>-133.33333333333337</v>
      </c>
      <c r="E152" s="143">
        <f t="shared" si="10"/>
        <v>528</v>
      </c>
      <c r="F152" s="182">
        <f t="shared" si="11"/>
        <v>-9.1166826666666765</v>
      </c>
      <c r="G152" s="135"/>
      <c r="J152" s="19"/>
    </row>
    <row r="153" spans="2:10" ht="16.5" customHeight="1" x14ac:dyDescent="0.2">
      <c r="B153" s="134">
        <f t="shared" si="13"/>
        <v>68</v>
      </c>
      <c r="C153" s="143">
        <f t="shared" si="12"/>
        <v>8.16</v>
      </c>
      <c r="D153" s="143">
        <f t="shared" si="9"/>
        <v>-133.33333333333337</v>
      </c>
      <c r="E153" s="143">
        <f t="shared" si="10"/>
        <v>512</v>
      </c>
      <c r="F153" s="182">
        <f t="shared" si="11"/>
        <v>-8.9069795555555658</v>
      </c>
      <c r="G153" s="135"/>
      <c r="J153" s="19"/>
    </row>
    <row r="154" spans="2:10" ht="16.5" customHeight="1" x14ac:dyDescent="0.2">
      <c r="B154" s="134">
        <f t="shared" si="13"/>
        <v>69</v>
      </c>
      <c r="C154" s="143">
        <f t="shared" si="12"/>
        <v>8.2799999999999994</v>
      </c>
      <c r="D154" s="143">
        <f t="shared" si="9"/>
        <v>-133.33333333333337</v>
      </c>
      <c r="E154" s="143">
        <f t="shared" si="10"/>
        <v>496</v>
      </c>
      <c r="F154" s="182">
        <f t="shared" si="11"/>
        <v>-8.6911324444444489</v>
      </c>
      <c r="G154" s="135"/>
      <c r="J154" s="19"/>
    </row>
    <row r="155" spans="2:10" ht="16.5" customHeight="1" x14ac:dyDescent="0.2">
      <c r="B155" s="134">
        <f t="shared" si="13"/>
        <v>70</v>
      </c>
      <c r="C155" s="143">
        <f t="shared" si="12"/>
        <v>8.4</v>
      </c>
      <c r="D155" s="143">
        <f t="shared" si="9"/>
        <v>-133.33333333333337</v>
      </c>
      <c r="E155" s="143">
        <f t="shared" si="10"/>
        <v>480</v>
      </c>
      <c r="F155" s="182">
        <f t="shared" si="11"/>
        <v>-8.469333333333342</v>
      </c>
      <c r="G155" s="135"/>
      <c r="J155" s="19"/>
    </row>
    <row r="156" spans="2:10" ht="16.5" customHeight="1" x14ac:dyDescent="0.2">
      <c r="B156" s="134">
        <f t="shared" si="13"/>
        <v>71</v>
      </c>
      <c r="C156" s="143">
        <f t="shared" si="12"/>
        <v>8.52</v>
      </c>
      <c r="D156" s="143">
        <f t="shared" si="9"/>
        <v>-133.33333333333337</v>
      </c>
      <c r="E156" s="143">
        <f t="shared" si="10"/>
        <v>463.99999999999909</v>
      </c>
      <c r="F156" s="182">
        <f t="shared" si="11"/>
        <v>-8.2417742222222365</v>
      </c>
      <c r="G156" s="135"/>
      <c r="J156" s="19"/>
    </row>
    <row r="157" spans="2:10" ht="16.5" customHeight="1" x14ac:dyDescent="0.2">
      <c r="B157" s="134">
        <f t="shared" si="13"/>
        <v>72</v>
      </c>
      <c r="C157" s="143">
        <f t="shared" si="12"/>
        <v>8.64</v>
      </c>
      <c r="D157" s="143">
        <f t="shared" si="9"/>
        <v>-133.33333333333337</v>
      </c>
      <c r="E157" s="143">
        <f t="shared" si="10"/>
        <v>448</v>
      </c>
      <c r="F157" s="182">
        <f t="shared" si="11"/>
        <v>-8.0086471111111095</v>
      </c>
      <c r="G157" s="135"/>
      <c r="J157" s="19"/>
    </row>
    <row r="158" spans="2:10" ht="16.5" customHeight="1" x14ac:dyDescent="0.2">
      <c r="B158" s="134">
        <f t="shared" si="13"/>
        <v>73</v>
      </c>
      <c r="C158" s="143">
        <f t="shared" si="12"/>
        <v>8.76</v>
      </c>
      <c r="D158" s="143">
        <f t="shared" si="9"/>
        <v>-133.33333333333337</v>
      </c>
      <c r="E158" s="143">
        <f t="shared" si="10"/>
        <v>431.99999999999909</v>
      </c>
      <c r="F158" s="182">
        <f t="shared" si="11"/>
        <v>-7.7701439999999948</v>
      </c>
      <c r="G158" s="135"/>
      <c r="J158" s="19"/>
    </row>
    <row r="159" spans="2:10" ht="16.5" customHeight="1" x14ac:dyDescent="0.2">
      <c r="B159" s="134">
        <f t="shared" si="13"/>
        <v>74</v>
      </c>
      <c r="C159" s="143">
        <f t="shared" si="12"/>
        <v>8.8800000000000008</v>
      </c>
      <c r="D159" s="143">
        <f t="shared" si="9"/>
        <v>-133.33333333333337</v>
      </c>
      <c r="E159" s="143">
        <f t="shared" si="10"/>
        <v>415.99999999999909</v>
      </c>
      <c r="F159" s="182">
        <f t="shared" si="11"/>
        <v>-7.5264568888889016</v>
      </c>
      <c r="G159" s="135"/>
      <c r="J159" s="19"/>
    </row>
    <row r="160" spans="2:10" ht="16.5" customHeight="1" x14ac:dyDescent="0.2">
      <c r="B160" s="134">
        <f t="shared" si="13"/>
        <v>75</v>
      </c>
      <c r="C160" s="143">
        <f t="shared" si="12"/>
        <v>9</v>
      </c>
      <c r="D160" s="143">
        <f t="shared" si="9"/>
        <v>-133.33333333333337</v>
      </c>
      <c r="E160" s="143">
        <f t="shared" si="10"/>
        <v>400</v>
      </c>
      <c r="F160" s="182">
        <f t="shared" si="11"/>
        <v>-7.2777777777777857</v>
      </c>
      <c r="G160" s="135"/>
    </row>
    <row r="161" spans="2:7" ht="16.5" customHeight="1" x14ac:dyDescent="0.2">
      <c r="B161" s="134">
        <f t="shared" si="13"/>
        <v>76</v>
      </c>
      <c r="C161" s="143">
        <f t="shared" si="12"/>
        <v>9.1199999999999992</v>
      </c>
      <c r="D161" s="143">
        <f t="shared" si="9"/>
        <v>-133.33333333333337</v>
      </c>
      <c r="E161" s="143">
        <f t="shared" si="10"/>
        <v>384</v>
      </c>
      <c r="F161" s="182">
        <f t="shared" si="11"/>
        <v>-7.0242986666666667</v>
      </c>
      <c r="G161" s="135"/>
    </row>
    <row r="162" spans="2:7" ht="16.5" customHeight="1" x14ac:dyDescent="0.2">
      <c r="B162" s="134">
        <f t="shared" si="13"/>
        <v>77</v>
      </c>
      <c r="C162" s="143">
        <f t="shared" si="12"/>
        <v>9.24</v>
      </c>
      <c r="D162" s="143">
        <f t="shared" si="9"/>
        <v>-133.33333333333337</v>
      </c>
      <c r="E162" s="143">
        <f t="shared" si="10"/>
        <v>368</v>
      </c>
      <c r="F162" s="182">
        <f t="shared" si="11"/>
        <v>-6.7662115555555502</v>
      </c>
      <c r="G162" s="135"/>
    </row>
    <row r="163" spans="2:7" ht="16.5" customHeight="1" x14ac:dyDescent="0.2">
      <c r="B163" s="134">
        <f t="shared" si="13"/>
        <v>78</v>
      </c>
      <c r="C163" s="143">
        <f t="shared" si="12"/>
        <v>9.36</v>
      </c>
      <c r="D163" s="143">
        <f t="shared" si="9"/>
        <v>-133.33333333333337</v>
      </c>
      <c r="E163" s="143">
        <f t="shared" si="10"/>
        <v>351.99999999999909</v>
      </c>
      <c r="F163" s="182">
        <f t="shared" si="11"/>
        <v>-6.5037084444444488</v>
      </c>
      <c r="G163" s="135"/>
    </row>
    <row r="164" spans="2:7" ht="16.5" customHeight="1" x14ac:dyDescent="0.2">
      <c r="B164" s="134">
        <f t="shared" si="13"/>
        <v>79</v>
      </c>
      <c r="C164" s="143">
        <f t="shared" si="12"/>
        <v>9.48</v>
      </c>
      <c r="D164" s="143">
        <f t="shared" si="9"/>
        <v>-133.33333333333337</v>
      </c>
      <c r="E164" s="143">
        <f t="shared" si="10"/>
        <v>336</v>
      </c>
      <c r="F164" s="182">
        <f t="shared" si="11"/>
        <v>-6.2369813333333539</v>
      </c>
      <c r="G164" s="135"/>
    </row>
    <row r="165" spans="2:7" ht="16.5" customHeight="1" x14ac:dyDescent="0.2">
      <c r="B165" s="134">
        <f t="shared" si="13"/>
        <v>80</v>
      </c>
      <c r="C165" s="143">
        <f t="shared" si="12"/>
        <v>9.6</v>
      </c>
      <c r="D165" s="143">
        <f t="shared" si="9"/>
        <v>-133.33333333333337</v>
      </c>
      <c r="E165" s="143">
        <f t="shared" si="10"/>
        <v>319.99999999999909</v>
      </c>
      <c r="F165" s="182">
        <f t="shared" si="11"/>
        <v>-5.9662222222222141</v>
      </c>
      <c r="G165" s="135"/>
    </row>
    <row r="166" spans="2:7" ht="16.5" customHeight="1" x14ac:dyDescent="0.2">
      <c r="B166" s="134">
        <f t="shared" si="13"/>
        <v>81</v>
      </c>
      <c r="C166" s="143">
        <f t="shared" si="12"/>
        <v>9.7200000000000006</v>
      </c>
      <c r="D166" s="143">
        <f t="shared" si="9"/>
        <v>-133.33333333333337</v>
      </c>
      <c r="E166" s="143">
        <f t="shared" si="10"/>
        <v>303.99999999999909</v>
      </c>
      <c r="F166" s="182">
        <f t="shared" si="11"/>
        <v>-5.6916231111111344</v>
      </c>
      <c r="G166" s="135"/>
    </row>
    <row r="167" spans="2:7" ht="16.5" customHeight="1" x14ac:dyDescent="0.2">
      <c r="B167" s="134">
        <f t="shared" si="13"/>
        <v>82</v>
      </c>
      <c r="C167" s="143">
        <f t="shared" si="12"/>
        <v>9.84</v>
      </c>
      <c r="D167" s="143">
        <f t="shared" si="9"/>
        <v>-133.33333333333337</v>
      </c>
      <c r="E167" s="143">
        <f t="shared" si="10"/>
        <v>287.99999999999909</v>
      </c>
      <c r="F167" s="182">
        <f t="shared" si="11"/>
        <v>-5.4133760000000137</v>
      </c>
      <c r="G167" s="135"/>
    </row>
    <row r="168" spans="2:7" ht="16.5" customHeight="1" x14ac:dyDescent="0.2">
      <c r="B168" s="134">
        <f t="shared" si="13"/>
        <v>83</v>
      </c>
      <c r="C168" s="143">
        <f t="shared" si="12"/>
        <v>9.9600000000000009</v>
      </c>
      <c r="D168" s="143">
        <f t="shared" si="9"/>
        <v>-133.33333333333337</v>
      </c>
      <c r="E168" s="143">
        <f t="shared" si="10"/>
        <v>271.99999999999909</v>
      </c>
      <c r="F168" s="182">
        <f t="shared" si="11"/>
        <v>-5.1316728888889074</v>
      </c>
      <c r="G168" s="135"/>
    </row>
    <row r="169" spans="2:7" ht="16.5" customHeight="1" x14ac:dyDescent="0.2">
      <c r="B169" s="134">
        <f t="shared" si="13"/>
        <v>84</v>
      </c>
      <c r="C169" s="143">
        <f t="shared" si="12"/>
        <v>10.08</v>
      </c>
      <c r="D169" s="143">
        <f t="shared" si="9"/>
        <v>-133.33333333333337</v>
      </c>
      <c r="E169" s="143">
        <f t="shared" si="10"/>
        <v>256</v>
      </c>
      <c r="F169" s="182">
        <f t="shared" si="11"/>
        <v>-4.8467057777777711</v>
      </c>
      <c r="G169" s="135"/>
    </row>
    <row r="170" spans="2:7" ht="16.5" customHeight="1" x14ac:dyDescent="0.2">
      <c r="B170" s="134">
        <f t="shared" si="13"/>
        <v>85</v>
      </c>
      <c r="C170" s="143">
        <f t="shared" si="12"/>
        <v>10.199999999999999</v>
      </c>
      <c r="D170" s="143">
        <f t="shared" si="9"/>
        <v>-133.33333333333337</v>
      </c>
      <c r="E170" s="143">
        <f t="shared" si="10"/>
        <v>240</v>
      </c>
      <c r="F170" s="182">
        <f t="shared" si="11"/>
        <v>-4.5586666666666886</v>
      </c>
      <c r="G170" s="135"/>
    </row>
    <row r="171" spans="2:7" ht="16.5" customHeight="1" x14ac:dyDescent="0.2">
      <c r="B171" s="134">
        <f t="shared" si="13"/>
        <v>86</v>
      </c>
      <c r="C171" s="143">
        <f t="shared" si="12"/>
        <v>10.32</v>
      </c>
      <c r="D171" s="143">
        <f t="shared" si="9"/>
        <v>-133.33333333333337</v>
      </c>
      <c r="E171" s="143">
        <f t="shared" si="10"/>
        <v>224</v>
      </c>
      <c r="F171" s="182">
        <f t="shared" si="11"/>
        <v>-4.2677475555555446</v>
      </c>
      <c r="G171" s="135"/>
    </row>
    <row r="172" spans="2:7" ht="16.5" customHeight="1" x14ac:dyDescent="0.2">
      <c r="B172" s="134">
        <f t="shared" si="13"/>
        <v>87</v>
      </c>
      <c r="C172" s="143">
        <f t="shared" si="12"/>
        <v>10.44</v>
      </c>
      <c r="D172" s="143">
        <f t="shared" si="9"/>
        <v>-133.33333333333337</v>
      </c>
      <c r="E172" s="143">
        <f t="shared" si="10"/>
        <v>207.99999999999909</v>
      </c>
      <c r="F172" s="182">
        <f t="shared" si="11"/>
        <v>-3.9741404444444441</v>
      </c>
      <c r="G172" s="135"/>
    </row>
    <row r="173" spans="2:7" ht="16.5" customHeight="1" x14ac:dyDescent="0.2">
      <c r="B173" s="134">
        <f t="shared" si="13"/>
        <v>88</v>
      </c>
      <c r="C173" s="143">
        <f t="shared" si="12"/>
        <v>10.56</v>
      </c>
      <c r="D173" s="143">
        <f t="shared" si="9"/>
        <v>-133.33333333333337</v>
      </c>
      <c r="E173" s="143">
        <f t="shared" si="10"/>
        <v>192</v>
      </c>
      <c r="F173" s="182">
        <f t="shared" si="11"/>
        <v>-3.6780373333333358</v>
      </c>
      <c r="G173" s="135"/>
    </row>
    <row r="174" spans="2:7" ht="16.5" customHeight="1" x14ac:dyDescent="0.2">
      <c r="B174" s="134">
        <f t="shared" si="13"/>
        <v>89</v>
      </c>
      <c r="C174" s="143">
        <f t="shared" si="12"/>
        <v>10.68</v>
      </c>
      <c r="D174" s="143">
        <f t="shared" si="9"/>
        <v>-133.33333333333337</v>
      </c>
      <c r="E174" s="143">
        <f t="shared" si="10"/>
        <v>175.99999999999909</v>
      </c>
      <c r="F174" s="182">
        <f t="shared" si="11"/>
        <v>-3.3796302222222323</v>
      </c>
      <c r="G174" s="135"/>
    </row>
    <row r="175" spans="2:7" ht="16.5" customHeight="1" x14ac:dyDescent="0.2">
      <c r="B175" s="134">
        <f t="shared" si="13"/>
        <v>90</v>
      </c>
      <c r="C175" s="143">
        <f t="shared" si="12"/>
        <v>10.8</v>
      </c>
      <c r="D175" s="143">
        <f t="shared" si="9"/>
        <v>-133.33333333333337</v>
      </c>
      <c r="E175" s="143">
        <f t="shared" si="10"/>
        <v>159.99999999999909</v>
      </c>
      <c r="F175" s="182">
        <f t="shared" si="11"/>
        <v>-3.079111111111132</v>
      </c>
      <c r="G175" s="135"/>
    </row>
    <row r="176" spans="2:7" ht="16.5" customHeight="1" x14ac:dyDescent="0.2">
      <c r="B176" s="134">
        <f t="shared" si="13"/>
        <v>91</v>
      </c>
      <c r="C176" s="143">
        <f t="shared" si="12"/>
        <v>10.92</v>
      </c>
      <c r="D176" s="143">
        <f t="shared" si="9"/>
        <v>-133.33333333333337</v>
      </c>
      <c r="E176" s="143">
        <f t="shared" si="10"/>
        <v>143.99999999999909</v>
      </c>
      <c r="F176" s="182">
        <f t="shared" si="11"/>
        <v>-2.7766720000000191</v>
      </c>
      <c r="G176" s="135"/>
    </row>
    <row r="177" spans="2:29" ht="16.5" customHeight="1" x14ac:dyDescent="0.2">
      <c r="B177" s="134">
        <f t="shared" si="13"/>
        <v>92</v>
      </c>
      <c r="C177" s="143">
        <f t="shared" si="12"/>
        <v>11.04</v>
      </c>
      <c r="D177" s="143">
        <f t="shared" si="9"/>
        <v>-133.33333333333337</v>
      </c>
      <c r="E177" s="143">
        <f t="shared" si="10"/>
        <v>128</v>
      </c>
      <c r="F177" s="182">
        <f t="shared" si="11"/>
        <v>-2.4725048888889063</v>
      </c>
      <c r="G177" s="135"/>
    </row>
    <row r="178" spans="2:29" ht="16.5" customHeight="1" x14ac:dyDescent="0.2">
      <c r="B178" s="134">
        <f t="shared" si="13"/>
        <v>93</v>
      </c>
      <c r="C178" s="143">
        <f t="shared" si="12"/>
        <v>11.16</v>
      </c>
      <c r="D178" s="143">
        <f t="shared" si="9"/>
        <v>-133.33333333333337</v>
      </c>
      <c r="E178" s="143">
        <f t="shared" si="10"/>
        <v>112</v>
      </c>
      <c r="F178" s="182">
        <f t="shared" si="11"/>
        <v>-2.1668017777777777</v>
      </c>
      <c r="G178" s="135"/>
    </row>
    <row r="179" spans="2:29" ht="16.5" customHeight="1" x14ac:dyDescent="0.2">
      <c r="B179" s="134">
        <f t="shared" si="13"/>
        <v>94</v>
      </c>
      <c r="C179" s="143">
        <f t="shared" si="12"/>
        <v>11.28</v>
      </c>
      <c r="D179" s="143">
        <f t="shared" si="9"/>
        <v>-133.33333333333337</v>
      </c>
      <c r="E179" s="143">
        <f t="shared" si="10"/>
        <v>96</v>
      </c>
      <c r="F179" s="182">
        <f t="shared" si="11"/>
        <v>-1.8597546666666744</v>
      </c>
      <c r="G179" s="135"/>
    </row>
    <row r="180" spans="2:29" ht="16.5" customHeight="1" x14ac:dyDescent="0.2">
      <c r="B180" s="134">
        <f t="shared" si="13"/>
        <v>95</v>
      </c>
      <c r="C180" s="143">
        <f t="shared" si="12"/>
        <v>11.4</v>
      </c>
      <c r="D180" s="143">
        <f t="shared" si="9"/>
        <v>-133.33333333333337</v>
      </c>
      <c r="E180" s="143">
        <f t="shared" si="10"/>
        <v>80</v>
      </c>
      <c r="F180" s="182">
        <f t="shared" si="11"/>
        <v>-1.5515555555555807</v>
      </c>
      <c r="G180" s="135"/>
    </row>
    <row r="181" spans="2:29" ht="16.5" customHeight="1" x14ac:dyDescent="0.2">
      <c r="B181" s="134">
        <f t="shared" si="13"/>
        <v>96</v>
      </c>
      <c r="C181" s="143">
        <f t="shared" si="12"/>
        <v>11.52</v>
      </c>
      <c r="D181" s="143">
        <f t="shared" ref="D181:D185" si="14">AC291</f>
        <v>-133.33333333333337</v>
      </c>
      <c r="E181" s="143">
        <f t="shared" ref="E181:E185" si="15">AD291</f>
        <v>63.999999999999091</v>
      </c>
      <c r="F181" s="182">
        <f t="shared" ref="F181:F185" si="16" xml:space="preserve"> AF291</f>
        <v>-1.2423964444444806</v>
      </c>
      <c r="G181" s="135"/>
    </row>
    <row r="182" spans="2:29" ht="16.5" customHeight="1" x14ac:dyDescent="0.2">
      <c r="B182" s="134">
        <f t="shared" si="13"/>
        <v>97</v>
      </c>
      <c r="C182" s="143">
        <f>B182*L/100</f>
        <v>11.64</v>
      </c>
      <c r="D182" s="143">
        <f t="shared" si="14"/>
        <v>-133.33333333333337</v>
      </c>
      <c r="E182" s="143">
        <f t="shared" si="15"/>
        <v>48</v>
      </c>
      <c r="F182" s="182">
        <f t="shared" si="16"/>
        <v>-0.93246933333333004</v>
      </c>
      <c r="G182" s="135"/>
    </row>
    <row r="183" spans="2:29" ht="16.5" customHeight="1" x14ac:dyDescent="0.2">
      <c r="B183" s="134">
        <f t="shared" si="13"/>
        <v>98</v>
      </c>
      <c r="C183" s="143">
        <f>B183*L/100</f>
        <v>11.76</v>
      </c>
      <c r="D183" s="143">
        <f t="shared" si="14"/>
        <v>-133.33333333333337</v>
      </c>
      <c r="E183" s="143">
        <f t="shared" si="15"/>
        <v>31.999999999999091</v>
      </c>
      <c r="F183" s="182">
        <f t="shared" si="16"/>
        <v>-0.62196622222224107</v>
      </c>
      <c r="G183" s="135"/>
    </row>
    <row r="184" spans="2:29" ht="16.5" customHeight="1" x14ac:dyDescent="0.2">
      <c r="B184" s="134">
        <f t="shared" si="13"/>
        <v>99</v>
      </c>
      <c r="C184" s="143">
        <f>B184*L/100</f>
        <v>11.88</v>
      </c>
      <c r="D184" s="143">
        <f t="shared" si="14"/>
        <v>-133.33333333333337</v>
      </c>
      <c r="E184" s="143">
        <f t="shared" si="15"/>
        <v>15.999999999999091</v>
      </c>
      <c r="F184" s="182">
        <f t="shared" si="16"/>
        <v>-0.31107911111108422</v>
      </c>
      <c r="G184" s="135"/>
    </row>
    <row r="185" spans="2:29" ht="16.5" customHeight="1" x14ac:dyDescent="0.2">
      <c r="B185" s="151">
        <f t="shared" si="13"/>
        <v>100</v>
      </c>
      <c r="C185" s="149">
        <f>B185*L/100</f>
        <v>12</v>
      </c>
      <c r="D185" s="149">
        <f t="shared" si="14"/>
        <v>-133.33333333333337</v>
      </c>
      <c r="E185" s="149">
        <f t="shared" si="15"/>
        <v>0</v>
      </c>
      <c r="F185" s="150">
        <f t="shared" si="16"/>
        <v>0</v>
      </c>
      <c r="G185" s="133"/>
    </row>
    <row r="186" spans="2:29" ht="16.5" customHeight="1" x14ac:dyDescent="0.2"/>
    <row r="187" spans="2:29" ht="16.5" customHeight="1" x14ac:dyDescent="0.2"/>
    <row r="188" spans="2:29" ht="16.5" customHeight="1" x14ac:dyDescent="0.2">
      <c r="B188" s="183" t="s">
        <v>134</v>
      </c>
    </row>
    <row r="189" spans="2:29" ht="16.5" customHeight="1" x14ac:dyDescent="0.2">
      <c r="E189" s="50"/>
    </row>
    <row r="190" spans="2:29" ht="16.5" customHeight="1" x14ac:dyDescent="0.2">
      <c r="AC190" s="128" t="s">
        <v>9</v>
      </c>
    </row>
    <row r="191" spans="2:29" ht="16.5" customHeight="1" x14ac:dyDescent="0.2">
      <c r="AC191" s="128"/>
    </row>
    <row r="192" spans="2:29" ht="16.5" customHeight="1" x14ac:dyDescent="0.2">
      <c r="AB192" s="40" t="s">
        <v>116</v>
      </c>
      <c r="AC192" s="124">
        <v>100000</v>
      </c>
    </row>
    <row r="193" spans="27:39" ht="16.5" customHeight="1" x14ac:dyDescent="0.2">
      <c r="AD193" s="50"/>
      <c r="AE193" s="50"/>
    </row>
    <row r="194" spans="27:39" ht="16.5" customHeight="1" x14ac:dyDescent="0.2">
      <c r="AA194" s="58" t="s">
        <v>4</v>
      </c>
      <c r="AB194" s="56" t="s">
        <v>5</v>
      </c>
      <c r="AC194" s="58" t="s">
        <v>28</v>
      </c>
      <c r="AD194" s="140" t="s">
        <v>30</v>
      </c>
      <c r="AE194" s="140" t="s">
        <v>31</v>
      </c>
      <c r="AF194" s="140" t="s">
        <v>29</v>
      </c>
      <c r="AG194" s="58" t="s">
        <v>24</v>
      </c>
      <c r="AH194" s="58" t="s">
        <v>25</v>
      </c>
      <c r="AI194" s="58" t="s">
        <v>26</v>
      </c>
      <c r="AJ194" s="141" t="s">
        <v>27</v>
      </c>
      <c r="AK194" s="140" t="s">
        <v>23</v>
      </c>
      <c r="AL194" s="140" t="s">
        <v>32</v>
      </c>
      <c r="AM194" s="140" t="s">
        <v>33</v>
      </c>
    </row>
    <row r="195" spans="27:39" ht="16.5" customHeight="1" x14ac:dyDescent="0.2">
      <c r="AA195" s="58">
        <v>0</v>
      </c>
      <c r="AB195" s="56">
        <v>0</v>
      </c>
      <c r="AC195" s="56">
        <f xml:space="preserve"> IF( AB195 &lt;= AK195,   AG195,   AG195 - AL195)</f>
        <v>666.66666666666663</v>
      </c>
      <c r="AD195" s="56">
        <f xml:space="preserve"> IF( AB195 &lt;= AK195,  AH195 + AG195*AB195,     AH195 + AG195*AB195  - AL195*(AB195 - AK195)         )</f>
        <v>0</v>
      </c>
      <c r="AE195" s="57">
        <f t="shared" ref="AE195:AE226" si="17" xml:space="preserve"> AJ195 +  AI195*AB195 + AH195*AB195^2*Units/(2*E*I) + AG195*AB195^3*Units/(6*E*I)</f>
        <v>0</v>
      </c>
      <c r="AF195" s="56">
        <f t="shared" ref="AF195:AF226" si="18" xml:space="preserve"> IF( AB195 &lt;= AK195,  AE195,        AE195  - AL195*(AB195 - AK195)^3*Units/(6*E*I)                )</f>
        <v>0</v>
      </c>
      <c r="AG195" s="58">
        <f xml:space="preserve"> AL195*(L - AK195)/L</f>
        <v>666.66666666666663</v>
      </c>
      <c r="AH195" s="58">
        <f xml:space="preserve"> 0</f>
        <v>0</v>
      </c>
      <c r="AI195" s="58">
        <f xml:space="preserve"> -AL195*AK195*(2*L - AK195)*(L - AK195)/(6*(E*I/Units)*L)</f>
        <v>-4.0740740740740744</v>
      </c>
      <c r="AJ195" s="58">
        <v>0</v>
      </c>
      <c r="AK195" s="140">
        <f t="shared" ref="AK195:AK226" si="19" xml:space="preserve"> a</f>
        <v>2</v>
      </c>
      <c r="AL195" s="140">
        <f t="shared" ref="AL195:AL226" si="20" xml:space="preserve"> P</f>
        <v>800</v>
      </c>
      <c r="AM195" s="140">
        <f xml:space="preserve"> 0</f>
        <v>0</v>
      </c>
    </row>
    <row r="196" spans="27:39" ht="16.5" customHeight="1" x14ac:dyDescent="0.2">
      <c r="AA196" s="58">
        <f>AA195+1</f>
        <v>1</v>
      </c>
      <c r="AB196" s="56">
        <f t="shared" ref="AB196:AB227" si="21" xml:space="preserve"> L*AA196/100</f>
        <v>0.12</v>
      </c>
      <c r="AC196" s="56">
        <f xml:space="preserve"> IF( AB196 &lt;= AK196,   AG196,   AG196 - AL196)</f>
        <v>666.66666666666663</v>
      </c>
      <c r="AD196" s="56">
        <f xml:space="preserve"> IF( AB196 &lt;= AK196,  AH196 + AG196*AB196,     AH196 + AG196*AB196  - AL196*(AB196 - AK196)         )</f>
        <v>79.999999999999986</v>
      </c>
      <c r="AE196" s="57">
        <f t="shared" si="17"/>
        <v>-0.48872888888888893</v>
      </c>
      <c r="AF196" s="56">
        <f t="shared" si="18"/>
        <v>-0.48872888888888893</v>
      </c>
      <c r="AG196" s="58">
        <f>AG195</f>
        <v>666.66666666666663</v>
      </c>
      <c r="AH196" s="58">
        <f>AH195</f>
        <v>0</v>
      </c>
      <c r="AI196" s="58">
        <f>AI195</f>
        <v>-4.0740740740740744</v>
      </c>
      <c r="AJ196" s="58">
        <f>AJ195</f>
        <v>0</v>
      </c>
      <c r="AK196" s="140">
        <f t="shared" si="19"/>
        <v>2</v>
      </c>
      <c r="AL196" s="140">
        <f t="shared" si="20"/>
        <v>800</v>
      </c>
      <c r="AM196" s="140">
        <f t="shared" ref="AM196:AM259" si="22" xml:space="preserve"> 0</f>
        <v>0</v>
      </c>
    </row>
    <row r="197" spans="27:39" ht="16.5" customHeight="1" x14ac:dyDescent="0.2">
      <c r="AA197" s="58">
        <f t="shared" ref="AA197:AA260" si="23">AA196+1</f>
        <v>2</v>
      </c>
      <c r="AB197" s="56">
        <f t="shared" si="21"/>
        <v>0.24</v>
      </c>
      <c r="AC197" s="56">
        <f t="shared" ref="AC197:AC260" si="24" xml:space="preserve"> IF( AB197 &lt;= AK197,   AG197,   AG197 - AL197)</f>
        <v>666.66666666666663</v>
      </c>
      <c r="AD197" s="56">
        <f t="shared" ref="AD197:AD260" si="25" xml:space="preserve"> IF( AB197 &lt;= AK197,  AH197 + AG197*AB197,     AH197 + AG197*AB197  - AL197*(AB197 - AK197)         )</f>
        <v>159.99999999999997</v>
      </c>
      <c r="AE197" s="57">
        <f t="shared" si="17"/>
        <v>-0.97649777777777791</v>
      </c>
      <c r="AF197" s="56">
        <f t="shared" si="18"/>
        <v>-0.97649777777777791</v>
      </c>
      <c r="AG197" s="58">
        <f t="shared" ref="AG197:AG260" si="26">AG196</f>
        <v>666.66666666666663</v>
      </c>
      <c r="AH197" s="58">
        <f t="shared" ref="AH197:AJ260" si="27">AH196</f>
        <v>0</v>
      </c>
      <c r="AI197" s="58">
        <f t="shared" ref="AI197:AI260" si="28">AI196</f>
        <v>-4.0740740740740744</v>
      </c>
      <c r="AJ197" s="58">
        <f t="shared" si="27"/>
        <v>0</v>
      </c>
      <c r="AK197" s="140">
        <f t="shared" si="19"/>
        <v>2</v>
      </c>
      <c r="AL197" s="140">
        <f t="shared" si="20"/>
        <v>800</v>
      </c>
      <c r="AM197" s="140">
        <f t="shared" si="22"/>
        <v>0</v>
      </c>
    </row>
    <row r="198" spans="27:39" ht="16.5" customHeight="1" x14ac:dyDescent="0.2">
      <c r="AA198" s="58">
        <f t="shared" si="23"/>
        <v>3</v>
      </c>
      <c r="AB198" s="56">
        <f t="shared" si="21"/>
        <v>0.36</v>
      </c>
      <c r="AC198" s="56">
        <f t="shared" si="24"/>
        <v>666.66666666666663</v>
      </c>
      <c r="AD198" s="56">
        <f t="shared" si="25"/>
        <v>239.99999999999997</v>
      </c>
      <c r="AE198" s="57">
        <f t="shared" si="17"/>
        <v>-1.4623466666666667</v>
      </c>
      <c r="AF198" s="56">
        <f t="shared" si="18"/>
        <v>-1.4623466666666667</v>
      </c>
      <c r="AG198" s="58">
        <f t="shared" si="26"/>
        <v>666.66666666666663</v>
      </c>
      <c r="AH198" s="58">
        <f t="shared" si="27"/>
        <v>0</v>
      </c>
      <c r="AI198" s="58">
        <f t="shared" si="28"/>
        <v>-4.0740740740740744</v>
      </c>
      <c r="AJ198" s="58">
        <f t="shared" si="27"/>
        <v>0</v>
      </c>
      <c r="AK198" s="140">
        <f t="shared" si="19"/>
        <v>2</v>
      </c>
      <c r="AL198" s="140">
        <f t="shared" si="20"/>
        <v>800</v>
      </c>
      <c r="AM198" s="140">
        <f t="shared" si="22"/>
        <v>0</v>
      </c>
    </row>
    <row r="199" spans="27:39" ht="16.5" customHeight="1" x14ac:dyDescent="0.2">
      <c r="AA199" s="58">
        <f t="shared" si="23"/>
        <v>4</v>
      </c>
      <c r="AB199" s="56">
        <f t="shared" si="21"/>
        <v>0.48</v>
      </c>
      <c r="AC199" s="56">
        <f t="shared" si="24"/>
        <v>666.66666666666663</v>
      </c>
      <c r="AD199" s="56">
        <f t="shared" si="25"/>
        <v>319.99999999999994</v>
      </c>
      <c r="AE199" s="57">
        <f t="shared" si="17"/>
        <v>-1.9453155555555557</v>
      </c>
      <c r="AF199" s="56">
        <f t="shared" si="18"/>
        <v>-1.9453155555555557</v>
      </c>
      <c r="AG199" s="58">
        <f t="shared" si="26"/>
        <v>666.66666666666663</v>
      </c>
      <c r="AH199" s="58">
        <f t="shared" si="27"/>
        <v>0</v>
      </c>
      <c r="AI199" s="58">
        <f t="shared" si="28"/>
        <v>-4.0740740740740744</v>
      </c>
      <c r="AJ199" s="58">
        <f t="shared" si="27"/>
        <v>0</v>
      </c>
      <c r="AK199" s="140">
        <f t="shared" si="19"/>
        <v>2</v>
      </c>
      <c r="AL199" s="140">
        <f t="shared" si="20"/>
        <v>800</v>
      </c>
      <c r="AM199" s="140">
        <f t="shared" si="22"/>
        <v>0</v>
      </c>
    </row>
    <row r="200" spans="27:39" ht="16.5" customHeight="1" x14ac:dyDescent="0.2">
      <c r="AA200" s="58">
        <f t="shared" si="23"/>
        <v>5</v>
      </c>
      <c r="AB200" s="56">
        <f t="shared" si="21"/>
        <v>0.6</v>
      </c>
      <c r="AC200" s="56">
        <f t="shared" si="24"/>
        <v>666.66666666666663</v>
      </c>
      <c r="AD200" s="56">
        <f t="shared" si="25"/>
        <v>399.99999999999994</v>
      </c>
      <c r="AE200" s="57">
        <f t="shared" si="17"/>
        <v>-2.4244444444444446</v>
      </c>
      <c r="AF200" s="56">
        <f t="shared" si="18"/>
        <v>-2.4244444444444446</v>
      </c>
      <c r="AG200" s="58">
        <f t="shared" si="26"/>
        <v>666.66666666666663</v>
      </c>
      <c r="AH200" s="58">
        <f t="shared" si="27"/>
        <v>0</v>
      </c>
      <c r="AI200" s="58">
        <f t="shared" si="28"/>
        <v>-4.0740740740740744</v>
      </c>
      <c r="AJ200" s="58">
        <f t="shared" si="27"/>
        <v>0</v>
      </c>
      <c r="AK200" s="140">
        <f t="shared" si="19"/>
        <v>2</v>
      </c>
      <c r="AL200" s="140">
        <f t="shared" si="20"/>
        <v>800</v>
      </c>
      <c r="AM200" s="140">
        <f t="shared" si="22"/>
        <v>0</v>
      </c>
    </row>
    <row r="201" spans="27:39" ht="16.5" customHeight="1" x14ac:dyDescent="0.2">
      <c r="AA201" s="58">
        <f t="shared" si="23"/>
        <v>6</v>
      </c>
      <c r="AB201" s="56">
        <f t="shared" si="21"/>
        <v>0.72</v>
      </c>
      <c r="AC201" s="56">
        <f t="shared" si="24"/>
        <v>666.66666666666663</v>
      </c>
      <c r="AD201" s="56">
        <f t="shared" si="25"/>
        <v>479.99999999999994</v>
      </c>
      <c r="AE201" s="57">
        <f t="shared" si="17"/>
        <v>-2.8987733333333336</v>
      </c>
      <c r="AF201" s="56">
        <f t="shared" si="18"/>
        <v>-2.8987733333333336</v>
      </c>
      <c r="AG201" s="58">
        <f t="shared" si="26"/>
        <v>666.66666666666663</v>
      </c>
      <c r="AH201" s="58">
        <f t="shared" si="27"/>
        <v>0</v>
      </c>
      <c r="AI201" s="58">
        <f t="shared" si="28"/>
        <v>-4.0740740740740744</v>
      </c>
      <c r="AJ201" s="58">
        <f t="shared" si="27"/>
        <v>0</v>
      </c>
      <c r="AK201" s="140">
        <f t="shared" si="19"/>
        <v>2</v>
      </c>
      <c r="AL201" s="140">
        <f t="shared" si="20"/>
        <v>800</v>
      </c>
      <c r="AM201" s="140">
        <f t="shared" si="22"/>
        <v>0</v>
      </c>
    </row>
    <row r="202" spans="27:39" ht="16.5" customHeight="1" x14ac:dyDescent="0.2">
      <c r="AA202" s="58">
        <f t="shared" si="23"/>
        <v>7</v>
      </c>
      <c r="AB202" s="56">
        <f t="shared" si="21"/>
        <v>0.84</v>
      </c>
      <c r="AC202" s="56">
        <f t="shared" si="24"/>
        <v>666.66666666666663</v>
      </c>
      <c r="AD202" s="56">
        <f t="shared" si="25"/>
        <v>560</v>
      </c>
      <c r="AE202" s="57">
        <f t="shared" si="17"/>
        <v>-3.3673422222222227</v>
      </c>
      <c r="AF202" s="56">
        <f t="shared" si="18"/>
        <v>-3.3673422222222227</v>
      </c>
      <c r="AG202" s="58">
        <f t="shared" si="26"/>
        <v>666.66666666666663</v>
      </c>
      <c r="AH202" s="58">
        <f t="shared" si="27"/>
        <v>0</v>
      </c>
      <c r="AI202" s="58">
        <f t="shared" si="28"/>
        <v>-4.0740740740740744</v>
      </c>
      <c r="AJ202" s="58">
        <f t="shared" si="27"/>
        <v>0</v>
      </c>
      <c r="AK202" s="140">
        <f t="shared" si="19"/>
        <v>2</v>
      </c>
      <c r="AL202" s="140">
        <f t="shared" si="20"/>
        <v>800</v>
      </c>
      <c r="AM202" s="140">
        <f t="shared" si="22"/>
        <v>0</v>
      </c>
    </row>
    <row r="203" spans="27:39" ht="16.5" customHeight="1" x14ac:dyDescent="0.2">
      <c r="AA203" s="58">
        <f t="shared" si="23"/>
        <v>8</v>
      </c>
      <c r="AB203" s="56">
        <f t="shared" si="21"/>
        <v>0.96</v>
      </c>
      <c r="AC203" s="56">
        <f t="shared" si="24"/>
        <v>666.66666666666663</v>
      </c>
      <c r="AD203" s="56">
        <f t="shared" si="25"/>
        <v>639.99999999999989</v>
      </c>
      <c r="AE203" s="57">
        <f t="shared" si="17"/>
        <v>-3.8291911111111112</v>
      </c>
      <c r="AF203" s="56">
        <f t="shared" si="18"/>
        <v>-3.8291911111111112</v>
      </c>
      <c r="AG203" s="58">
        <f t="shared" si="26"/>
        <v>666.66666666666663</v>
      </c>
      <c r="AH203" s="58">
        <f t="shared" si="27"/>
        <v>0</v>
      </c>
      <c r="AI203" s="58">
        <f t="shared" si="28"/>
        <v>-4.0740740740740744</v>
      </c>
      <c r="AJ203" s="58">
        <f t="shared" si="27"/>
        <v>0</v>
      </c>
      <c r="AK203" s="140">
        <f t="shared" si="19"/>
        <v>2</v>
      </c>
      <c r="AL203" s="140">
        <f t="shared" si="20"/>
        <v>800</v>
      </c>
      <c r="AM203" s="140">
        <f t="shared" si="22"/>
        <v>0</v>
      </c>
    </row>
    <row r="204" spans="27:39" ht="16.5" customHeight="1" x14ac:dyDescent="0.2">
      <c r="AA204" s="58">
        <f t="shared" si="23"/>
        <v>9</v>
      </c>
      <c r="AB204" s="56">
        <f t="shared" si="21"/>
        <v>1.08</v>
      </c>
      <c r="AC204" s="56">
        <f t="shared" si="24"/>
        <v>666.66666666666663</v>
      </c>
      <c r="AD204" s="56">
        <f t="shared" si="25"/>
        <v>720</v>
      </c>
      <c r="AE204" s="57">
        <f t="shared" si="17"/>
        <v>-4.2833600000000001</v>
      </c>
      <c r="AF204" s="56">
        <f t="shared" si="18"/>
        <v>-4.2833600000000001</v>
      </c>
      <c r="AG204" s="58">
        <f t="shared" si="26"/>
        <v>666.66666666666663</v>
      </c>
      <c r="AH204" s="58">
        <f t="shared" si="27"/>
        <v>0</v>
      </c>
      <c r="AI204" s="58">
        <f t="shared" si="28"/>
        <v>-4.0740740740740744</v>
      </c>
      <c r="AJ204" s="58">
        <f t="shared" si="27"/>
        <v>0</v>
      </c>
      <c r="AK204" s="140">
        <f t="shared" si="19"/>
        <v>2</v>
      </c>
      <c r="AL204" s="140">
        <f t="shared" si="20"/>
        <v>800</v>
      </c>
      <c r="AM204" s="140">
        <f t="shared" si="22"/>
        <v>0</v>
      </c>
    </row>
    <row r="205" spans="27:39" ht="16.5" customHeight="1" x14ac:dyDescent="0.2">
      <c r="AA205" s="58">
        <f t="shared" si="23"/>
        <v>10</v>
      </c>
      <c r="AB205" s="56">
        <f t="shared" si="21"/>
        <v>1.2</v>
      </c>
      <c r="AC205" s="56">
        <f t="shared" si="24"/>
        <v>666.66666666666663</v>
      </c>
      <c r="AD205" s="56">
        <f t="shared" si="25"/>
        <v>799.99999999999989</v>
      </c>
      <c r="AE205" s="57">
        <f t="shared" si="17"/>
        <v>-4.7288888888888891</v>
      </c>
      <c r="AF205" s="56">
        <f t="shared" si="18"/>
        <v>-4.7288888888888891</v>
      </c>
      <c r="AG205" s="58">
        <f t="shared" si="26"/>
        <v>666.66666666666663</v>
      </c>
      <c r="AH205" s="58">
        <f t="shared" si="27"/>
        <v>0</v>
      </c>
      <c r="AI205" s="58">
        <f t="shared" si="28"/>
        <v>-4.0740740740740744</v>
      </c>
      <c r="AJ205" s="58">
        <f t="shared" si="27"/>
        <v>0</v>
      </c>
      <c r="AK205" s="140">
        <f t="shared" si="19"/>
        <v>2</v>
      </c>
      <c r="AL205" s="140">
        <f t="shared" si="20"/>
        <v>800</v>
      </c>
      <c r="AM205" s="140">
        <f t="shared" si="22"/>
        <v>0</v>
      </c>
    </row>
    <row r="206" spans="27:39" ht="16.5" customHeight="1" x14ac:dyDescent="0.2">
      <c r="AA206" s="58">
        <f t="shared" si="23"/>
        <v>11</v>
      </c>
      <c r="AB206" s="56">
        <f t="shared" si="21"/>
        <v>1.32</v>
      </c>
      <c r="AC206" s="56">
        <f t="shared" si="24"/>
        <v>666.66666666666663</v>
      </c>
      <c r="AD206" s="56">
        <f t="shared" si="25"/>
        <v>880</v>
      </c>
      <c r="AE206" s="57">
        <f t="shared" si="17"/>
        <v>-5.1648177777777784</v>
      </c>
      <c r="AF206" s="56">
        <f t="shared" si="18"/>
        <v>-5.1648177777777784</v>
      </c>
      <c r="AG206" s="58">
        <f t="shared" si="26"/>
        <v>666.66666666666663</v>
      </c>
      <c r="AH206" s="58">
        <f t="shared" si="27"/>
        <v>0</v>
      </c>
      <c r="AI206" s="58">
        <f t="shared" si="28"/>
        <v>-4.0740740740740744</v>
      </c>
      <c r="AJ206" s="58">
        <f t="shared" si="27"/>
        <v>0</v>
      </c>
      <c r="AK206" s="140">
        <f t="shared" si="19"/>
        <v>2</v>
      </c>
      <c r="AL206" s="140">
        <f t="shared" si="20"/>
        <v>800</v>
      </c>
      <c r="AM206" s="140">
        <f t="shared" si="22"/>
        <v>0</v>
      </c>
    </row>
    <row r="207" spans="27:39" ht="16.5" customHeight="1" x14ac:dyDescent="0.2">
      <c r="AA207" s="58">
        <f t="shared" si="23"/>
        <v>12</v>
      </c>
      <c r="AB207" s="56">
        <f t="shared" si="21"/>
        <v>1.44</v>
      </c>
      <c r="AC207" s="56">
        <f t="shared" si="24"/>
        <v>666.66666666666663</v>
      </c>
      <c r="AD207" s="56">
        <f t="shared" si="25"/>
        <v>959.99999999999989</v>
      </c>
      <c r="AE207" s="57">
        <f t="shared" si="17"/>
        <v>-5.5901866666666669</v>
      </c>
      <c r="AF207" s="56">
        <f t="shared" si="18"/>
        <v>-5.5901866666666669</v>
      </c>
      <c r="AG207" s="58">
        <f t="shared" si="26"/>
        <v>666.66666666666663</v>
      </c>
      <c r="AH207" s="58">
        <f t="shared" si="27"/>
        <v>0</v>
      </c>
      <c r="AI207" s="58">
        <f t="shared" si="28"/>
        <v>-4.0740740740740744</v>
      </c>
      <c r="AJ207" s="58">
        <f t="shared" si="27"/>
        <v>0</v>
      </c>
      <c r="AK207" s="140">
        <f t="shared" si="19"/>
        <v>2</v>
      </c>
      <c r="AL207" s="140">
        <f t="shared" si="20"/>
        <v>800</v>
      </c>
      <c r="AM207" s="140">
        <f t="shared" si="22"/>
        <v>0</v>
      </c>
    </row>
    <row r="208" spans="27:39" ht="16.5" customHeight="1" x14ac:dyDescent="0.2">
      <c r="AA208" s="58">
        <f t="shared" si="23"/>
        <v>13</v>
      </c>
      <c r="AB208" s="56">
        <f t="shared" si="21"/>
        <v>1.56</v>
      </c>
      <c r="AC208" s="56">
        <f t="shared" si="24"/>
        <v>666.66666666666663</v>
      </c>
      <c r="AD208" s="56">
        <f t="shared" si="25"/>
        <v>1040</v>
      </c>
      <c r="AE208" s="57">
        <f t="shared" si="17"/>
        <v>-6.0040355555555562</v>
      </c>
      <c r="AF208" s="56">
        <f t="shared" si="18"/>
        <v>-6.0040355555555562</v>
      </c>
      <c r="AG208" s="58">
        <f t="shared" si="26"/>
        <v>666.66666666666663</v>
      </c>
      <c r="AH208" s="58">
        <f t="shared" si="27"/>
        <v>0</v>
      </c>
      <c r="AI208" s="58">
        <f t="shared" si="28"/>
        <v>-4.0740740740740744</v>
      </c>
      <c r="AJ208" s="58">
        <f t="shared" si="27"/>
        <v>0</v>
      </c>
      <c r="AK208" s="140">
        <f t="shared" si="19"/>
        <v>2</v>
      </c>
      <c r="AL208" s="140">
        <f t="shared" si="20"/>
        <v>800</v>
      </c>
      <c r="AM208" s="140">
        <f t="shared" si="22"/>
        <v>0</v>
      </c>
    </row>
    <row r="209" spans="27:39" ht="16.5" customHeight="1" x14ac:dyDescent="0.2">
      <c r="AA209" s="58">
        <f t="shared" si="23"/>
        <v>14</v>
      </c>
      <c r="AB209" s="56">
        <f t="shared" si="21"/>
        <v>1.68</v>
      </c>
      <c r="AC209" s="56">
        <f t="shared" si="24"/>
        <v>666.66666666666663</v>
      </c>
      <c r="AD209" s="56">
        <f t="shared" si="25"/>
        <v>1120</v>
      </c>
      <c r="AE209" s="57">
        <f t="shared" si="17"/>
        <v>-6.4054044444444447</v>
      </c>
      <c r="AF209" s="56">
        <f t="shared" si="18"/>
        <v>-6.4054044444444447</v>
      </c>
      <c r="AG209" s="58">
        <f t="shared" si="26"/>
        <v>666.66666666666663</v>
      </c>
      <c r="AH209" s="58">
        <f t="shared" si="27"/>
        <v>0</v>
      </c>
      <c r="AI209" s="58">
        <f t="shared" si="28"/>
        <v>-4.0740740740740744</v>
      </c>
      <c r="AJ209" s="58">
        <f t="shared" si="27"/>
        <v>0</v>
      </c>
      <c r="AK209" s="140">
        <f t="shared" si="19"/>
        <v>2</v>
      </c>
      <c r="AL209" s="140">
        <f t="shared" si="20"/>
        <v>800</v>
      </c>
      <c r="AM209" s="140">
        <f t="shared" si="22"/>
        <v>0</v>
      </c>
    </row>
    <row r="210" spans="27:39" ht="16.5" customHeight="1" x14ac:dyDescent="0.2">
      <c r="AA210" s="58">
        <f t="shared" si="23"/>
        <v>15</v>
      </c>
      <c r="AB210" s="56">
        <f t="shared" si="21"/>
        <v>1.8</v>
      </c>
      <c r="AC210" s="56">
        <f t="shared" si="24"/>
        <v>666.66666666666663</v>
      </c>
      <c r="AD210" s="56">
        <f t="shared" si="25"/>
        <v>1200</v>
      </c>
      <c r="AE210" s="57">
        <f t="shared" si="17"/>
        <v>-6.7933333333333339</v>
      </c>
      <c r="AF210" s="56">
        <f t="shared" si="18"/>
        <v>-6.7933333333333339</v>
      </c>
      <c r="AG210" s="58">
        <f t="shared" si="26"/>
        <v>666.66666666666663</v>
      </c>
      <c r="AH210" s="58">
        <f t="shared" si="27"/>
        <v>0</v>
      </c>
      <c r="AI210" s="58">
        <f t="shared" si="28"/>
        <v>-4.0740740740740744</v>
      </c>
      <c r="AJ210" s="58">
        <f t="shared" si="27"/>
        <v>0</v>
      </c>
      <c r="AK210" s="140">
        <f t="shared" si="19"/>
        <v>2</v>
      </c>
      <c r="AL210" s="140">
        <f t="shared" si="20"/>
        <v>800</v>
      </c>
      <c r="AM210" s="140">
        <f t="shared" si="22"/>
        <v>0</v>
      </c>
    </row>
    <row r="211" spans="27:39" ht="16.5" customHeight="1" x14ac:dyDescent="0.2">
      <c r="AA211" s="58">
        <f t="shared" si="23"/>
        <v>16</v>
      </c>
      <c r="AB211" s="56">
        <f t="shared" si="21"/>
        <v>1.92</v>
      </c>
      <c r="AC211" s="56">
        <f t="shared" si="24"/>
        <v>666.66666666666663</v>
      </c>
      <c r="AD211" s="56">
        <f t="shared" si="25"/>
        <v>1279.9999999999998</v>
      </c>
      <c r="AE211" s="57">
        <f t="shared" si="17"/>
        <v>-7.1668622222222229</v>
      </c>
      <c r="AF211" s="56">
        <f t="shared" si="18"/>
        <v>-7.1668622222222229</v>
      </c>
      <c r="AG211" s="58">
        <f t="shared" si="26"/>
        <v>666.66666666666663</v>
      </c>
      <c r="AH211" s="58">
        <f t="shared" si="27"/>
        <v>0</v>
      </c>
      <c r="AI211" s="58">
        <f t="shared" si="28"/>
        <v>-4.0740740740740744</v>
      </c>
      <c r="AJ211" s="58">
        <f t="shared" si="27"/>
        <v>0</v>
      </c>
      <c r="AK211" s="140">
        <f t="shared" si="19"/>
        <v>2</v>
      </c>
      <c r="AL211" s="140">
        <f t="shared" si="20"/>
        <v>800</v>
      </c>
      <c r="AM211" s="140">
        <f t="shared" si="22"/>
        <v>0</v>
      </c>
    </row>
    <row r="212" spans="27:39" ht="16.5" customHeight="1" x14ac:dyDescent="0.2">
      <c r="AA212" s="58">
        <f t="shared" si="23"/>
        <v>17</v>
      </c>
      <c r="AB212" s="56">
        <f t="shared" si="21"/>
        <v>2.04</v>
      </c>
      <c r="AC212" s="56">
        <f t="shared" si="24"/>
        <v>-133.33333333333337</v>
      </c>
      <c r="AD212" s="56">
        <f t="shared" si="25"/>
        <v>1328</v>
      </c>
      <c r="AE212" s="57">
        <f t="shared" si="17"/>
        <v>-7.5250311111111117</v>
      </c>
      <c r="AF212" s="56">
        <f t="shared" si="18"/>
        <v>-7.5250382222222232</v>
      </c>
      <c r="AG212" s="58">
        <f t="shared" si="26"/>
        <v>666.66666666666663</v>
      </c>
      <c r="AH212" s="58">
        <f t="shared" si="27"/>
        <v>0</v>
      </c>
      <c r="AI212" s="58">
        <f t="shared" si="28"/>
        <v>-4.0740740740740744</v>
      </c>
      <c r="AJ212" s="58">
        <f t="shared" si="27"/>
        <v>0</v>
      </c>
      <c r="AK212" s="140">
        <f t="shared" si="19"/>
        <v>2</v>
      </c>
      <c r="AL212" s="140">
        <f t="shared" si="20"/>
        <v>800</v>
      </c>
      <c r="AM212" s="140">
        <f t="shared" si="22"/>
        <v>0</v>
      </c>
    </row>
    <row r="213" spans="27:39" ht="16.5" customHeight="1" x14ac:dyDescent="0.2">
      <c r="AA213" s="58">
        <f t="shared" si="23"/>
        <v>18</v>
      </c>
      <c r="AB213" s="56">
        <f t="shared" si="21"/>
        <v>2.16</v>
      </c>
      <c r="AC213" s="56">
        <f t="shared" si="24"/>
        <v>-133.33333333333337</v>
      </c>
      <c r="AD213" s="56">
        <f t="shared" si="25"/>
        <v>1312</v>
      </c>
      <c r="AE213" s="57">
        <f t="shared" si="17"/>
        <v>-7.8668800000000001</v>
      </c>
      <c r="AF213" s="56">
        <f t="shared" si="18"/>
        <v>-7.8673351111111112</v>
      </c>
      <c r="AG213" s="58">
        <f t="shared" si="26"/>
        <v>666.66666666666663</v>
      </c>
      <c r="AH213" s="58">
        <f t="shared" si="27"/>
        <v>0</v>
      </c>
      <c r="AI213" s="58">
        <f t="shared" si="28"/>
        <v>-4.0740740740740744</v>
      </c>
      <c r="AJ213" s="58">
        <f t="shared" si="27"/>
        <v>0</v>
      </c>
      <c r="AK213" s="140">
        <f t="shared" si="19"/>
        <v>2</v>
      </c>
      <c r="AL213" s="140">
        <f t="shared" si="20"/>
        <v>800</v>
      </c>
      <c r="AM213" s="140">
        <f t="shared" si="22"/>
        <v>0</v>
      </c>
    </row>
    <row r="214" spans="27:39" ht="16.5" customHeight="1" x14ac:dyDescent="0.2">
      <c r="AA214" s="58">
        <f t="shared" si="23"/>
        <v>19</v>
      </c>
      <c r="AB214" s="56">
        <f t="shared" si="21"/>
        <v>2.2799999999999998</v>
      </c>
      <c r="AC214" s="56">
        <f t="shared" si="24"/>
        <v>-133.33333333333337</v>
      </c>
      <c r="AD214" s="56">
        <f t="shared" si="25"/>
        <v>1296</v>
      </c>
      <c r="AE214" s="57">
        <f t="shared" si="17"/>
        <v>-8.191448888888889</v>
      </c>
      <c r="AF214" s="56">
        <f t="shared" si="18"/>
        <v>-8.1938879999999994</v>
      </c>
      <c r="AG214" s="58">
        <f t="shared" si="26"/>
        <v>666.66666666666663</v>
      </c>
      <c r="AH214" s="58">
        <f t="shared" si="27"/>
        <v>0</v>
      </c>
      <c r="AI214" s="58">
        <f t="shared" si="28"/>
        <v>-4.0740740740740744</v>
      </c>
      <c r="AJ214" s="58">
        <f t="shared" si="27"/>
        <v>0</v>
      </c>
      <c r="AK214" s="140">
        <f t="shared" si="19"/>
        <v>2</v>
      </c>
      <c r="AL214" s="140">
        <f t="shared" si="20"/>
        <v>800</v>
      </c>
      <c r="AM214" s="140">
        <f t="shared" si="22"/>
        <v>0</v>
      </c>
    </row>
    <row r="215" spans="27:39" ht="16.5" customHeight="1" x14ac:dyDescent="0.2">
      <c r="AA215" s="58">
        <f t="shared" si="23"/>
        <v>20</v>
      </c>
      <c r="AB215" s="56">
        <f t="shared" si="21"/>
        <v>2.4</v>
      </c>
      <c r="AC215" s="56">
        <f t="shared" si="24"/>
        <v>-133.33333333333337</v>
      </c>
      <c r="AD215" s="56">
        <f t="shared" si="25"/>
        <v>1279.9999999999998</v>
      </c>
      <c r="AE215" s="57">
        <f t="shared" si="17"/>
        <v>-8.4977777777777792</v>
      </c>
      <c r="AF215" s="56">
        <f t="shared" si="18"/>
        <v>-8.5048888888888907</v>
      </c>
      <c r="AG215" s="58">
        <f t="shared" si="26"/>
        <v>666.66666666666663</v>
      </c>
      <c r="AH215" s="58">
        <f t="shared" si="27"/>
        <v>0</v>
      </c>
      <c r="AI215" s="58">
        <f t="shared" si="28"/>
        <v>-4.0740740740740744</v>
      </c>
      <c r="AJ215" s="58">
        <f t="shared" si="27"/>
        <v>0</v>
      </c>
      <c r="AK215" s="140">
        <f t="shared" si="19"/>
        <v>2</v>
      </c>
      <c r="AL215" s="140">
        <f t="shared" si="20"/>
        <v>800</v>
      </c>
      <c r="AM215" s="140">
        <f t="shared" si="22"/>
        <v>0</v>
      </c>
    </row>
    <row r="216" spans="27:39" ht="16.5" customHeight="1" x14ac:dyDescent="0.2">
      <c r="AA216" s="58">
        <f t="shared" si="23"/>
        <v>21</v>
      </c>
      <c r="AB216" s="56">
        <f t="shared" si="21"/>
        <v>2.52</v>
      </c>
      <c r="AC216" s="56">
        <f t="shared" si="24"/>
        <v>-133.33333333333337</v>
      </c>
      <c r="AD216" s="56">
        <f t="shared" si="25"/>
        <v>1264</v>
      </c>
      <c r="AE216" s="57">
        <f t="shared" si="17"/>
        <v>-8.784906666666668</v>
      </c>
      <c r="AF216" s="56">
        <f t="shared" si="18"/>
        <v>-8.8005297777777791</v>
      </c>
      <c r="AG216" s="58">
        <f t="shared" si="26"/>
        <v>666.66666666666663</v>
      </c>
      <c r="AH216" s="58">
        <f t="shared" si="27"/>
        <v>0</v>
      </c>
      <c r="AI216" s="58">
        <f t="shared" si="28"/>
        <v>-4.0740740740740744</v>
      </c>
      <c r="AJ216" s="58">
        <f t="shared" si="27"/>
        <v>0</v>
      </c>
      <c r="AK216" s="140">
        <f t="shared" si="19"/>
        <v>2</v>
      </c>
      <c r="AL216" s="140">
        <f t="shared" si="20"/>
        <v>800</v>
      </c>
      <c r="AM216" s="140">
        <f t="shared" si="22"/>
        <v>0</v>
      </c>
    </row>
    <row r="217" spans="27:39" ht="16.5" customHeight="1" x14ac:dyDescent="0.2">
      <c r="AA217" s="58">
        <f t="shared" si="23"/>
        <v>22</v>
      </c>
      <c r="AB217" s="56">
        <f t="shared" si="21"/>
        <v>2.64</v>
      </c>
      <c r="AC217" s="56">
        <f t="shared" si="24"/>
        <v>-133.33333333333337</v>
      </c>
      <c r="AD217" s="56">
        <f t="shared" si="25"/>
        <v>1248</v>
      </c>
      <c r="AE217" s="57">
        <f t="shared" si="17"/>
        <v>-9.0518755555555561</v>
      </c>
      <c r="AF217" s="56">
        <f t="shared" si="18"/>
        <v>-9.0810026666666666</v>
      </c>
      <c r="AG217" s="58">
        <f t="shared" si="26"/>
        <v>666.66666666666663</v>
      </c>
      <c r="AH217" s="58">
        <f t="shared" si="27"/>
        <v>0</v>
      </c>
      <c r="AI217" s="58">
        <f t="shared" si="28"/>
        <v>-4.0740740740740744</v>
      </c>
      <c r="AJ217" s="58">
        <f t="shared" si="27"/>
        <v>0</v>
      </c>
      <c r="AK217" s="140">
        <f t="shared" si="19"/>
        <v>2</v>
      </c>
      <c r="AL217" s="140">
        <f t="shared" si="20"/>
        <v>800</v>
      </c>
      <c r="AM217" s="140">
        <f t="shared" si="22"/>
        <v>0</v>
      </c>
    </row>
    <row r="218" spans="27:39" ht="16.5" customHeight="1" x14ac:dyDescent="0.2">
      <c r="AA218" s="58">
        <f t="shared" si="23"/>
        <v>23</v>
      </c>
      <c r="AB218" s="56">
        <f t="shared" si="21"/>
        <v>2.76</v>
      </c>
      <c r="AC218" s="56">
        <f t="shared" si="24"/>
        <v>-133.33333333333337</v>
      </c>
      <c r="AD218" s="56">
        <f t="shared" si="25"/>
        <v>1232</v>
      </c>
      <c r="AE218" s="57">
        <f t="shared" si="17"/>
        <v>-9.2977244444444462</v>
      </c>
      <c r="AF218" s="56">
        <f t="shared" si="18"/>
        <v>-9.3464995555555568</v>
      </c>
      <c r="AG218" s="58">
        <f t="shared" si="26"/>
        <v>666.66666666666663</v>
      </c>
      <c r="AH218" s="58">
        <f t="shared" si="27"/>
        <v>0</v>
      </c>
      <c r="AI218" s="58">
        <f t="shared" si="28"/>
        <v>-4.0740740740740744</v>
      </c>
      <c r="AJ218" s="58">
        <f t="shared" si="27"/>
        <v>0</v>
      </c>
      <c r="AK218" s="140">
        <f t="shared" si="19"/>
        <v>2</v>
      </c>
      <c r="AL218" s="140">
        <f t="shared" si="20"/>
        <v>800</v>
      </c>
      <c r="AM218" s="140">
        <f t="shared" si="22"/>
        <v>0</v>
      </c>
    </row>
    <row r="219" spans="27:39" ht="16.5" customHeight="1" x14ac:dyDescent="0.2">
      <c r="AA219" s="58">
        <f t="shared" si="23"/>
        <v>24</v>
      </c>
      <c r="AB219" s="56">
        <f t="shared" si="21"/>
        <v>2.88</v>
      </c>
      <c r="AC219" s="56">
        <f t="shared" si="24"/>
        <v>-133.33333333333337</v>
      </c>
      <c r="AD219" s="56">
        <f t="shared" si="25"/>
        <v>1216</v>
      </c>
      <c r="AE219" s="57">
        <f t="shared" si="17"/>
        <v>-9.5214933333333356</v>
      </c>
      <c r="AF219" s="56">
        <f t="shared" si="18"/>
        <v>-9.5972124444444464</v>
      </c>
      <c r="AG219" s="58">
        <f t="shared" si="26"/>
        <v>666.66666666666663</v>
      </c>
      <c r="AH219" s="58">
        <f t="shared" si="27"/>
        <v>0</v>
      </c>
      <c r="AI219" s="58">
        <f t="shared" si="28"/>
        <v>-4.0740740740740744</v>
      </c>
      <c r="AJ219" s="58">
        <f t="shared" si="27"/>
        <v>0</v>
      </c>
      <c r="AK219" s="140">
        <f t="shared" si="19"/>
        <v>2</v>
      </c>
      <c r="AL219" s="140">
        <f t="shared" si="20"/>
        <v>800</v>
      </c>
      <c r="AM219" s="140">
        <f t="shared" si="22"/>
        <v>0</v>
      </c>
    </row>
    <row r="220" spans="27:39" ht="16.5" customHeight="1" x14ac:dyDescent="0.2">
      <c r="AA220" s="58">
        <f t="shared" si="23"/>
        <v>25</v>
      </c>
      <c r="AB220" s="56">
        <f t="shared" si="21"/>
        <v>3</v>
      </c>
      <c r="AC220" s="56">
        <f t="shared" si="24"/>
        <v>-133.33333333333337</v>
      </c>
      <c r="AD220" s="56">
        <f t="shared" si="25"/>
        <v>1200</v>
      </c>
      <c r="AE220" s="57">
        <f t="shared" si="17"/>
        <v>-9.7222222222222232</v>
      </c>
      <c r="AF220" s="56">
        <f t="shared" si="18"/>
        <v>-9.8333333333333339</v>
      </c>
      <c r="AG220" s="58">
        <f t="shared" si="26"/>
        <v>666.66666666666663</v>
      </c>
      <c r="AH220" s="58">
        <f t="shared" si="27"/>
        <v>0</v>
      </c>
      <c r="AI220" s="58">
        <f t="shared" si="28"/>
        <v>-4.0740740740740744</v>
      </c>
      <c r="AJ220" s="58">
        <f t="shared" si="27"/>
        <v>0</v>
      </c>
      <c r="AK220" s="140">
        <f t="shared" si="19"/>
        <v>2</v>
      </c>
      <c r="AL220" s="140">
        <f t="shared" si="20"/>
        <v>800</v>
      </c>
      <c r="AM220" s="140">
        <f t="shared" si="22"/>
        <v>0</v>
      </c>
    </row>
    <row r="221" spans="27:39" ht="16.5" customHeight="1" x14ac:dyDescent="0.2">
      <c r="AA221" s="58">
        <f t="shared" si="23"/>
        <v>26</v>
      </c>
      <c r="AB221" s="56">
        <f t="shared" si="21"/>
        <v>3.12</v>
      </c>
      <c r="AC221" s="56">
        <f t="shared" si="24"/>
        <v>-133.33333333333337</v>
      </c>
      <c r="AD221" s="56">
        <f t="shared" si="25"/>
        <v>1184</v>
      </c>
      <c r="AE221" s="57">
        <f t="shared" si="17"/>
        <v>-9.8989511111111117</v>
      </c>
      <c r="AF221" s="56">
        <f t="shared" si="18"/>
        <v>-10.055054222222223</v>
      </c>
      <c r="AG221" s="58">
        <f t="shared" si="26"/>
        <v>666.66666666666663</v>
      </c>
      <c r="AH221" s="58">
        <f t="shared" si="27"/>
        <v>0</v>
      </c>
      <c r="AI221" s="58">
        <f t="shared" si="28"/>
        <v>-4.0740740740740744</v>
      </c>
      <c r="AJ221" s="58">
        <f t="shared" si="27"/>
        <v>0</v>
      </c>
      <c r="AK221" s="140">
        <f t="shared" si="19"/>
        <v>2</v>
      </c>
      <c r="AL221" s="140">
        <f t="shared" si="20"/>
        <v>800</v>
      </c>
      <c r="AM221" s="140">
        <f t="shared" si="22"/>
        <v>0</v>
      </c>
    </row>
    <row r="222" spans="27:39" ht="16.5" customHeight="1" x14ac:dyDescent="0.2">
      <c r="AA222" s="58">
        <f t="shared" si="23"/>
        <v>27</v>
      </c>
      <c r="AB222" s="56">
        <f t="shared" si="21"/>
        <v>3.24</v>
      </c>
      <c r="AC222" s="56">
        <f t="shared" si="24"/>
        <v>-133.33333333333337</v>
      </c>
      <c r="AD222" s="56">
        <f t="shared" si="25"/>
        <v>1167.9999999999998</v>
      </c>
      <c r="AE222" s="57">
        <f t="shared" si="17"/>
        <v>-10.05072</v>
      </c>
      <c r="AF222" s="56">
        <f t="shared" si="18"/>
        <v>-10.262567111111112</v>
      </c>
      <c r="AG222" s="58">
        <f t="shared" si="26"/>
        <v>666.66666666666663</v>
      </c>
      <c r="AH222" s="58">
        <f t="shared" si="27"/>
        <v>0</v>
      </c>
      <c r="AI222" s="58">
        <f t="shared" si="28"/>
        <v>-4.0740740740740744</v>
      </c>
      <c r="AJ222" s="58">
        <f t="shared" si="27"/>
        <v>0</v>
      </c>
      <c r="AK222" s="140">
        <f t="shared" si="19"/>
        <v>2</v>
      </c>
      <c r="AL222" s="140">
        <f t="shared" si="20"/>
        <v>800</v>
      </c>
      <c r="AM222" s="140">
        <f t="shared" si="22"/>
        <v>0</v>
      </c>
    </row>
    <row r="223" spans="27:39" ht="16.5" customHeight="1" x14ac:dyDescent="0.2">
      <c r="AA223" s="58">
        <f t="shared" si="23"/>
        <v>28</v>
      </c>
      <c r="AB223" s="56">
        <f t="shared" si="21"/>
        <v>3.36</v>
      </c>
      <c r="AC223" s="56">
        <f t="shared" si="24"/>
        <v>-133.33333333333337</v>
      </c>
      <c r="AD223" s="56">
        <f t="shared" si="25"/>
        <v>1152</v>
      </c>
      <c r="AE223" s="57">
        <f t="shared" si="17"/>
        <v>-10.176568888888891</v>
      </c>
      <c r="AF223" s="56">
        <f t="shared" si="18"/>
        <v>-10.456064000000001</v>
      </c>
      <c r="AG223" s="58">
        <f t="shared" si="26"/>
        <v>666.66666666666663</v>
      </c>
      <c r="AH223" s="58">
        <f t="shared" si="27"/>
        <v>0</v>
      </c>
      <c r="AI223" s="58">
        <f t="shared" si="28"/>
        <v>-4.0740740740740744</v>
      </c>
      <c r="AJ223" s="58">
        <f t="shared" si="27"/>
        <v>0</v>
      </c>
      <c r="AK223" s="140">
        <f t="shared" si="19"/>
        <v>2</v>
      </c>
      <c r="AL223" s="140">
        <f t="shared" si="20"/>
        <v>800</v>
      </c>
      <c r="AM223" s="140">
        <f t="shared" si="22"/>
        <v>0</v>
      </c>
    </row>
    <row r="224" spans="27:39" ht="16.5" customHeight="1" x14ac:dyDescent="0.2">
      <c r="AA224" s="58">
        <f t="shared" si="23"/>
        <v>29</v>
      </c>
      <c r="AB224" s="56">
        <f t="shared" si="21"/>
        <v>3.48</v>
      </c>
      <c r="AC224" s="56">
        <f t="shared" si="24"/>
        <v>-133.33333333333337</v>
      </c>
      <c r="AD224" s="56">
        <f t="shared" si="25"/>
        <v>1136</v>
      </c>
      <c r="AE224" s="57">
        <f t="shared" si="17"/>
        <v>-10.275537777777778</v>
      </c>
      <c r="AF224" s="56">
        <f t="shared" si="18"/>
        <v>-10.635736888888889</v>
      </c>
      <c r="AG224" s="58">
        <f t="shared" si="26"/>
        <v>666.66666666666663</v>
      </c>
      <c r="AH224" s="58">
        <f t="shared" si="27"/>
        <v>0</v>
      </c>
      <c r="AI224" s="58">
        <f t="shared" si="28"/>
        <v>-4.0740740740740744</v>
      </c>
      <c r="AJ224" s="58">
        <f t="shared" si="27"/>
        <v>0</v>
      </c>
      <c r="AK224" s="140">
        <f t="shared" si="19"/>
        <v>2</v>
      </c>
      <c r="AL224" s="140">
        <f t="shared" si="20"/>
        <v>800</v>
      </c>
      <c r="AM224" s="140">
        <f t="shared" si="22"/>
        <v>0</v>
      </c>
    </row>
    <row r="225" spans="27:39" ht="16.5" customHeight="1" x14ac:dyDescent="0.2">
      <c r="AA225" s="58">
        <f t="shared" si="23"/>
        <v>30</v>
      </c>
      <c r="AB225" s="56">
        <f t="shared" si="21"/>
        <v>3.6</v>
      </c>
      <c r="AC225" s="56">
        <f t="shared" si="24"/>
        <v>-133.33333333333337</v>
      </c>
      <c r="AD225" s="56">
        <f t="shared" si="25"/>
        <v>1120</v>
      </c>
      <c r="AE225" s="57">
        <f t="shared" si="17"/>
        <v>-10.346666666666668</v>
      </c>
      <c r="AF225" s="56">
        <f t="shared" si="18"/>
        <v>-10.801777777777779</v>
      </c>
      <c r="AG225" s="58">
        <f t="shared" si="26"/>
        <v>666.66666666666663</v>
      </c>
      <c r="AH225" s="58">
        <f t="shared" si="27"/>
        <v>0</v>
      </c>
      <c r="AI225" s="58">
        <f t="shared" si="28"/>
        <v>-4.0740740740740744</v>
      </c>
      <c r="AJ225" s="58">
        <f t="shared" si="27"/>
        <v>0</v>
      </c>
      <c r="AK225" s="140">
        <f t="shared" si="19"/>
        <v>2</v>
      </c>
      <c r="AL225" s="140">
        <f t="shared" si="20"/>
        <v>800</v>
      </c>
      <c r="AM225" s="140">
        <f t="shared" si="22"/>
        <v>0</v>
      </c>
    </row>
    <row r="226" spans="27:39" ht="16.5" customHeight="1" x14ac:dyDescent="0.2">
      <c r="AA226" s="58">
        <f t="shared" si="23"/>
        <v>31</v>
      </c>
      <c r="AB226" s="56">
        <f t="shared" si="21"/>
        <v>3.72</v>
      </c>
      <c r="AC226" s="56">
        <f t="shared" si="24"/>
        <v>-133.33333333333337</v>
      </c>
      <c r="AD226" s="56">
        <f t="shared" si="25"/>
        <v>1103.9999999999998</v>
      </c>
      <c r="AE226" s="57">
        <f t="shared" si="17"/>
        <v>-10.388995555555557</v>
      </c>
      <c r="AF226" s="56">
        <f t="shared" si="18"/>
        <v>-10.954378666666669</v>
      </c>
      <c r="AG226" s="58">
        <f t="shared" si="26"/>
        <v>666.66666666666663</v>
      </c>
      <c r="AH226" s="58">
        <f t="shared" si="27"/>
        <v>0</v>
      </c>
      <c r="AI226" s="58">
        <f t="shared" si="28"/>
        <v>-4.0740740740740744</v>
      </c>
      <c r="AJ226" s="58">
        <f t="shared" si="27"/>
        <v>0</v>
      </c>
      <c r="AK226" s="140">
        <f t="shared" si="19"/>
        <v>2</v>
      </c>
      <c r="AL226" s="140">
        <f t="shared" si="20"/>
        <v>800</v>
      </c>
      <c r="AM226" s="140">
        <f t="shared" si="22"/>
        <v>0</v>
      </c>
    </row>
    <row r="227" spans="27:39" ht="16.5" customHeight="1" x14ac:dyDescent="0.2">
      <c r="AA227" s="58">
        <f t="shared" si="23"/>
        <v>32</v>
      </c>
      <c r="AB227" s="56">
        <f t="shared" si="21"/>
        <v>3.84</v>
      </c>
      <c r="AC227" s="56">
        <f t="shared" si="24"/>
        <v>-133.33333333333337</v>
      </c>
      <c r="AD227" s="56">
        <f t="shared" si="25"/>
        <v>1087.9999999999995</v>
      </c>
      <c r="AE227" s="57">
        <f t="shared" ref="AE227:AE258" si="29" xml:space="preserve"> AJ227 +  AI227*AB227 + AH227*AB227^2*Units/(2*E*I) + AG227*AB227^3*Units/(6*E*I)</f>
        <v>-10.401564444444446</v>
      </c>
      <c r="AF227" s="56">
        <f t="shared" ref="AF227:AF258" si="30" xml:space="preserve"> IF( AB227 &lt;= AK227,  AE227,        AE227  - AL227*(AB227 - AK227)^3*Units/(6*E*I)                )</f>
        <v>-11.093731555555557</v>
      </c>
      <c r="AG227" s="58">
        <f t="shared" si="26"/>
        <v>666.66666666666663</v>
      </c>
      <c r="AH227" s="58">
        <f t="shared" si="27"/>
        <v>0</v>
      </c>
      <c r="AI227" s="58">
        <f t="shared" si="28"/>
        <v>-4.0740740740740744</v>
      </c>
      <c r="AJ227" s="58">
        <f t="shared" si="27"/>
        <v>0</v>
      </c>
      <c r="AK227" s="140">
        <f t="shared" ref="AK227:AK258" si="31" xml:space="preserve"> a</f>
        <v>2</v>
      </c>
      <c r="AL227" s="140">
        <f t="shared" ref="AL227:AL258" si="32" xml:space="preserve"> P</f>
        <v>800</v>
      </c>
      <c r="AM227" s="140">
        <f t="shared" si="22"/>
        <v>0</v>
      </c>
    </row>
    <row r="228" spans="27:39" ht="16.5" customHeight="1" x14ac:dyDescent="0.2">
      <c r="AA228" s="58">
        <f t="shared" si="23"/>
        <v>33</v>
      </c>
      <c r="AB228" s="56">
        <f t="shared" ref="AB228:AB259" si="33" xml:space="preserve"> L*AA228/100</f>
        <v>3.96</v>
      </c>
      <c r="AC228" s="56">
        <f t="shared" si="24"/>
        <v>-133.33333333333337</v>
      </c>
      <c r="AD228" s="56">
        <f t="shared" si="25"/>
        <v>1072</v>
      </c>
      <c r="AE228" s="57">
        <f t="shared" si="29"/>
        <v>-10.383413333333333</v>
      </c>
      <c r="AF228" s="56">
        <f t="shared" si="30"/>
        <v>-11.220028444444445</v>
      </c>
      <c r="AG228" s="58">
        <f t="shared" si="26"/>
        <v>666.66666666666663</v>
      </c>
      <c r="AH228" s="58">
        <f t="shared" si="27"/>
        <v>0</v>
      </c>
      <c r="AI228" s="58">
        <f t="shared" si="28"/>
        <v>-4.0740740740740744</v>
      </c>
      <c r="AJ228" s="58">
        <f t="shared" si="27"/>
        <v>0</v>
      </c>
      <c r="AK228" s="140">
        <f t="shared" si="31"/>
        <v>2</v>
      </c>
      <c r="AL228" s="140">
        <f t="shared" si="32"/>
        <v>800</v>
      </c>
      <c r="AM228" s="140">
        <f t="shared" si="22"/>
        <v>0</v>
      </c>
    </row>
    <row r="229" spans="27:39" ht="16.5" customHeight="1" x14ac:dyDescent="0.2">
      <c r="AA229" s="58">
        <f t="shared" si="23"/>
        <v>34</v>
      </c>
      <c r="AB229" s="56">
        <f t="shared" si="33"/>
        <v>4.08</v>
      </c>
      <c r="AC229" s="56">
        <f t="shared" si="24"/>
        <v>-133.33333333333337</v>
      </c>
      <c r="AD229" s="56">
        <f t="shared" si="25"/>
        <v>1056</v>
      </c>
      <c r="AE229" s="57">
        <f t="shared" si="29"/>
        <v>-10.333582222222224</v>
      </c>
      <c r="AF229" s="56">
        <f t="shared" si="30"/>
        <v>-11.333461333333336</v>
      </c>
      <c r="AG229" s="58">
        <f t="shared" si="26"/>
        <v>666.66666666666663</v>
      </c>
      <c r="AH229" s="58">
        <f t="shared" si="27"/>
        <v>0</v>
      </c>
      <c r="AI229" s="58">
        <f t="shared" si="28"/>
        <v>-4.0740740740740744</v>
      </c>
      <c r="AJ229" s="58">
        <f t="shared" si="27"/>
        <v>0</v>
      </c>
      <c r="AK229" s="140">
        <f t="shared" si="31"/>
        <v>2</v>
      </c>
      <c r="AL229" s="140">
        <f t="shared" si="32"/>
        <v>800</v>
      </c>
      <c r="AM229" s="140">
        <f t="shared" si="22"/>
        <v>0</v>
      </c>
    </row>
    <row r="230" spans="27:39" ht="16.5" customHeight="1" x14ac:dyDescent="0.2">
      <c r="AA230" s="58">
        <f t="shared" si="23"/>
        <v>35</v>
      </c>
      <c r="AB230" s="56">
        <f t="shared" si="33"/>
        <v>4.2</v>
      </c>
      <c r="AC230" s="56">
        <f t="shared" si="24"/>
        <v>-133.33333333333337</v>
      </c>
      <c r="AD230" s="56">
        <f t="shared" si="25"/>
        <v>1039.9999999999998</v>
      </c>
      <c r="AE230" s="57">
        <f t="shared" si="29"/>
        <v>-10.251111111111115</v>
      </c>
      <c r="AF230" s="56">
        <f t="shared" si="30"/>
        <v>-11.434222222222227</v>
      </c>
      <c r="AG230" s="58">
        <f t="shared" si="26"/>
        <v>666.66666666666663</v>
      </c>
      <c r="AH230" s="58">
        <f t="shared" si="27"/>
        <v>0</v>
      </c>
      <c r="AI230" s="58">
        <f t="shared" si="28"/>
        <v>-4.0740740740740744</v>
      </c>
      <c r="AJ230" s="58">
        <f t="shared" si="27"/>
        <v>0</v>
      </c>
      <c r="AK230" s="140">
        <f t="shared" si="31"/>
        <v>2</v>
      </c>
      <c r="AL230" s="140">
        <f t="shared" si="32"/>
        <v>800</v>
      </c>
      <c r="AM230" s="140">
        <f t="shared" si="22"/>
        <v>0</v>
      </c>
    </row>
    <row r="231" spans="27:39" ht="16.5" customHeight="1" x14ac:dyDescent="0.2">
      <c r="AA231" s="58">
        <f t="shared" si="23"/>
        <v>36</v>
      </c>
      <c r="AB231" s="56">
        <f t="shared" si="33"/>
        <v>4.32</v>
      </c>
      <c r="AC231" s="56">
        <f t="shared" si="24"/>
        <v>-133.33333333333337</v>
      </c>
      <c r="AD231" s="56">
        <f t="shared" si="25"/>
        <v>1023.9999999999998</v>
      </c>
      <c r="AE231" s="57">
        <f t="shared" si="29"/>
        <v>-10.13504</v>
      </c>
      <c r="AF231" s="56">
        <f t="shared" si="30"/>
        <v>-11.522503111111112</v>
      </c>
      <c r="AG231" s="58">
        <f t="shared" si="26"/>
        <v>666.66666666666663</v>
      </c>
      <c r="AH231" s="58">
        <f t="shared" si="27"/>
        <v>0</v>
      </c>
      <c r="AI231" s="58">
        <f t="shared" si="28"/>
        <v>-4.0740740740740744</v>
      </c>
      <c r="AJ231" s="58">
        <f t="shared" si="27"/>
        <v>0</v>
      </c>
      <c r="AK231" s="140">
        <f t="shared" si="31"/>
        <v>2</v>
      </c>
      <c r="AL231" s="140">
        <f t="shared" si="32"/>
        <v>800</v>
      </c>
      <c r="AM231" s="140">
        <f t="shared" si="22"/>
        <v>0</v>
      </c>
    </row>
    <row r="232" spans="27:39" ht="16.5" customHeight="1" x14ac:dyDescent="0.2">
      <c r="AA232" s="58">
        <f t="shared" si="23"/>
        <v>37</v>
      </c>
      <c r="AB232" s="56">
        <f t="shared" si="33"/>
        <v>4.4400000000000004</v>
      </c>
      <c r="AC232" s="56">
        <f t="shared" si="24"/>
        <v>-133.33333333333337</v>
      </c>
      <c r="AD232" s="56">
        <f t="shared" si="25"/>
        <v>1007.9999999999998</v>
      </c>
      <c r="AE232" s="57">
        <f t="shared" si="29"/>
        <v>-9.9844088888888916</v>
      </c>
      <c r="AF232" s="56">
        <f t="shared" si="30"/>
        <v>-11.598496000000003</v>
      </c>
      <c r="AG232" s="58">
        <f t="shared" si="26"/>
        <v>666.66666666666663</v>
      </c>
      <c r="AH232" s="58">
        <f t="shared" si="27"/>
        <v>0</v>
      </c>
      <c r="AI232" s="58">
        <f t="shared" si="28"/>
        <v>-4.0740740740740744</v>
      </c>
      <c r="AJ232" s="58">
        <f t="shared" si="27"/>
        <v>0</v>
      </c>
      <c r="AK232" s="140">
        <f t="shared" si="31"/>
        <v>2</v>
      </c>
      <c r="AL232" s="140">
        <f t="shared" si="32"/>
        <v>800</v>
      </c>
      <c r="AM232" s="140">
        <f t="shared" si="22"/>
        <v>0</v>
      </c>
    </row>
    <row r="233" spans="27:39" ht="16.5" customHeight="1" x14ac:dyDescent="0.2">
      <c r="AA233" s="58">
        <f t="shared" si="23"/>
        <v>38</v>
      </c>
      <c r="AB233" s="56">
        <f t="shared" si="33"/>
        <v>4.5599999999999996</v>
      </c>
      <c r="AC233" s="56">
        <f t="shared" si="24"/>
        <v>-133.33333333333337</v>
      </c>
      <c r="AD233" s="56">
        <f t="shared" si="25"/>
        <v>991.99999999999977</v>
      </c>
      <c r="AE233" s="57">
        <f t="shared" si="29"/>
        <v>-9.7982577777777813</v>
      </c>
      <c r="AF233" s="56">
        <f t="shared" si="30"/>
        <v>-11.662392888888892</v>
      </c>
      <c r="AG233" s="58">
        <f t="shared" si="26"/>
        <v>666.66666666666663</v>
      </c>
      <c r="AH233" s="58">
        <f t="shared" si="27"/>
        <v>0</v>
      </c>
      <c r="AI233" s="58">
        <f t="shared" si="28"/>
        <v>-4.0740740740740744</v>
      </c>
      <c r="AJ233" s="58">
        <f t="shared" si="27"/>
        <v>0</v>
      </c>
      <c r="AK233" s="140">
        <f t="shared" si="31"/>
        <v>2</v>
      </c>
      <c r="AL233" s="140">
        <f t="shared" si="32"/>
        <v>800</v>
      </c>
      <c r="AM233" s="140">
        <f t="shared" si="22"/>
        <v>0</v>
      </c>
    </row>
    <row r="234" spans="27:39" ht="16.5" customHeight="1" x14ac:dyDescent="0.2">
      <c r="AA234" s="58">
        <f t="shared" si="23"/>
        <v>39</v>
      </c>
      <c r="AB234" s="56">
        <f t="shared" si="33"/>
        <v>4.68</v>
      </c>
      <c r="AC234" s="56">
        <f t="shared" si="24"/>
        <v>-133.33333333333337</v>
      </c>
      <c r="AD234" s="56">
        <f t="shared" si="25"/>
        <v>975.99999999999955</v>
      </c>
      <c r="AE234" s="57">
        <f t="shared" si="29"/>
        <v>-9.5756266666666683</v>
      </c>
      <c r="AF234" s="56">
        <f t="shared" si="30"/>
        <v>-11.714385777777778</v>
      </c>
      <c r="AG234" s="58">
        <f t="shared" si="26"/>
        <v>666.66666666666663</v>
      </c>
      <c r="AH234" s="58">
        <f t="shared" si="27"/>
        <v>0</v>
      </c>
      <c r="AI234" s="58">
        <f t="shared" si="28"/>
        <v>-4.0740740740740744</v>
      </c>
      <c r="AJ234" s="58">
        <f t="shared" si="27"/>
        <v>0</v>
      </c>
      <c r="AK234" s="140">
        <f t="shared" si="31"/>
        <v>2</v>
      </c>
      <c r="AL234" s="140">
        <f t="shared" si="32"/>
        <v>800</v>
      </c>
      <c r="AM234" s="140">
        <f t="shared" si="22"/>
        <v>0</v>
      </c>
    </row>
    <row r="235" spans="27:39" ht="16.5" customHeight="1" x14ac:dyDescent="0.2">
      <c r="AA235" s="58">
        <f t="shared" si="23"/>
        <v>40</v>
      </c>
      <c r="AB235" s="56">
        <f t="shared" si="33"/>
        <v>4.8</v>
      </c>
      <c r="AC235" s="56">
        <f t="shared" si="24"/>
        <v>-133.33333333333337</v>
      </c>
      <c r="AD235" s="56">
        <f t="shared" si="25"/>
        <v>959.99999999999955</v>
      </c>
      <c r="AE235" s="57">
        <f t="shared" si="29"/>
        <v>-9.3155555555555569</v>
      </c>
      <c r="AF235" s="56">
        <f t="shared" si="30"/>
        <v>-11.754666666666667</v>
      </c>
      <c r="AG235" s="58">
        <f t="shared" si="26"/>
        <v>666.66666666666663</v>
      </c>
      <c r="AH235" s="58">
        <f t="shared" si="27"/>
        <v>0</v>
      </c>
      <c r="AI235" s="58">
        <f t="shared" si="28"/>
        <v>-4.0740740740740744</v>
      </c>
      <c r="AJ235" s="58">
        <f t="shared" si="27"/>
        <v>0</v>
      </c>
      <c r="AK235" s="140">
        <f t="shared" si="31"/>
        <v>2</v>
      </c>
      <c r="AL235" s="140">
        <f t="shared" si="32"/>
        <v>800</v>
      </c>
      <c r="AM235" s="140">
        <f t="shared" si="22"/>
        <v>0</v>
      </c>
    </row>
    <row r="236" spans="27:39" ht="16.5" customHeight="1" x14ac:dyDescent="0.2">
      <c r="AA236" s="58">
        <f t="shared" si="23"/>
        <v>41</v>
      </c>
      <c r="AB236" s="56">
        <f t="shared" si="33"/>
        <v>4.92</v>
      </c>
      <c r="AC236" s="56">
        <f t="shared" si="24"/>
        <v>-133.33333333333337</v>
      </c>
      <c r="AD236" s="56">
        <f t="shared" si="25"/>
        <v>943.99999999999955</v>
      </c>
      <c r="AE236" s="57">
        <f t="shared" si="29"/>
        <v>-9.0170844444444462</v>
      </c>
      <c r="AF236" s="56">
        <f t="shared" si="30"/>
        <v>-11.783427555555557</v>
      </c>
      <c r="AG236" s="58">
        <f t="shared" si="26"/>
        <v>666.66666666666663</v>
      </c>
      <c r="AH236" s="58">
        <f t="shared" si="27"/>
        <v>0</v>
      </c>
      <c r="AI236" s="58">
        <f t="shared" si="28"/>
        <v>-4.0740740740740744</v>
      </c>
      <c r="AJ236" s="58">
        <f t="shared" si="27"/>
        <v>0</v>
      </c>
      <c r="AK236" s="140">
        <f t="shared" si="31"/>
        <v>2</v>
      </c>
      <c r="AL236" s="140">
        <f t="shared" si="32"/>
        <v>800</v>
      </c>
      <c r="AM236" s="140">
        <f t="shared" si="22"/>
        <v>0</v>
      </c>
    </row>
    <row r="237" spans="27:39" ht="16.5" customHeight="1" x14ac:dyDescent="0.2">
      <c r="AA237" s="58">
        <f t="shared" si="23"/>
        <v>42</v>
      </c>
      <c r="AB237" s="56">
        <f t="shared" si="33"/>
        <v>5.04</v>
      </c>
      <c r="AC237" s="56">
        <f t="shared" si="24"/>
        <v>-133.33333333333337</v>
      </c>
      <c r="AD237" s="56">
        <f t="shared" si="25"/>
        <v>928</v>
      </c>
      <c r="AE237" s="57">
        <f t="shared" si="29"/>
        <v>-8.6792533333333353</v>
      </c>
      <c r="AF237" s="56">
        <f t="shared" si="30"/>
        <v>-11.800860444444446</v>
      </c>
      <c r="AG237" s="58">
        <f t="shared" si="26"/>
        <v>666.66666666666663</v>
      </c>
      <c r="AH237" s="58">
        <f t="shared" si="27"/>
        <v>0</v>
      </c>
      <c r="AI237" s="58">
        <f t="shared" si="28"/>
        <v>-4.0740740740740744</v>
      </c>
      <c r="AJ237" s="58">
        <f t="shared" si="27"/>
        <v>0</v>
      </c>
      <c r="AK237" s="140">
        <f t="shared" si="31"/>
        <v>2</v>
      </c>
      <c r="AL237" s="140">
        <f t="shared" si="32"/>
        <v>800</v>
      </c>
      <c r="AM237" s="140">
        <f t="shared" si="22"/>
        <v>0</v>
      </c>
    </row>
    <row r="238" spans="27:39" ht="16.5" customHeight="1" x14ac:dyDescent="0.2">
      <c r="AA238" s="58">
        <f t="shared" si="23"/>
        <v>43</v>
      </c>
      <c r="AB238" s="56">
        <f t="shared" si="33"/>
        <v>5.16</v>
      </c>
      <c r="AC238" s="56">
        <f t="shared" si="24"/>
        <v>-133.33333333333337</v>
      </c>
      <c r="AD238" s="56">
        <f t="shared" si="25"/>
        <v>912</v>
      </c>
      <c r="AE238" s="57">
        <f t="shared" si="29"/>
        <v>-8.301102222222223</v>
      </c>
      <c r="AF238" s="56">
        <f t="shared" si="30"/>
        <v>-11.807157333333334</v>
      </c>
      <c r="AG238" s="58">
        <f t="shared" si="26"/>
        <v>666.66666666666663</v>
      </c>
      <c r="AH238" s="58">
        <f t="shared" si="27"/>
        <v>0</v>
      </c>
      <c r="AI238" s="58">
        <f t="shared" si="28"/>
        <v>-4.0740740740740744</v>
      </c>
      <c r="AJ238" s="58">
        <f t="shared" si="27"/>
        <v>0</v>
      </c>
      <c r="AK238" s="140">
        <f t="shared" si="31"/>
        <v>2</v>
      </c>
      <c r="AL238" s="140">
        <f t="shared" si="32"/>
        <v>800</v>
      </c>
      <c r="AM238" s="140">
        <f t="shared" si="22"/>
        <v>0</v>
      </c>
    </row>
    <row r="239" spans="27:39" ht="16.5" customHeight="1" x14ac:dyDescent="0.2">
      <c r="AA239" s="58">
        <f t="shared" si="23"/>
        <v>44</v>
      </c>
      <c r="AB239" s="56">
        <f t="shared" si="33"/>
        <v>5.28</v>
      </c>
      <c r="AC239" s="56">
        <f t="shared" si="24"/>
        <v>-133.33333333333337</v>
      </c>
      <c r="AD239" s="56">
        <f t="shared" si="25"/>
        <v>896</v>
      </c>
      <c r="AE239" s="57">
        <f t="shared" si="29"/>
        <v>-7.8816711111111122</v>
      </c>
      <c r="AF239" s="56">
        <f t="shared" si="30"/>
        <v>-11.802510222222224</v>
      </c>
      <c r="AG239" s="58">
        <f t="shared" si="26"/>
        <v>666.66666666666663</v>
      </c>
      <c r="AH239" s="58">
        <f t="shared" si="27"/>
        <v>0</v>
      </c>
      <c r="AI239" s="58">
        <f t="shared" si="28"/>
        <v>-4.0740740740740744</v>
      </c>
      <c r="AJ239" s="58">
        <f t="shared" si="27"/>
        <v>0</v>
      </c>
      <c r="AK239" s="140">
        <f t="shared" si="31"/>
        <v>2</v>
      </c>
      <c r="AL239" s="140">
        <f t="shared" si="32"/>
        <v>800</v>
      </c>
      <c r="AM239" s="140">
        <f t="shared" si="22"/>
        <v>0</v>
      </c>
    </row>
    <row r="240" spans="27:39" ht="16.5" customHeight="1" x14ac:dyDescent="0.2">
      <c r="AA240" s="58">
        <f t="shared" si="23"/>
        <v>45</v>
      </c>
      <c r="AB240" s="56">
        <f t="shared" si="33"/>
        <v>5.4</v>
      </c>
      <c r="AC240" s="56">
        <f t="shared" si="24"/>
        <v>-133.33333333333337</v>
      </c>
      <c r="AD240" s="56">
        <f t="shared" si="25"/>
        <v>879.99999999999955</v>
      </c>
      <c r="AE240" s="57">
        <f t="shared" si="29"/>
        <v>-7.4200000000000017</v>
      </c>
      <c r="AF240" s="56">
        <f t="shared" si="30"/>
        <v>-11.787111111111114</v>
      </c>
      <c r="AG240" s="58">
        <f t="shared" si="26"/>
        <v>666.66666666666663</v>
      </c>
      <c r="AH240" s="58">
        <f t="shared" si="27"/>
        <v>0</v>
      </c>
      <c r="AI240" s="58">
        <f t="shared" si="28"/>
        <v>-4.0740740740740744</v>
      </c>
      <c r="AJ240" s="58">
        <f t="shared" si="27"/>
        <v>0</v>
      </c>
      <c r="AK240" s="140">
        <f t="shared" si="31"/>
        <v>2</v>
      </c>
      <c r="AL240" s="140">
        <f t="shared" si="32"/>
        <v>800</v>
      </c>
      <c r="AM240" s="140">
        <f t="shared" si="22"/>
        <v>0</v>
      </c>
    </row>
    <row r="241" spans="27:39" ht="16.5" customHeight="1" x14ac:dyDescent="0.2">
      <c r="AA241" s="58">
        <f t="shared" si="23"/>
        <v>46</v>
      </c>
      <c r="AB241" s="56">
        <f t="shared" si="33"/>
        <v>5.52</v>
      </c>
      <c r="AC241" s="56">
        <f t="shared" si="24"/>
        <v>-133.33333333333337</v>
      </c>
      <c r="AD241" s="56">
        <f t="shared" si="25"/>
        <v>864</v>
      </c>
      <c r="AE241" s="57">
        <f t="shared" si="29"/>
        <v>-6.915128888888896</v>
      </c>
      <c r="AF241" s="56">
        <f t="shared" si="30"/>
        <v>-11.761152000000006</v>
      </c>
      <c r="AG241" s="58">
        <f t="shared" si="26"/>
        <v>666.66666666666663</v>
      </c>
      <c r="AH241" s="58">
        <f t="shared" si="27"/>
        <v>0</v>
      </c>
      <c r="AI241" s="58">
        <f t="shared" si="28"/>
        <v>-4.0740740740740744</v>
      </c>
      <c r="AJ241" s="58">
        <f t="shared" si="27"/>
        <v>0</v>
      </c>
      <c r="AK241" s="140">
        <f t="shared" si="31"/>
        <v>2</v>
      </c>
      <c r="AL241" s="140">
        <f t="shared" si="32"/>
        <v>800</v>
      </c>
      <c r="AM241" s="140">
        <f t="shared" si="22"/>
        <v>0</v>
      </c>
    </row>
    <row r="242" spans="27:39" ht="16.5" customHeight="1" x14ac:dyDescent="0.2">
      <c r="AA242" s="58">
        <f t="shared" si="23"/>
        <v>47</v>
      </c>
      <c r="AB242" s="56">
        <f t="shared" si="33"/>
        <v>5.64</v>
      </c>
      <c r="AC242" s="56">
        <f t="shared" si="24"/>
        <v>-133.33333333333337</v>
      </c>
      <c r="AD242" s="56">
        <f t="shared" si="25"/>
        <v>848</v>
      </c>
      <c r="AE242" s="57">
        <f t="shared" si="29"/>
        <v>-6.3660977777777816</v>
      </c>
      <c r="AF242" s="56">
        <f t="shared" si="30"/>
        <v>-11.72482488888889</v>
      </c>
      <c r="AG242" s="58">
        <f t="shared" si="26"/>
        <v>666.66666666666663</v>
      </c>
      <c r="AH242" s="58">
        <f t="shared" si="27"/>
        <v>0</v>
      </c>
      <c r="AI242" s="58">
        <f t="shared" si="28"/>
        <v>-4.0740740740740744</v>
      </c>
      <c r="AJ242" s="58">
        <f t="shared" si="27"/>
        <v>0</v>
      </c>
      <c r="AK242" s="140">
        <f t="shared" si="31"/>
        <v>2</v>
      </c>
      <c r="AL242" s="140">
        <f t="shared" si="32"/>
        <v>800</v>
      </c>
      <c r="AM242" s="140">
        <f t="shared" si="22"/>
        <v>0</v>
      </c>
    </row>
    <row r="243" spans="27:39" ht="16.5" customHeight="1" x14ac:dyDescent="0.2">
      <c r="AA243" s="58">
        <f t="shared" si="23"/>
        <v>48</v>
      </c>
      <c r="AB243" s="56">
        <f t="shared" si="33"/>
        <v>5.76</v>
      </c>
      <c r="AC243" s="56">
        <f t="shared" si="24"/>
        <v>-133.33333333333337</v>
      </c>
      <c r="AD243" s="56">
        <f t="shared" si="25"/>
        <v>831.99999999999955</v>
      </c>
      <c r="AE243" s="57">
        <f t="shared" si="29"/>
        <v>-5.7719466666666719</v>
      </c>
      <c r="AF243" s="56">
        <f t="shared" si="30"/>
        <v>-11.678321777777782</v>
      </c>
      <c r="AG243" s="58">
        <f t="shared" si="26"/>
        <v>666.66666666666663</v>
      </c>
      <c r="AH243" s="58">
        <f t="shared" si="27"/>
        <v>0</v>
      </c>
      <c r="AI243" s="58">
        <f t="shared" si="28"/>
        <v>-4.0740740740740744</v>
      </c>
      <c r="AJ243" s="58">
        <f t="shared" si="27"/>
        <v>0</v>
      </c>
      <c r="AK243" s="140">
        <f t="shared" si="31"/>
        <v>2</v>
      </c>
      <c r="AL243" s="140">
        <f t="shared" si="32"/>
        <v>800</v>
      </c>
      <c r="AM243" s="140">
        <f t="shared" si="22"/>
        <v>0</v>
      </c>
    </row>
    <row r="244" spans="27:39" ht="16.5" customHeight="1" x14ac:dyDescent="0.2">
      <c r="AA244" s="58">
        <f t="shared" si="23"/>
        <v>49</v>
      </c>
      <c r="AB244" s="56">
        <f t="shared" si="33"/>
        <v>5.88</v>
      </c>
      <c r="AC244" s="56">
        <f t="shared" si="24"/>
        <v>-133.33333333333337</v>
      </c>
      <c r="AD244" s="56">
        <f t="shared" si="25"/>
        <v>815.99999999999955</v>
      </c>
      <c r="AE244" s="57">
        <f t="shared" si="29"/>
        <v>-5.1317155555555587</v>
      </c>
      <c r="AF244" s="56">
        <f t="shared" si="30"/>
        <v>-11.62183466666667</v>
      </c>
      <c r="AG244" s="58">
        <f t="shared" si="26"/>
        <v>666.66666666666663</v>
      </c>
      <c r="AH244" s="58">
        <f t="shared" si="27"/>
        <v>0</v>
      </c>
      <c r="AI244" s="58">
        <f t="shared" si="28"/>
        <v>-4.0740740740740744</v>
      </c>
      <c r="AJ244" s="58">
        <f t="shared" si="27"/>
        <v>0</v>
      </c>
      <c r="AK244" s="140">
        <f t="shared" si="31"/>
        <v>2</v>
      </c>
      <c r="AL244" s="140">
        <f t="shared" si="32"/>
        <v>800</v>
      </c>
      <c r="AM244" s="140">
        <f t="shared" si="22"/>
        <v>0</v>
      </c>
    </row>
    <row r="245" spans="27:39" ht="16.5" customHeight="1" x14ac:dyDescent="0.2">
      <c r="AA245" s="58">
        <f t="shared" si="23"/>
        <v>50</v>
      </c>
      <c r="AB245" s="56">
        <f t="shared" si="33"/>
        <v>6</v>
      </c>
      <c r="AC245" s="56">
        <f t="shared" si="24"/>
        <v>-133.33333333333337</v>
      </c>
      <c r="AD245" s="56">
        <f t="shared" si="25"/>
        <v>800</v>
      </c>
      <c r="AE245" s="57">
        <f t="shared" si="29"/>
        <v>-4.4444444444444464</v>
      </c>
      <c r="AF245" s="56">
        <f t="shared" si="30"/>
        <v>-11.555555555555557</v>
      </c>
      <c r="AG245" s="58">
        <f t="shared" si="26"/>
        <v>666.66666666666663</v>
      </c>
      <c r="AH245" s="58">
        <f t="shared" si="27"/>
        <v>0</v>
      </c>
      <c r="AI245" s="58">
        <f t="shared" si="28"/>
        <v>-4.0740740740740744</v>
      </c>
      <c r="AJ245" s="58">
        <f t="shared" si="27"/>
        <v>0</v>
      </c>
      <c r="AK245" s="140">
        <f t="shared" si="31"/>
        <v>2</v>
      </c>
      <c r="AL245" s="140">
        <f t="shared" si="32"/>
        <v>800</v>
      </c>
      <c r="AM245" s="140">
        <f t="shared" si="22"/>
        <v>0</v>
      </c>
    </row>
    <row r="246" spans="27:39" ht="16.5" customHeight="1" x14ac:dyDescent="0.2">
      <c r="AA246" s="58">
        <f t="shared" si="23"/>
        <v>51</v>
      </c>
      <c r="AB246" s="56">
        <f t="shared" si="33"/>
        <v>6.12</v>
      </c>
      <c r="AC246" s="56">
        <f t="shared" si="24"/>
        <v>-133.33333333333337</v>
      </c>
      <c r="AD246" s="56">
        <f t="shared" si="25"/>
        <v>784</v>
      </c>
      <c r="AE246" s="57">
        <f t="shared" si="29"/>
        <v>-3.7091733333333394</v>
      </c>
      <c r="AF246" s="56">
        <f t="shared" si="30"/>
        <v>-11.479676444444451</v>
      </c>
      <c r="AG246" s="58">
        <f t="shared" si="26"/>
        <v>666.66666666666663</v>
      </c>
      <c r="AH246" s="58">
        <f t="shared" si="27"/>
        <v>0</v>
      </c>
      <c r="AI246" s="58">
        <f t="shared" si="28"/>
        <v>-4.0740740740740744</v>
      </c>
      <c r="AJ246" s="58">
        <f t="shared" si="27"/>
        <v>0</v>
      </c>
      <c r="AK246" s="140">
        <f t="shared" si="31"/>
        <v>2</v>
      </c>
      <c r="AL246" s="140">
        <f t="shared" si="32"/>
        <v>800</v>
      </c>
      <c r="AM246" s="140">
        <f t="shared" si="22"/>
        <v>0</v>
      </c>
    </row>
    <row r="247" spans="27:39" ht="16.5" customHeight="1" x14ac:dyDescent="0.2">
      <c r="AA247" s="58">
        <f t="shared" si="23"/>
        <v>52</v>
      </c>
      <c r="AB247" s="56">
        <f t="shared" si="33"/>
        <v>6.24</v>
      </c>
      <c r="AC247" s="56">
        <f t="shared" si="24"/>
        <v>-133.33333333333337</v>
      </c>
      <c r="AD247" s="56">
        <f t="shared" si="25"/>
        <v>768</v>
      </c>
      <c r="AE247" s="57">
        <f t="shared" si="29"/>
        <v>-2.9249422222222243</v>
      </c>
      <c r="AF247" s="56">
        <f t="shared" si="30"/>
        <v>-11.394389333333338</v>
      </c>
      <c r="AG247" s="58">
        <f t="shared" si="26"/>
        <v>666.66666666666663</v>
      </c>
      <c r="AH247" s="58">
        <f t="shared" si="27"/>
        <v>0</v>
      </c>
      <c r="AI247" s="58">
        <f t="shared" si="28"/>
        <v>-4.0740740740740744</v>
      </c>
      <c r="AJ247" s="58">
        <f t="shared" si="27"/>
        <v>0</v>
      </c>
      <c r="AK247" s="140">
        <f t="shared" si="31"/>
        <v>2</v>
      </c>
      <c r="AL247" s="140">
        <f t="shared" si="32"/>
        <v>800</v>
      </c>
      <c r="AM247" s="140">
        <f t="shared" si="22"/>
        <v>0</v>
      </c>
    </row>
    <row r="248" spans="27:39" ht="16.5" customHeight="1" x14ac:dyDescent="0.2">
      <c r="AA248" s="58">
        <f t="shared" si="23"/>
        <v>53</v>
      </c>
      <c r="AB248" s="56">
        <f t="shared" si="33"/>
        <v>6.36</v>
      </c>
      <c r="AC248" s="56">
        <f t="shared" si="24"/>
        <v>-133.33333333333337</v>
      </c>
      <c r="AD248" s="56">
        <f t="shared" si="25"/>
        <v>751.99999999999955</v>
      </c>
      <c r="AE248" s="57">
        <f t="shared" si="29"/>
        <v>-2.090791111111109</v>
      </c>
      <c r="AF248" s="56">
        <f t="shared" si="30"/>
        <v>-11.299886222222222</v>
      </c>
      <c r="AG248" s="58">
        <f t="shared" si="26"/>
        <v>666.66666666666663</v>
      </c>
      <c r="AH248" s="58">
        <f t="shared" si="27"/>
        <v>0</v>
      </c>
      <c r="AI248" s="58">
        <f t="shared" si="28"/>
        <v>-4.0740740740740744</v>
      </c>
      <c r="AJ248" s="58">
        <f t="shared" si="27"/>
        <v>0</v>
      </c>
      <c r="AK248" s="140">
        <f t="shared" si="31"/>
        <v>2</v>
      </c>
      <c r="AL248" s="140">
        <f t="shared" si="32"/>
        <v>800</v>
      </c>
      <c r="AM248" s="140">
        <f t="shared" si="22"/>
        <v>0</v>
      </c>
    </row>
    <row r="249" spans="27:39" ht="16.5" customHeight="1" x14ac:dyDescent="0.2">
      <c r="AA249" s="58">
        <f t="shared" si="23"/>
        <v>54</v>
      </c>
      <c r="AB249" s="56">
        <f t="shared" si="33"/>
        <v>6.48</v>
      </c>
      <c r="AC249" s="56">
        <f t="shared" si="24"/>
        <v>-133.33333333333337</v>
      </c>
      <c r="AD249" s="56">
        <f t="shared" si="25"/>
        <v>735.99999999999955</v>
      </c>
      <c r="AE249" s="57">
        <f t="shared" si="29"/>
        <v>-1.2057599999999979</v>
      </c>
      <c r="AF249" s="56">
        <f t="shared" si="30"/>
        <v>-11.196359111111112</v>
      </c>
      <c r="AG249" s="58">
        <f t="shared" si="26"/>
        <v>666.66666666666663</v>
      </c>
      <c r="AH249" s="58">
        <f t="shared" si="27"/>
        <v>0</v>
      </c>
      <c r="AI249" s="58">
        <f t="shared" si="28"/>
        <v>-4.0740740740740744</v>
      </c>
      <c r="AJ249" s="58">
        <f t="shared" si="27"/>
        <v>0</v>
      </c>
      <c r="AK249" s="140">
        <f t="shared" si="31"/>
        <v>2</v>
      </c>
      <c r="AL249" s="140">
        <f t="shared" si="32"/>
        <v>800</v>
      </c>
      <c r="AM249" s="140">
        <f t="shared" si="22"/>
        <v>0</v>
      </c>
    </row>
    <row r="250" spans="27:39" ht="16.5" customHeight="1" x14ac:dyDescent="0.2">
      <c r="AA250" s="58">
        <f t="shared" si="23"/>
        <v>55</v>
      </c>
      <c r="AB250" s="56">
        <f t="shared" si="33"/>
        <v>6.6</v>
      </c>
      <c r="AC250" s="56">
        <f t="shared" si="24"/>
        <v>-133.33333333333337</v>
      </c>
      <c r="AD250" s="56">
        <f t="shared" si="25"/>
        <v>719.99999999999955</v>
      </c>
      <c r="AE250" s="57">
        <f t="shared" si="29"/>
        <v>-0.26888888888889539</v>
      </c>
      <c r="AF250" s="56">
        <f t="shared" si="30"/>
        <v>-11.084000000000003</v>
      </c>
      <c r="AG250" s="58">
        <f t="shared" si="26"/>
        <v>666.66666666666663</v>
      </c>
      <c r="AH250" s="58">
        <f t="shared" si="27"/>
        <v>0</v>
      </c>
      <c r="AI250" s="58">
        <f t="shared" si="28"/>
        <v>-4.0740740740740744</v>
      </c>
      <c r="AJ250" s="58">
        <f t="shared" si="27"/>
        <v>0</v>
      </c>
      <c r="AK250" s="140">
        <f t="shared" si="31"/>
        <v>2</v>
      </c>
      <c r="AL250" s="140">
        <f t="shared" si="32"/>
        <v>800</v>
      </c>
      <c r="AM250" s="140">
        <f t="shared" si="22"/>
        <v>0</v>
      </c>
    </row>
    <row r="251" spans="27:39" ht="16.5" customHeight="1" x14ac:dyDescent="0.2">
      <c r="AA251" s="58">
        <f t="shared" si="23"/>
        <v>56</v>
      </c>
      <c r="AB251" s="56">
        <f t="shared" si="33"/>
        <v>6.72</v>
      </c>
      <c r="AC251" s="56">
        <f t="shared" si="24"/>
        <v>-133.33333333333337</v>
      </c>
      <c r="AD251" s="56">
        <f t="shared" si="25"/>
        <v>704</v>
      </c>
      <c r="AE251" s="57">
        <f t="shared" si="29"/>
        <v>0.72078222222221555</v>
      </c>
      <c r="AF251" s="56">
        <f t="shared" si="30"/>
        <v>-10.963000888888894</v>
      </c>
      <c r="AG251" s="58">
        <f t="shared" si="26"/>
        <v>666.66666666666663</v>
      </c>
      <c r="AH251" s="58">
        <f t="shared" si="27"/>
        <v>0</v>
      </c>
      <c r="AI251" s="58">
        <f t="shared" si="28"/>
        <v>-4.0740740740740744</v>
      </c>
      <c r="AJ251" s="58">
        <f t="shared" si="27"/>
        <v>0</v>
      </c>
      <c r="AK251" s="140">
        <f t="shared" si="31"/>
        <v>2</v>
      </c>
      <c r="AL251" s="140">
        <f t="shared" si="32"/>
        <v>800</v>
      </c>
      <c r="AM251" s="140">
        <f t="shared" si="22"/>
        <v>0</v>
      </c>
    </row>
    <row r="252" spans="27:39" ht="16.5" customHeight="1" x14ac:dyDescent="0.2">
      <c r="AA252" s="58">
        <f t="shared" si="23"/>
        <v>57</v>
      </c>
      <c r="AB252" s="56">
        <f t="shared" si="33"/>
        <v>6.84</v>
      </c>
      <c r="AC252" s="56">
        <f t="shared" si="24"/>
        <v>-133.33333333333337</v>
      </c>
      <c r="AD252" s="56">
        <f t="shared" si="25"/>
        <v>688</v>
      </c>
      <c r="AE252" s="57">
        <f t="shared" si="29"/>
        <v>1.764213333333327</v>
      </c>
      <c r="AF252" s="56">
        <f t="shared" si="30"/>
        <v>-10.833553777777782</v>
      </c>
      <c r="AG252" s="58">
        <f t="shared" si="26"/>
        <v>666.66666666666663</v>
      </c>
      <c r="AH252" s="58">
        <f t="shared" si="27"/>
        <v>0</v>
      </c>
      <c r="AI252" s="58">
        <f t="shared" si="28"/>
        <v>-4.0740740740740744</v>
      </c>
      <c r="AJ252" s="58">
        <f t="shared" si="27"/>
        <v>0</v>
      </c>
      <c r="AK252" s="140">
        <f t="shared" si="31"/>
        <v>2</v>
      </c>
      <c r="AL252" s="140">
        <f t="shared" si="32"/>
        <v>800</v>
      </c>
      <c r="AM252" s="140">
        <f t="shared" si="22"/>
        <v>0</v>
      </c>
    </row>
    <row r="253" spans="27:39" ht="16.5" customHeight="1" x14ac:dyDescent="0.2">
      <c r="AA253" s="58">
        <f t="shared" si="23"/>
        <v>58</v>
      </c>
      <c r="AB253" s="56">
        <f t="shared" si="33"/>
        <v>6.96</v>
      </c>
      <c r="AC253" s="56">
        <f t="shared" si="24"/>
        <v>-133.33333333333337</v>
      </c>
      <c r="AD253" s="56">
        <f t="shared" si="25"/>
        <v>672</v>
      </c>
      <c r="AE253" s="57">
        <f t="shared" si="29"/>
        <v>2.8623644444444416</v>
      </c>
      <c r="AF253" s="56">
        <f t="shared" si="30"/>
        <v>-10.695850666666672</v>
      </c>
      <c r="AG253" s="58">
        <f t="shared" si="26"/>
        <v>666.66666666666663</v>
      </c>
      <c r="AH253" s="58">
        <f t="shared" si="27"/>
        <v>0</v>
      </c>
      <c r="AI253" s="58">
        <f t="shared" si="28"/>
        <v>-4.0740740740740744</v>
      </c>
      <c r="AJ253" s="58">
        <f t="shared" si="27"/>
        <v>0</v>
      </c>
      <c r="AK253" s="140">
        <f t="shared" si="31"/>
        <v>2</v>
      </c>
      <c r="AL253" s="140">
        <f t="shared" si="32"/>
        <v>800</v>
      </c>
      <c r="AM253" s="140">
        <f t="shared" si="22"/>
        <v>0</v>
      </c>
    </row>
    <row r="254" spans="27:39" ht="16.5" customHeight="1" x14ac:dyDescent="0.2">
      <c r="AA254" s="58">
        <f t="shared" si="23"/>
        <v>59</v>
      </c>
      <c r="AB254" s="56">
        <f t="shared" si="33"/>
        <v>7.08</v>
      </c>
      <c r="AC254" s="56">
        <f t="shared" si="24"/>
        <v>-133.33333333333337</v>
      </c>
      <c r="AD254" s="56">
        <f t="shared" si="25"/>
        <v>656</v>
      </c>
      <c r="AE254" s="57">
        <f t="shared" si="29"/>
        <v>4.016195555555548</v>
      </c>
      <c r="AF254" s="56">
        <f t="shared" si="30"/>
        <v>-10.55008355555556</v>
      </c>
      <c r="AG254" s="58">
        <f t="shared" si="26"/>
        <v>666.66666666666663</v>
      </c>
      <c r="AH254" s="58">
        <f t="shared" si="27"/>
        <v>0</v>
      </c>
      <c r="AI254" s="58">
        <f t="shared" si="28"/>
        <v>-4.0740740740740744</v>
      </c>
      <c r="AJ254" s="58">
        <f t="shared" si="27"/>
        <v>0</v>
      </c>
      <c r="AK254" s="140">
        <f t="shared" si="31"/>
        <v>2</v>
      </c>
      <c r="AL254" s="140">
        <f t="shared" si="32"/>
        <v>800</v>
      </c>
      <c r="AM254" s="140">
        <f t="shared" si="22"/>
        <v>0</v>
      </c>
    </row>
    <row r="255" spans="27:39" ht="16.5" customHeight="1" x14ac:dyDescent="0.2">
      <c r="AA255" s="58">
        <f t="shared" si="23"/>
        <v>60</v>
      </c>
      <c r="AB255" s="56">
        <f t="shared" si="33"/>
        <v>7.2</v>
      </c>
      <c r="AC255" s="56">
        <f t="shared" si="24"/>
        <v>-133.33333333333337</v>
      </c>
      <c r="AD255" s="56">
        <f t="shared" si="25"/>
        <v>640</v>
      </c>
      <c r="AE255" s="57">
        <f t="shared" si="29"/>
        <v>5.2266666666666666</v>
      </c>
      <c r="AF255" s="56">
        <f t="shared" si="30"/>
        <v>-10.396444444444446</v>
      </c>
      <c r="AG255" s="58">
        <f t="shared" si="26"/>
        <v>666.66666666666663</v>
      </c>
      <c r="AH255" s="58">
        <f t="shared" si="27"/>
        <v>0</v>
      </c>
      <c r="AI255" s="58">
        <f t="shared" si="28"/>
        <v>-4.0740740740740744</v>
      </c>
      <c r="AJ255" s="58">
        <f t="shared" si="27"/>
        <v>0</v>
      </c>
      <c r="AK255" s="140">
        <f t="shared" si="31"/>
        <v>2</v>
      </c>
      <c r="AL255" s="140">
        <f t="shared" si="32"/>
        <v>800</v>
      </c>
      <c r="AM255" s="140">
        <f t="shared" si="22"/>
        <v>0</v>
      </c>
    </row>
    <row r="256" spans="27:39" ht="16.5" customHeight="1" x14ac:dyDescent="0.2">
      <c r="AA256" s="58">
        <f t="shared" si="23"/>
        <v>61</v>
      </c>
      <c r="AB256" s="56">
        <f t="shared" si="33"/>
        <v>7.32</v>
      </c>
      <c r="AC256" s="56">
        <f t="shared" si="24"/>
        <v>-133.33333333333337</v>
      </c>
      <c r="AD256" s="56">
        <f t="shared" si="25"/>
        <v>624</v>
      </c>
      <c r="AE256" s="57">
        <f t="shared" si="29"/>
        <v>6.4947377777777824</v>
      </c>
      <c r="AF256" s="56">
        <f t="shared" si="30"/>
        <v>-10.235125333333329</v>
      </c>
      <c r="AG256" s="58">
        <f t="shared" si="26"/>
        <v>666.66666666666663</v>
      </c>
      <c r="AH256" s="58">
        <f t="shared" si="27"/>
        <v>0</v>
      </c>
      <c r="AI256" s="58">
        <f t="shared" si="28"/>
        <v>-4.0740740740740744</v>
      </c>
      <c r="AJ256" s="58">
        <f t="shared" si="27"/>
        <v>0</v>
      </c>
      <c r="AK256" s="140">
        <f t="shared" si="31"/>
        <v>2</v>
      </c>
      <c r="AL256" s="140">
        <f t="shared" si="32"/>
        <v>800</v>
      </c>
      <c r="AM256" s="140">
        <f t="shared" si="22"/>
        <v>0</v>
      </c>
    </row>
    <row r="257" spans="27:39" ht="16.5" customHeight="1" x14ac:dyDescent="0.2">
      <c r="AA257" s="58">
        <f t="shared" si="23"/>
        <v>62</v>
      </c>
      <c r="AB257" s="56">
        <f t="shared" si="33"/>
        <v>7.44</v>
      </c>
      <c r="AC257" s="56">
        <f t="shared" si="24"/>
        <v>-133.33333333333337</v>
      </c>
      <c r="AD257" s="56">
        <f t="shared" si="25"/>
        <v>608</v>
      </c>
      <c r="AE257" s="57">
        <f t="shared" si="29"/>
        <v>7.8213688888888946</v>
      </c>
      <c r="AF257" s="56">
        <f t="shared" si="30"/>
        <v>-10.066318222222222</v>
      </c>
      <c r="AG257" s="58">
        <f t="shared" si="26"/>
        <v>666.66666666666663</v>
      </c>
      <c r="AH257" s="58">
        <f t="shared" si="27"/>
        <v>0</v>
      </c>
      <c r="AI257" s="58">
        <f t="shared" si="28"/>
        <v>-4.0740740740740744</v>
      </c>
      <c r="AJ257" s="58">
        <f t="shared" si="27"/>
        <v>0</v>
      </c>
      <c r="AK257" s="140">
        <f t="shared" si="31"/>
        <v>2</v>
      </c>
      <c r="AL257" s="140">
        <f t="shared" si="32"/>
        <v>800</v>
      </c>
      <c r="AM257" s="140">
        <f t="shared" si="22"/>
        <v>0</v>
      </c>
    </row>
    <row r="258" spans="27:39" ht="16.5" customHeight="1" x14ac:dyDescent="0.2">
      <c r="AA258" s="58">
        <f t="shared" si="23"/>
        <v>63</v>
      </c>
      <c r="AB258" s="56">
        <f t="shared" si="33"/>
        <v>7.56</v>
      </c>
      <c r="AC258" s="56">
        <f t="shared" si="24"/>
        <v>-133.33333333333337</v>
      </c>
      <c r="AD258" s="56">
        <f t="shared" si="25"/>
        <v>591.99999999999909</v>
      </c>
      <c r="AE258" s="57">
        <f t="shared" si="29"/>
        <v>9.2075199999999917</v>
      </c>
      <c r="AF258" s="56">
        <f t="shared" si="30"/>
        <v>-9.8902151111111181</v>
      </c>
      <c r="AG258" s="58">
        <f t="shared" si="26"/>
        <v>666.66666666666663</v>
      </c>
      <c r="AH258" s="58">
        <f t="shared" si="27"/>
        <v>0</v>
      </c>
      <c r="AI258" s="58">
        <f t="shared" si="28"/>
        <v>-4.0740740740740744</v>
      </c>
      <c r="AJ258" s="58">
        <f t="shared" si="27"/>
        <v>0</v>
      </c>
      <c r="AK258" s="140">
        <f t="shared" si="31"/>
        <v>2</v>
      </c>
      <c r="AL258" s="140">
        <f t="shared" si="32"/>
        <v>800</v>
      </c>
      <c r="AM258" s="140">
        <f t="shared" si="22"/>
        <v>0</v>
      </c>
    </row>
    <row r="259" spans="27:39" ht="16.5" customHeight="1" x14ac:dyDescent="0.2">
      <c r="AA259" s="58">
        <f t="shared" si="23"/>
        <v>64</v>
      </c>
      <c r="AB259" s="56">
        <f t="shared" si="33"/>
        <v>7.68</v>
      </c>
      <c r="AC259" s="56">
        <f t="shared" si="24"/>
        <v>-133.33333333333337</v>
      </c>
      <c r="AD259" s="56">
        <f t="shared" si="25"/>
        <v>575.99999999999909</v>
      </c>
      <c r="AE259" s="57">
        <f t="shared" ref="AE259:AE295" si="34" xml:space="preserve"> AJ259 +  AI259*AB259 + AH259*AB259^2*Units/(2*E*I) + AG259*AB259^3*Units/(6*E*I)</f>
        <v>10.654151111111105</v>
      </c>
      <c r="AF259" s="56">
        <f t="shared" ref="AF259:AF290" si="35" xml:space="preserve"> IF( AB259 &lt;= AK259,  AE259,        AE259  - AL259*(AB259 - AK259)^3*Units/(6*E*I)                )</f>
        <v>-9.7070080000000054</v>
      </c>
      <c r="AG259" s="58">
        <f t="shared" si="26"/>
        <v>666.66666666666663</v>
      </c>
      <c r="AH259" s="58">
        <f t="shared" si="27"/>
        <v>0</v>
      </c>
      <c r="AI259" s="58">
        <f t="shared" si="28"/>
        <v>-4.0740740740740744</v>
      </c>
      <c r="AJ259" s="58">
        <f t="shared" si="27"/>
        <v>0</v>
      </c>
      <c r="AK259" s="140">
        <f t="shared" ref="AK259:AK295" si="36" xml:space="preserve"> a</f>
        <v>2</v>
      </c>
      <c r="AL259" s="140">
        <f t="shared" ref="AL259:AL295" si="37" xml:space="preserve"> P</f>
        <v>800</v>
      </c>
      <c r="AM259" s="140">
        <f t="shared" si="22"/>
        <v>0</v>
      </c>
    </row>
    <row r="260" spans="27:39" ht="16.5" customHeight="1" x14ac:dyDescent="0.2">
      <c r="AA260" s="58">
        <f t="shared" si="23"/>
        <v>65</v>
      </c>
      <c r="AB260" s="56">
        <f t="shared" ref="AB260:AB291" si="38" xml:space="preserve"> L*AA260/100</f>
        <v>7.8</v>
      </c>
      <c r="AC260" s="56">
        <f t="shared" si="24"/>
        <v>-133.33333333333337</v>
      </c>
      <c r="AD260" s="56">
        <f t="shared" si="25"/>
        <v>560</v>
      </c>
      <c r="AE260" s="57">
        <f t="shared" si="34"/>
        <v>12.162222222222212</v>
      </c>
      <c r="AF260" s="56">
        <f t="shared" si="35"/>
        <v>-9.5168888888889001</v>
      </c>
      <c r="AG260" s="58">
        <f t="shared" si="26"/>
        <v>666.66666666666663</v>
      </c>
      <c r="AH260" s="58">
        <f t="shared" si="27"/>
        <v>0</v>
      </c>
      <c r="AI260" s="58">
        <f t="shared" si="28"/>
        <v>-4.0740740740740744</v>
      </c>
      <c r="AJ260" s="58">
        <f t="shared" si="27"/>
        <v>0</v>
      </c>
      <c r="AK260" s="140">
        <f t="shared" si="36"/>
        <v>2</v>
      </c>
      <c r="AL260" s="140">
        <f t="shared" si="37"/>
        <v>800</v>
      </c>
      <c r="AM260" s="140">
        <f t="shared" ref="AM260:AM295" si="39" xml:space="preserve"> 0</f>
        <v>0</v>
      </c>
    </row>
    <row r="261" spans="27:39" ht="16.5" customHeight="1" x14ac:dyDescent="0.2">
      <c r="AA261" s="58">
        <f t="shared" ref="AA261:AA295" si="40">AA260+1</f>
        <v>66</v>
      </c>
      <c r="AB261" s="56">
        <f t="shared" si="38"/>
        <v>7.92</v>
      </c>
      <c r="AC261" s="56">
        <f t="shared" ref="AC261:AC295" si="41" xml:space="preserve"> IF( AB261 &lt;= AK261,   AG261,   AG261 - AL261)</f>
        <v>-133.33333333333337</v>
      </c>
      <c r="AD261" s="56">
        <f t="shared" ref="AD261:AD295" si="42" xml:space="preserve"> IF( AB261 &lt;= AK261,  AH261 + AG261*AB261,     AH261 + AG261*AB261  - AL261*(AB261 - AK261)         )</f>
        <v>544</v>
      </c>
      <c r="AE261" s="57">
        <f t="shared" si="34"/>
        <v>13.732693333333323</v>
      </c>
      <c r="AF261" s="56">
        <f t="shared" si="35"/>
        <v>-9.3200497777777862</v>
      </c>
      <c r="AG261" s="58">
        <f t="shared" ref="AG261:AG295" si="43">AG260</f>
        <v>666.66666666666663</v>
      </c>
      <c r="AH261" s="58">
        <f t="shared" ref="AH261:AJ295" si="44">AH260</f>
        <v>0</v>
      </c>
      <c r="AI261" s="58">
        <f t="shared" ref="AI261:AI295" si="45">AI260</f>
        <v>-4.0740740740740744</v>
      </c>
      <c r="AJ261" s="58">
        <f t="shared" si="44"/>
        <v>0</v>
      </c>
      <c r="AK261" s="140">
        <f t="shared" si="36"/>
        <v>2</v>
      </c>
      <c r="AL261" s="140">
        <f t="shared" si="37"/>
        <v>800</v>
      </c>
      <c r="AM261" s="140">
        <f t="shared" si="39"/>
        <v>0</v>
      </c>
    </row>
    <row r="262" spans="27:39" ht="16.5" customHeight="1" x14ac:dyDescent="0.2">
      <c r="AA262" s="58">
        <f t="shared" si="40"/>
        <v>67</v>
      </c>
      <c r="AB262" s="56">
        <f t="shared" si="38"/>
        <v>8.0399999999999991</v>
      </c>
      <c r="AC262" s="56">
        <f t="shared" si="41"/>
        <v>-133.33333333333337</v>
      </c>
      <c r="AD262" s="56">
        <f t="shared" si="42"/>
        <v>528</v>
      </c>
      <c r="AE262" s="57">
        <f t="shared" si="34"/>
        <v>15.366524444444423</v>
      </c>
      <c r="AF262" s="56">
        <f t="shared" si="35"/>
        <v>-9.1166826666666765</v>
      </c>
      <c r="AG262" s="58">
        <f t="shared" si="43"/>
        <v>666.66666666666663</v>
      </c>
      <c r="AH262" s="58">
        <f t="shared" si="44"/>
        <v>0</v>
      </c>
      <c r="AI262" s="58">
        <f t="shared" si="45"/>
        <v>-4.0740740740740744</v>
      </c>
      <c r="AJ262" s="58">
        <f t="shared" si="44"/>
        <v>0</v>
      </c>
      <c r="AK262" s="140">
        <f t="shared" si="36"/>
        <v>2</v>
      </c>
      <c r="AL262" s="140">
        <f t="shared" si="37"/>
        <v>800</v>
      </c>
      <c r="AM262" s="140">
        <f t="shared" si="39"/>
        <v>0</v>
      </c>
    </row>
    <row r="263" spans="27:39" ht="16.5" customHeight="1" x14ac:dyDescent="0.2">
      <c r="AA263" s="58">
        <f t="shared" si="40"/>
        <v>68</v>
      </c>
      <c r="AB263" s="56">
        <f t="shared" si="38"/>
        <v>8.16</v>
      </c>
      <c r="AC263" s="56">
        <f t="shared" si="41"/>
        <v>-133.33333333333337</v>
      </c>
      <c r="AD263" s="56">
        <f t="shared" si="42"/>
        <v>512</v>
      </c>
      <c r="AE263" s="57">
        <f t="shared" si="34"/>
        <v>17.064675555555546</v>
      </c>
      <c r="AF263" s="56">
        <f t="shared" si="35"/>
        <v>-8.9069795555555658</v>
      </c>
      <c r="AG263" s="58">
        <f t="shared" si="43"/>
        <v>666.66666666666663</v>
      </c>
      <c r="AH263" s="58">
        <f t="shared" si="44"/>
        <v>0</v>
      </c>
      <c r="AI263" s="58">
        <f t="shared" si="45"/>
        <v>-4.0740740740740744</v>
      </c>
      <c r="AJ263" s="58">
        <f t="shared" si="44"/>
        <v>0</v>
      </c>
      <c r="AK263" s="140">
        <f t="shared" si="36"/>
        <v>2</v>
      </c>
      <c r="AL263" s="140">
        <f t="shared" si="37"/>
        <v>800</v>
      </c>
      <c r="AM263" s="140">
        <f t="shared" si="39"/>
        <v>0</v>
      </c>
    </row>
    <row r="264" spans="27:39" ht="16.5" customHeight="1" x14ac:dyDescent="0.2">
      <c r="AA264" s="58">
        <f t="shared" si="40"/>
        <v>69</v>
      </c>
      <c r="AB264" s="56">
        <f t="shared" si="38"/>
        <v>8.2799999999999994</v>
      </c>
      <c r="AC264" s="56">
        <f t="shared" si="41"/>
        <v>-133.33333333333337</v>
      </c>
      <c r="AD264" s="56">
        <f t="shared" si="42"/>
        <v>496</v>
      </c>
      <c r="AE264" s="57">
        <f t="shared" si="34"/>
        <v>18.828106666666656</v>
      </c>
      <c r="AF264" s="56">
        <f t="shared" si="35"/>
        <v>-8.6911324444444489</v>
      </c>
      <c r="AG264" s="58">
        <f t="shared" si="43"/>
        <v>666.66666666666663</v>
      </c>
      <c r="AH264" s="58">
        <f t="shared" si="44"/>
        <v>0</v>
      </c>
      <c r="AI264" s="58">
        <f t="shared" si="45"/>
        <v>-4.0740740740740744</v>
      </c>
      <c r="AJ264" s="58">
        <f t="shared" si="44"/>
        <v>0</v>
      </c>
      <c r="AK264" s="140">
        <f t="shared" si="36"/>
        <v>2</v>
      </c>
      <c r="AL264" s="140">
        <f t="shared" si="37"/>
        <v>800</v>
      </c>
      <c r="AM264" s="140">
        <f t="shared" si="39"/>
        <v>0</v>
      </c>
    </row>
    <row r="265" spans="27:39" ht="16.5" customHeight="1" x14ac:dyDescent="0.2">
      <c r="AA265" s="58">
        <f t="shared" si="40"/>
        <v>70</v>
      </c>
      <c r="AB265" s="56">
        <f t="shared" si="38"/>
        <v>8.4</v>
      </c>
      <c r="AC265" s="56">
        <f t="shared" si="41"/>
        <v>-133.33333333333337</v>
      </c>
      <c r="AD265" s="56">
        <f t="shared" si="42"/>
        <v>480</v>
      </c>
      <c r="AE265" s="57">
        <f t="shared" si="34"/>
        <v>20.657777777777774</v>
      </c>
      <c r="AF265" s="56">
        <f t="shared" si="35"/>
        <v>-8.469333333333342</v>
      </c>
      <c r="AG265" s="58">
        <f t="shared" si="43"/>
        <v>666.66666666666663</v>
      </c>
      <c r="AH265" s="58">
        <f t="shared" si="44"/>
        <v>0</v>
      </c>
      <c r="AI265" s="58">
        <f t="shared" si="45"/>
        <v>-4.0740740740740744</v>
      </c>
      <c r="AJ265" s="58">
        <f t="shared" si="44"/>
        <v>0</v>
      </c>
      <c r="AK265" s="140">
        <f t="shared" si="36"/>
        <v>2</v>
      </c>
      <c r="AL265" s="140">
        <f t="shared" si="37"/>
        <v>800</v>
      </c>
      <c r="AM265" s="140">
        <f t="shared" si="39"/>
        <v>0</v>
      </c>
    </row>
    <row r="266" spans="27:39" ht="16.5" customHeight="1" x14ac:dyDescent="0.2">
      <c r="AA266" s="58">
        <f t="shared" si="40"/>
        <v>71</v>
      </c>
      <c r="AB266" s="56">
        <f t="shared" si="38"/>
        <v>8.52</v>
      </c>
      <c r="AC266" s="56">
        <f t="shared" si="41"/>
        <v>-133.33333333333337</v>
      </c>
      <c r="AD266" s="56">
        <f t="shared" si="42"/>
        <v>463.99999999999909</v>
      </c>
      <c r="AE266" s="57">
        <f t="shared" si="34"/>
        <v>22.55464888888887</v>
      </c>
      <c r="AF266" s="56">
        <f t="shared" si="35"/>
        <v>-8.2417742222222365</v>
      </c>
      <c r="AG266" s="58">
        <f t="shared" si="43"/>
        <v>666.66666666666663</v>
      </c>
      <c r="AH266" s="58">
        <f t="shared" si="44"/>
        <v>0</v>
      </c>
      <c r="AI266" s="58">
        <f t="shared" si="45"/>
        <v>-4.0740740740740744</v>
      </c>
      <c r="AJ266" s="58">
        <f t="shared" si="44"/>
        <v>0</v>
      </c>
      <c r="AK266" s="140">
        <f t="shared" si="36"/>
        <v>2</v>
      </c>
      <c r="AL266" s="140">
        <f t="shared" si="37"/>
        <v>800</v>
      </c>
      <c r="AM266" s="140">
        <f t="shared" si="39"/>
        <v>0</v>
      </c>
    </row>
    <row r="267" spans="27:39" ht="16.5" customHeight="1" x14ac:dyDescent="0.2">
      <c r="AA267" s="58">
        <f t="shared" si="40"/>
        <v>72</v>
      </c>
      <c r="AB267" s="56">
        <f t="shared" si="38"/>
        <v>8.64</v>
      </c>
      <c r="AC267" s="56">
        <f t="shared" si="41"/>
        <v>-133.33333333333337</v>
      </c>
      <c r="AD267" s="56">
        <f t="shared" si="42"/>
        <v>448</v>
      </c>
      <c r="AE267" s="57">
        <f t="shared" si="34"/>
        <v>24.519680000000008</v>
      </c>
      <c r="AF267" s="56">
        <f t="shared" si="35"/>
        <v>-8.0086471111111095</v>
      </c>
      <c r="AG267" s="58">
        <f t="shared" si="43"/>
        <v>666.66666666666663</v>
      </c>
      <c r="AH267" s="58">
        <f t="shared" si="44"/>
        <v>0</v>
      </c>
      <c r="AI267" s="58">
        <f t="shared" si="45"/>
        <v>-4.0740740740740744</v>
      </c>
      <c r="AJ267" s="58">
        <f t="shared" si="44"/>
        <v>0</v>
      </c>
      <c r="AK267" s="140">
        <f t="shared" si="36"/>
        <v>2</v>
      </c>
      <c r="AL267" s="140">
        <f t="shared" si="37"/>
        <v>800</v>
      </c>
      <c r="AM267" s="140">
        <f t="shared" si="39"/>
        <v>0</v>
      </c>
    </row>
    <row r="268" spans="27:39" ht="16.5" customHeight="1" x14ac:dyDescent="0.2">
      <c r="AA268" s="58">
        <f t="shared" si="40"/>
        <v>73</v>
      </c>
      <c r="AB268" s="56">
        <f t="shared" si="38"/>
        <v>8.76</v>
      </c>
      <c r="AC268" s="56">
        <f t="shared" si="41"/>
        <v>-133.33333333333337</v>
      </c>
      <c r="AD268" s="56">
        <f t="shared" si="42"/>
        <v>431.99999999999909</v>
      </c>
      <c r="AE268" s="57">
        <f t="shared" si="34"/>
        <v>26.553831111111108</v>
      </c>
      <c r="AF268" s="56">
        <f t="shared" si="35"/>
        <v>-7.7701439999999948</v>
      </c>
      <c r="AG268" s="58">
        <f t="shared" si="43"/>
        <v>666.66666666666663</v>
      </c>
      <c r="AH268" s="58">
        <f t="shared" si="44"/>
        <v>0</v>
      </c>
      <c r="AI268" s="58">
        <f t="shared" si="45"/>
        <v>-4.0740740740740744</v>
      </c>
      <c r="AJ268" s="58">
        <f t="shared" si="44"/>
        <v>0</v>
      </c>
      <c r="AK268" s="140">
        <f t="shared" si="36"/>
        <v>2</v>
      </c>
      <c r="AL268" s="140">
        <f t="shared" si="37"/>
        <v>800</v>
      </c>
      <c r="AM268" s="140">
        <f t="shared" si="39"/>
        <v>0</v>
      </c>
    </row>
    <row r="269" spans="27:39" ht="16.5" customHeight="1" x14ac:dyDescent="0.2">
      <c r="AA269" s="58">
        <f t="shared" si="40"/>
        <v>74</v>
      </c>
      <c r="AB269" s="56">
        <f t="shared" si="38"/>
        <v>8.8800000000000008</v>
      </c>
      <c r="AC269" s="56">
        <f t="shared" si="41"/>
        <v>-133.33333333333337</v>
      </c>
      <c r="AD269" s="56">
        <f t="shared" si="42"/>
        <v>415.99999999999909</v>
      </c>
      <c r="AE269" s="57">
        <f t="shared" si="34"/>
        <v>28.65806222222222</v>
      </c>
      <c r="AF269" s="56">
        <f t="shared" si="35"/>
        <v>-7.5264568888889016</v>
      </c>
      <c r="AG269" s="58">
        <f t="shared" si="43"/>
        <v>666.66666666666663</v>
      </c>
      <c r="AH269" s="58">
        <f t="shared" si="44"/>
        <v>0</v>
      </c>
      <c r="AI269" s="58">
        <f t="shared" si="45"/>
        <v>-4.0740740740740744</v>
      </c>
      <c r="AJ269" s="58">
        <f t="shared" si="44"/>
        <v>0</v>
      </c>
      <c r="AK269" s="140">
        <f t="shared" si="36"/>
        <v>2</v>
      </c>
      <c r="AL269" s="140">
        <f t="shared" si="37"/>
        <v>800</v>
      </c>
      <c r="AM269" s="140">
        <f t="shared" si="39"/>
        <v>0</v>
      </c>
    </row>
    <row r="270" spans="27:39" ht="16.5" customHeight="1" x14ac:dyDescent="0.2">
      <c r="AA270" s="58">
        <f t="shared" si="40"/>
        <v>75</v>
      </c>
      <c r="AB270" s="56">
        <f t="shared" si="38"/>
        <v>9</v>
      </c>
      <c r="AC270" s="56">
        <f t="shared" si="41"/>
        <v>-133.33333333333337</v>
      </c>
      <c r="AD270" s="56">
        <f t="shared" si="42"/>
        <v>400</v>
      </c>
      <c r="AE270" s="57">
        <f t="shared" si="34"/>
        <v>30.833333333333329</v>
      </c>
      <c r="AF270" s="56">
        <f t="shared" si="35"/>
        <v>-7.2777777777777857</v>
      </c>
      <c r="AG270" s="58">
        <f t="shared" si="43"/>
        <v>666.66666666666663</v>
      </c>
      <c r="AH270" s="58">
        <f t="shared" si="44"/>
        <v>0</v>
      </c>
      <c r="AI270" s="58">
        <f t="shared" si="45"/>
        <v>-4.0740740740740744</v>
      </c>
      <c r="AJ270" s="58">
        <f t="shared" si="44"/>
        <v>0</v>
      </c>
      <c r="AK270" s="140">
        <f t="shared" si="36"/>
        <v>2</v>
      </c>
      <c r="AL270" s="140">
        <f t="shared" si="37"/>
        <v>800</v>
      </c>
      <c r="AM270" s="140">
        <f t="shared" si="39"/>
        <v>0</v>
      </c>
    </row>
    <row r="271" spans="27:39" ht="16.5" customHeight="1" x14ac:dyDescent="0.2">
      <c r="AA271" s="58">
        <f t="shared" si="40"/>
        <v>76</v>
      </c>
      <c r="AB271" s="56">
        <f t="shared" si="38"/>
        <v>9.1199999999999992</v>
      </c>
      <c r="AC271" s="56">
        <f t="shared" si="41"/>
        <v>-133.33333333333337</v>
      </c>
      <c r="AD271" s="56">
        <f t="shared" si="42"/>
        <v>384</v>
      </c>
      <c r="AE271" s="57">
        <f t="shared" si="34"/>
        <v>33.080604444444425</v>
      </c>
      <c r="AF271" s="56">
        <f t="shared" si="35"/>
        <v>-7.0242986666666667</v>
      </c>
      <c r="AG271" s="58">
        <f t="shared" si="43"/>
        <v>666.66666666666663</v>
      </c>
      <c r="AH271" s="58">
        <f t="shared" si="44"/>
        <v>0</v>
      </c>
      <c r="AI271" s="58">
        <f t="shared" si="45"/>
        <v>-4.0740740740740744</v>
      </c>
      <c r="AJ271" s="58">
        <f t="shared" si="44"/>
        <v>0</v>
      </c>
      <c r="AK271" s="140">
        <f t="shared" si="36"/>
        <v>2</v>
      </c>
      <c r="AL271" s="140">
        <f t="shared" si="37"/>
        <v>800</v>
      </c>
      <c r="AM271" s="140">
        <f t="shared" si="39"/>
        <v>0</v>
      </c>
    </row>
    <row r="272" spans="27:39" ht="16.5" customHeight="1" x14ac:dyDescent="0.2">
      <c r="AA272" s="58">
        <f t="shared" si="40"/>
        <v>77</v>
      </c>
      <c r="AB272" s="56">
        <f t="shared" si="38"/>
        <v>9.24</v>
      </c>
      <c r="AC272" s="56">
        <f t="shared" si="41"/>
        <v>-133.33333333333337</v>
      </c>
      <c r="AD272" s="56">
        <f t="shared" si="42"/>
        <v>368</v>
      </c>
      <c r="AE272" s="57">
        <f t="shared" si="34"/>
        <v>35.40083555555556</v>
      </c>
      <c r="AF272" s="56">
        <f t="shared" si="35"/>
        <v>-6.7662115555555502</v>
      </c>
      <c r="AG272" s="58">
        <f t="shared" si="43"/>
        <v>666.66666666666663</v>
      </c>
      <c r="AH272" s="58">
        <f t="shared" si="44"/>
        <v>0</v>
      </c>
      <c r="AI272" s="58">
        <f t="shared" si="45"/>
        <v>-4.0740740740740744</v>
      </c>
      <c r="AJ272" s="58">
        <f t="shared" si="44"/>
        <v>0</v>
      </c>
      <c r="AK272" s="140">
        <f t="shared" si="36"/>
        <v>2</v>
      </c>
      <c r="AL272" s="140">
        <f t="shared" si="37"/>
        <v>800</v>
      </c>
      <c r="AM272" s="140">
        <f t="shared" si="39"/>
        <v>0</v>
      </c>
    </row>
    <row r="273" spans="27:39" ht="16.5" customHeight="1" x14ac:dyDescent="0.2">
      <c r="AA273" s="58">
        <f t="shared" si="40"/>
        <v>78</v>
      </c>
      <c r="AB273" s="56">
        <f t="shared" si="38"/>
        <v>9.36</v>
      </c>
      <c r="AC273" s="56">
        <f t="shared" si="41"/>
        <v>-133.33333333333337</v>
      </c>
      <c r="AD273" s="56">
        <f t="shared" si="42"/>
        <v>351.99999999999909</v>
      </c>
      <c r="AE273" s="57">
        <f t="shared" si="34"/>
        <v>37.794986666666652</v>
      </c>
      <c r="AF273" s="56">
        <f t="shared" si="35"/>
        <v>-6.5037084444444488</v>
      </c>
      <c r="AG273" s="58">
        <f t="shared" si="43"/>
        <v>666.66666666666663</v>
      </c>
      <c r="AH273" s="58">
        <f t="shared" si="44"/>
        <v>0</v>
      </c>
      <c r="AI273" s="58">
        <f t="shared" si="45"/>
        <v>-4.0740740740740744</v>
      </c>
      <c r="AJ273" s="58">
        <f t="shared" si="44"/>
        <v>0</v>
      </c>
      <c r="AK273" s="140">
        <f t="shared" si="36"/>
        <v>2</v>
      </c>
      <c r="AL273" s="140">
        <f t="shared" si="37"/>
        <v>800</v>
      </c>
      <c r="AM273" s="140">
        <f t="shared" si="39"/>
        <v>0</v>
      </c>
    </row>
    <row r="274" spans="27:39" ht="16.5" customHeight="1" x14ac:dyDescent="0.2">
      <c r="AA274" s="58">
        <f t="shared" si="40"/>
        <v>79</v>
      </c>
      <c r="AB274" s="56">
        <f t="shared" si="38"/>
        <v>9.48</v>
      </c>
      <c r="AC274" s="56">
        <f t="shared" si="41"/>
        <v>-133.33333333333337</v>
      </c>
      <c r="AD274" s="56">
        <f t="shared" si="42"/>
        <v>336</v>
      </c>
      <c r="AE274" s="57">
        <f t="shared" si="34"/>
        <v>40.264017777777759</v>
      </c>
      <c r="AF274" s="56">
        <f t="shared" si="35"/>
        <v>-6.2369813333333539</v>
      </c>
      <c r="AG274" s="58">
        <f t="shared" si="43"/>
        <v>666.66666666666663</v>
      </c>
      <c r="AH274" s="58">
        <f t="shared" si="44"/>
        <v>0</v>
      </c>
      <c r="AI274" s="58">
        <f t="shared" si="45"/>
        <v>-4.0740740740740744</v>
      </c>
      <c r="AJ274" s="58">
        <f t="shared" si="44"/>
        <v>0</v>
      </c>
      <c r="AK274" s="140">
        <f t="shared" si="36"/>
        <v>2</v>
      </c>
      <c r="AL274" s="140">
        <f t="shared" si="37"/>
        <v>800</v>
      </c>
      <c r="AM274" s="140">
        <f t="shared" si="39"/>
        <v>0</v>
      </c>
    </row>
    <row r="275" spans="27:39" ht="16.5" customHeight="1" x14ac:dyDescent="0.2">
      <c r="AA275" s="58">
        <f t="shared" si="40"/>
        <v>80</v>
      </c>
      <c r="AB275" s="56">
        <f t="shared" si="38"/>
        <v>9.6</v>
      </c>
      <c r="AC275" s="56">
        <f t="shared" si="41"/>
        <v>-133.33333333333337</v>
      </c>
      <c r="AD275" s="56">
        <f t="shared" si="42"/>
        <v>319.99999999999909</v>
      </c>
      <c r="AE275" s="57">
        <f t="shared" si="34"/>
        <v>42.808888888888887</v>
      </c>
      <c r="AF275" s="56">
        <f t="shared" si="35"/>
        <v>-5.9662222222222141</v>
      </c>
      <c r="AG275" s="58">
        <f t="shared" si="43"/>
        <v>666.66666666666663</v>
      </c>
      <c r="AH275" s="58">
        <f t="shared" si="44"/>
        <v>0</v>
      </c>
      <c r="AI275" s="58">
        <f t="shared" si="45"/>
        <v>-4.0740740740740744</v>
      </c>
      <c r="AJ275" s="58">
        <f t="shared" si="44"/>
        <v>0</v>
      </c>
      <c r="AK275" s="140">
        <f t="shared" si="36"/>
        <v>2</v>
      </c>
      <c r="AL275" s="140">
        <f t="shared" si="37"/>
        <v>800</v>
      </c>
      <c r="AM275" s="140">
        <f t="shared" si="39"/>
        <v>0</v>
      </c>
    </row>
    <row r="276" spans="27:39" ht="16.5" customHeight="1" x14ac:dyDescent="0.2">
      <c r="AA276" s="58">
        <f t="shared" si="40"/>
        <v>81</v>
      </c>
      <c r="AB276" s="56">
        <f t="shared" si="38"/>
        <v>9.7200000000000006</v>
      </c>
      <c r="AC276" s="56">
        <f t="shared" si="41"/>
        <v>-133.33333333333337</v>
      </c>
      <c r="AD276" s="56">
        <f t="shared" si="42"/>
        <v>303.99999999999909</v>
      </c>
      <c r="AE276" s="57">
        <f t="shared" si="34"/>
        <v>45.430559999999986</v>
      </c>
      <c r="AF276" s="56">
        <f t="shared" si="35"/>
        <v>-5.6916231111111344</v>
      </c>
      <c r="AG276" s="58">
        <f t="shared" si="43"/>
        <v>666.66666666666663</v>
      </c>
      <c r="AH276" s="58">
        <f t="shared" si="44"/>
        <v>0</v>
      </c>
      <c r="AI276" s="58">
        <f t="shared" si="45"/>
        <v>-4.0740740740740744</v>
      </c>
      <c r="AJ276" s="58">
        <f t="shared" si="44"/>
        <v>0</v>
      </c>
      <c r="AK276" s="140">
        <f t="shared" si="36"/>
        <v>2</v>
      </c>
      <c r="AL276" s="140">
        <f t="shared" si="37"/>
        <v>800</v>
      </c>
      <c r="AM276" s="140">
        <f t="shared" si="39"/>
        <v>0</v>
      </c>
    </row>
    <row r="277" spans="27:39" ht="16.5" customHeight="1" x14ac:dyDescent="0.2">
      <c r="AA277" s="58">
        <f t="shared" si="40"/>
        <v>82</v>
      </c>
      <c r="AB277" s="56">
        <f t="shared" si="38"/>
        <v>9.84</v>
      </c>
      <c r="AC277" s="56">
        <f t="shared" si="41"/>
        <v>-133.33333333333337</v>
      </c>
      <c r="AD277" s="56">
        <f t="shared" si="42"/>
        <v>287.99999999999909</v>
      </c>
      <c r="AE277" s="57">
        <f t="shared" si="34"/>
        <v>48.129991111111096</v>
      </c>
      <c r="AF277" s="56">
        <f t="shared" si="35"/>
        <v>-5.4133760000000137</v>
      </c>
      <c r="AG277" s="58">
        <f t="shared" si="43"/>
        <v>666.66666666666663</v>
      </c>
      <c r="AH277" s="58">
        <f t="shared" si="44"/>
        <v>0</v>
      </c>
      <c r="AI277" s="58">
        <f t="shared" si="45"/>
        <v>-4.0740740740740744</v>
      </c>
      <c r="AJ277" s="58">
        <f t="shared" si="44"/>
        <v>0</v>
      </c>
      <c r="AK277" s="140">
        <f t="shared" si="36"/>
        <v>2</v>
      </c>
      <c r="AL277" s="140">
        <f t="shared" si="37"/>
        <v>800</v>
      </c>
      <c r="AM277" s="140">
        <f t="shared" si="39"/>
        <v>0</v>
      </c>
    </row>
    <row r="278" spans="27:39" ht="16.5" customHeight="1" x14ac:dyDescent="0.2">
      <c r="AA278" s="58">
        <f t="shared" si="40"/>
        <v>83</v>
      </c>
      <c r="AB278" s="56">
        <f t="shared" si="38"/>
        <v>9.9600000000000009</v>
      </c>
      <c r="AC278" s="56">
        <f t="shared" si="41"/>
        <v>-133.33333333333337</v>
      </c>
      <c r="AD278" s="56">
        <f t="shared" si="42"/>
        <v>271.99999999999909</v>
      </c>
      <c r="AE278" s="57">
        <f t="shared" si="34"/>
        <v>50.908142222222224</v>
      </c>
      <c r="AF278" s="56">
        <f t="shared" si="35"/>
        <v>-5.1316728888889074</v>
      </c>
      <c r="AG278" s="58">
        <f t="shared" si="43"/>
        <v>666.66666666666663</v>
      </c>
      <c r="AH278" s="58">
        <f t="shared" si="44"/>
        <v>0</v>
      </c>
      <c r="AI278" s="58">
        <f t="shared" si="45"/>
        <v>-4.0740740740740744</v>
      </c>
      <c r="AJ278" s="58">
        <f t="shared" si="44"/>
        <v>0</v>
      </c>
      <c r="AK278" s="140">
        <f t="shared" si="36"/>
        <v>2</v>
      </c>
      <c r="AL278" s="140">
        <f t="shared" si="37"/>
        <v>800</v>
      </c>
      <c r="AM278" s="140">
        <f t="shared" si="39"/>
        <v>0</v>
      </c>
    </row>
    <row r="279" spans="27:39" ht="16.5" customHeight="1" x14ac:dyDescent="0.2">
      <c r="AA279" s="58">
        <f t="shared" si="40"/>
        <v>84</v>
      </c>
      <c r="AB279" s="56">
        <f t="shared" si="38"/>
        <v>10.08</v>
      </c>
      <c r="AC279" s="56">
        <f t="shared" si="41"/>
        <v>-133.33333333333337</v>
      </c>
      <c r="AD279" s="56">
        <f t="shared" si="42"/>
        <v>256</v>
      </c>
      <c r="AE279" s="57">
        <f t="shared" si="34"/>
        <v>53.765973333333328</v>
      </c>
      <c r="AF279" s="56">
        <f t="shared" si="35"/>
        <v>-4.8467057777777711</v>
      </c>
      <c r="AG279" s="58">
        <f t="shared" si="43"/>
        <v>666.66666666666663</v>
      </c>
      <c r="AH279" s="58">
        <f t="shared" si="44"/>
        <v>0</v>
      </c>
      <c r="AI279" s="58">
        <f t="shared" si="45"/>
        <v>-4.0740740740740744</v>
      </c>
      <c r="AJ279" s="58">
        <f t="shared" si="44"/>
        <v>0</v>
      </c>
      <c r="AK279" s="140">
        <f t="shared" si="36"/>
        <v>2</v>
      </c>
      <c r="AL279" s="140">
        <f t="shared" si="37"/>
        <v>800</v>
      </c>
      <c r="AM279" s="140">
        <f t="shared" si="39"/>
        <v>0</v>
      </c>
    </row>
    <row r="280" spans="27:39" ht="16.5" customHeight="1" x14ac:dyDescent="0.2">
      <c r="AA280" s="58">
        <f t="shared" si="40"/>
        <v>85</v>
      </c>
      <c r="AB280" s="56">
        <f t="shared" si="38"/>
        <v>10.199999999999999</v>
      </c>
      <c r="AC280" s="56">
        <f t="shared" si="41"/>
        <v>-133.33333333333337</v>
      </c>
      <c r="AD280" s="56">
        <f t="shared" si="42"/>
        <v>240</v>
      </c>
      <c r="AE280" s="57">
        <f t="shared" si="34"/>
        <v>56.70444444444442</v>
      </c>
      <c r="AF280" s="56">
        <f t="shared" si="35"/>
        <v>-4.5586666666666886</v>
      </c>
      <c r="AG280" s="58">
        <f t="shared" si="43"/>
        <v>666.66666666666663</v>
      </c>
      <c r="AH280" s="58">
        <f t="shared" si="44"/>
        <v>0</v>
      </c>
      <c r="AI280" s="58">
        <f t="shared" si="45"/>
        <v>-4.0740740740740744</v>
      </c>
      <c r="AJ280" s="58">
        <f t="shared" si="44"/>
        <v>0</v>
      </c>
      <c r="AK280" s="140">
        <f t="shared" si="36"/>
        <v>2</v>
      </c>
      <c r="AL280" s="140">
        <f t="shared" si="37"/>
        <v>800</v>
      </c>
      <c r="AM280" s="140">
        <f t="shared" si="39"/>
        <v>0</v>
      </c>
    </row>
    <row r="281" spans="27:39" ht="16.5" customHeight="1" x14ac:dyDescent="0.2">
      <c r="AA281" s="58">
        <f t="shared" si="40"/>
        <v>86</v>
      </c>
      <c r="AB281" s="56">
        <f t="shared" si="38"/>
        <v>10.32</v>
      </c>
      <c r="AC281" s="56">
        <f t="shared" si="41"/>
        <v>-133.33333333333337</v>
      </c>
      <c r="AD281" s="56">
        <f t="shared" si="42"/>
        <v>224</v>
      </c>
      <c r="AE281" s="57">
        <f t="shared" si="34"/>
        <v>59.72451555555557</v>
      </c>
      <c r="AF281" s="56">
        <f t="shared" si="35"/>
        <v>-4.2677475555555446</v>
      </c>
      <c r="AG281" s="58">
        <f t="shared" si="43"/>
        <v>666.66666666666663</v>
      </c>
      <c r="AH281" s="58">
        <f t="shared" si="44"/>
        <v>0</v>
      </c>
      <c r="AI281" s="58">
        <f t="shared" si="45"/>
        <v>-4.0740740740740744</v>
      </c>
      <c r="AJ281" s="58">
        <f t="shared" si="44"/>
        <v>0</v>
      </c>
      <c r="AK281" s="140">
        <f t="shared" si="36"/>
        <v>2</v>
      </c>
      <c r="AL281" s="140">
        <f t="shared" si="37"/>
        <v>800</v>
      </c>
      <c r="AM281" s="140">
        <f t="shared" si="39"/>
        <v>0</v>
      </c>
    </row>
    <row r="282" spans="27:39" ht="16.5" customHeight="1" x14ac:dyDescent="0.2">
      <c r="AA282" s="58">
        <f t="shared" si="40"/>
        <v>87</v>
      </c>
      <c r="AB282" s="56">
        <f t="shared" si="38"/>
        <v>10.44</v>
      </c>
      <c r="AC282" s="56">
        <f t="shared" si="41"/>
        <v>-133.33333333333337</v>
      </c>
      <c r="AD282" s="56">
        <f t="shared" si="42"/>
        <v>207.99999999999909</v>
      </c>
      <c r="AE282" s="57">
        <f t="shared" si="34"/>
        <v>62.82714666666665</v>
      </c>
      <c r="AF282" s="56">
        <f t="shared" si="35"/>
        <v>-3.9741404444444441</v>
      </c>
      <c r="AG282" s="58">
        <f t="shared" si="43"/>
        <v>666.66666666666663</v>
      </c>
      <c r="AH282" s="58">
        <f t="shared" si="44"/>
        <v>0</v>
      </c>
      <c r="AI282" s="58">
        <f t="shared" si="45"/>
        <v>-4.0740740740740744</v>
      </c>
      <c r="AJ282" s="58">
        <f t="shared" si="44"/>
        <v>0</v>
      </c>
      <c r="AK282" s="140">
        <f t="shared" si="36"/>
        <v>2</v>
      </c>
      <c r="AL282" s="140">
        <f t="shared" si="37"/>
        <v>800</v>
      </c>
      <c r="AM282" s="140">
        <f t="shared" si="39"/>
        <v>0</v>
      </c>
    </row>
    <row r="283" spans="27:39" ht="16.5" customHeight="1" x14ac:dyDescent="0.2">
      <c r="AA283" s="58">
        <f t="shared" si="40"/>
        <v>88</v>
      </c>
      <c r="AB283" s="56">
        <f t="shared" si="38"/>
        <v>10.56</v>
      </c>
      <c r="AC283" s="56">
        <f t="shared" si="41"/>
        <v>-133.33333333333337</v>
      </c>
      <c r="AD283" s="56">
        <f t="shared" si="42"/>
        <v>192</v>
      </c>
      <c r="AE283" s="57">
        <f t="shared" si="34"/>
        <v>66.01329777777778</v>
      </c>
      <c r="AF283" s="56">
        <f t="shared" si="35"/>
        <v>-3.6780373333333358</v>
      </c>
      <c r="AG283" s="58">
        <f t="shared" si="43"/>
        <v>666.66666666666663</v>
      </c>
      <c r="AH283" s="58">
        <f t="shared" si="44"/>
        <v>0</v>
      </c>
      <c r="AI283" s="58">
        <f t="shared" si="45"/>
        <v>-4.0740740740740744</v>
      </c>
      <c r="AJ283" s="58">
        <f t="shared" si="44"/>
        <v>0</v>
      </c>
      <c r="AK283" s="140">
        <f t="shared" si="36"/>
        <v>2</v>
      </c>
      <c r="AL283" s="140">
        <f t="shared" si="37"/>
        <v>800</v>
      </c>
      <c r="AM283" s="140">
        <f t="shared" si="39"/>
        <v>0</v>
      </c>
    </row>
    <row r="284" spans="27:39" ht="16.5" customHeight="1" x14ac:dyDescent="0.2">
      <c r="AA284" s="58">
        <f t="shared" si="40"/>
        <v>89</v>
      </c>
      <c r="AB284" s="56">
        <f t="shared" si="38"/>
        <v>10.68</v>
      </c>
      <c r="AC284" s="56">
        <f t="shared" si="41"/>
        <v>-133.33333333333337</v>
      </c>
      <c r="AD284" s="56">
        <f t="shared" si="42"/>
        <v>175.99999999999909</v>
      </c>
      <c r="AE284" s="57">
        <f t="shared" si="34"/>
        <v>69.28392888888888</v>
      </c>
      <c r="AF284" s="56">
        <f t="shared" si="35"/>
        <v>-3.3796302222222323</v>
      </c>
      <c r="AG284" s="58">
        <f t="shared" si="43"/>
        <v>666.66666666666663</v>
      </c>
      <c r="AH284" s="58">
        <f t="shared" si="44"/>
        <v>0</v>
      </c>
      <c r="AI284" s="58">
        <f t="shared" si="45"/>
        <v>-4.0740740740740744</v>
      </c>
      <c r="AJ284" s="58">
        <f t="shared" si="44"/>
        <v>0</v>
      </c>
      <c r="AK284" s="140">
        <f t="shared" si="36"/>
        <v>2</v>
      </c>
      <c r="AL284" s="140">
        <f t="shared" si="37"/>
        <v>800</v>
      </c>
      <c r="AM284" s="140">
        <f t="shared" si="39"/>
        <v>0</v>
      </c>
    </row>
    <row r="285" spans="27:39" ht="16.5" customHeight="1" x14ac:dyDescent="0.2">
      <c r="AA285" s="58">
        <f t="shared" si="40"/>
        <v>90</v>
      </c>
      <c r="AB285" s="56">
        <f t="shared" si="38"/>
        <v>10.8</v>
      </c>
      <c r="AC285" s="56">
        <f t="shared" si="41"/>
        <v>-133.33333333333337</v>
      </c>
      <c r="AD285" s="56">
        <f t="shared" si="42"/>
        <v>159.99999999999909</v>
      </c>
      <c r="AE285" s="57">
        <f t="shared" si="34"/>
        <v>72.640000000000015</v>
      </c>
      <c r="AF285" s="56">
        <f t="shared" si="35"/>
        <v>-3.079111111111132</v>
      </c>
      <c r="AG285" s="58">
        <f t="shared" si="43"/>
        <v>666.66666666666663</v>
      </c>
      <c r="AH285" s="58">
        <f t="shared" si="44"/>
        <v>0</v>
      </c>
      <c r="AI285" s="58">
        <f t="shared" si="45"/>
        <v>-4.0740740740740744</v>
      </c>
      <c r="AJ285" s="58">
        <f t="shared" si="44"/>
        <v>0</v>
      </c>
      <c r="AK285" s="140">
        <f t="shared" si="36"/>
        <v>2</v>
      </c>
      <c r="AL285" s="140">
        <f t="shared" si="37"/>
        <v>800</v>
      </c>
      <c r="AM285" s="140">
        <f t="shared" si="39"/>
        <v>0</v>
      </c>
    </row>
    <row r="286" spans="27:39" ht="16.5" customHeight="1" x14ac:dyDescent="0.2">
      <c r="AA286" s="58">
        <f t="shared" si="40"/>
        <v>91</v>
      </c>
      <c r="AB286" s="56">
        <f t="shared" si="38"/>
        <v>10.92</v>
      </c>
      <c r="AC286" s="56">
        <f t="shared" si="41"/>
        <v>-133.33333333333337</v>
      </c>
      <c r="AD286" s="56">
        <f t="shared" si="42"/>
        <v>143.99999999999909</v>
      </c>
      <c r="AE286" s="57">
        <f t="shared" si="34"/>
        <v>76.08247111111109</v>
      </c>
      <c r="AF286" s="56">
        <f t="shared" si="35"/>
        <v>-2.7766720000000191</v>
      </c>
      <c r="AG286" s="58">
        <f t="shared" si="43"/>
        <v>666.66666666666663</v>
      </c>
      <c r="AH286" s="58">
        <f t="shared" si="44"/>
        <v>0</v>
      </c>
      <c r="AI286" s="58">
        <f t="shared" si="45"/>
        <v>-4.0740740740740744</v>
      </c>
      <c r="AJ286" s="58">
        <f t="shared" si="44"/>
        <v>0</v>
      </c>
      <c r="AK286" s="140">
        <f t="shared" si="36"/>
        <v>2</v>
      </c>
      <c r="AL286" s="140">
        <f t="shared" si="37"/>
        <v>800</v>
      </c>
      <c r="AM286" s="140">
        <f t="shared" si="39"/>
        <v>0</v>
      </c>
    </row>
    <row r="287" spans="27:39" ht="16.5" customHeight="1" x14ac:dyDescent="0.2">
      <c r="AA287" s="58">
        <f t="shared" si="40"/>
        <v>92</v>
      </c>
      <c r="AB287" s="56">
        <f t="shared" si="38"/>
        <v>11.04</v>
      </c>
      <c r="AC287" s="56">
        <f t="shared" si="41"/>
        <v>-133.33333333333337</v>
      </c>
      <c r="AD287" s="56">
        <f t="shared" si="42"/>
        <v>128</v>
      </c>
      <c r="AE287" s="57">
        <f t="shared" si="34"/>
        <v>79.612302222222183</v>
      </c>
      <c r="AF287" s="56">
        <f t="shared" si="35"/>
        <v>-2.4725048888889063</v>
      </c>
      <c r="AG287" s="58">
        <f t="shared" si="43"/>
        <v>666.66666666666663</v>
      </c>
      <c r="AH287" s="58">
        <f t="shared" si="44"/>
        <v>0</v>
      </c>
      <c r="AI287" s="58">
        <f t="shared" si="45"/>
        <v>-4.0740740740740744</v>
      </c>
      <c r="AJ287" s="58">
        <f t="shared" si="44"/>
        <v>0</v>
      </c>
      <c r="AK287" s="140">
        <f t="shared" si="36"/>
        <v>2</v>
      </c>
      <c r="AL287" s="140">
        <f t="shared" si="37"/>
        <v>800</v>
      </c>
      <c r="AM287" s="140">
        <f t="shared" si="39"/>
        <v>0</v>
      </c>
    </row>
    <row r="288" spans="27:39" ht="16.5" customHeight="1" x14ac:dyDescent="0.2">
      <c r="AA288" s="58">
        <f t="shared" si="40"/>
        <v>93</v>
      </c>
      <c r="AB288" s="56">
        <f t="shared" si="38"/>
        <v>11.16</v>
      </c>
      <c r="AC288" s="56">
        <f t="shared" si="41"/>
        <v>-133.33333333333337</v>
      </c>
      <c r="AD288" s="56">
        <f t="shared" si="42"/>
        <v>112</v>
      </c>
      <c r="AE288" s="57">
        <f t="shared" si="34"/>
        <v>83.230453333333344</v>
      </c>
      <c r="AF288" s="56">
        <f t="shared" si="35"/>
        <v>-2.1668017777777777</v>
      </c>
      <c r="AG288" s="58">
        <f t="shared" si="43"/>
        <v>666.66666666666663</v>
      </c>
      <c r="AH288" s="58">
        <f t="shared" si="44"/>
        <v>0</v>
      </c>
      <c r="AI288" s="58">
        <f t="shared" si="45"/>
        <v>-4.0740740740740744</v>
      </c>
      <c r="AJ288" s="58">
        <f t="shared" si="44"/>
        <v>0</v>
      </c>
      <c r="AK288" s="140">
        <f t="shared" si="36"/>
        <v>2</v>
      </c>
      <c r="AL288" s="140">
        <f t="shared" si="37"/>
        <v>800</v>
      </c>
      <c r="AM288" s="140">
        <f t="shared" si="39"/>
        <v>0</v>
      </c>
    </row>
    <row r="289" spans="27:39" ht="16.5" customHeight="1" x14ac:dyDescent="0.2">
      <c r="AA289" s="58">
        <f t="shared" si="40"/>
        <v>94</v>
      </c>
      <c r="AB289" s="56">
        <f t="shared" si="38"/>
        <v>11.28</v>
      </c>
      <c r="AC289" s="56">
        <f t="shared" si="41"/>
        <v>-133.33333333333337</v>
      </c>
      <c r="AD289" s="56">
        <f t="shared" si="42"/>
        <v>96</v>
      </c>
      <c r="AE289" s="57">
        <f t="shared" si="34"/>
        <v>86.937884444444421</v>
      </c>
      <c r="AF289" s="56">
        <f t="shared" si="35"/>
        <v>-1.8597546666666744</v>
      </c>
      <c r="AG289" s="58">
        <f t="shared" si="43"/>
        <v>666.66666666666663</v>
      </c>
      <c r="AH289" s="58">
        <f t="shared" si="44"/>
        <v>0</v>
      </c>
      <c r="AI289" s="58">
        <f t="shared" si="45"/>
        <v>-4.0740740740740744</v>
      </c>
      <c r="AJ289" s="58">
        <f t="shared" si="44"/>
        <v>0</v>
      </c>
      <c r="AK289" s="140">
        <f t="shared" si="36"/>
        <v>2</v>
      </c>
      <c r="AL289" s="140">
        <f t="shared" si="37"/>
        <v>800</v>
      </c>
      <c r="AM289" s="140">
        <f t="shared" si="39"/>
        <v>0</v>
      </c>
    </row>
    <row r="290" spans="27:39" ht="16.5" customHeight="1" x14ac:dyDescent="0.2">
      <c r="AA290" s="58">
        <f t="shared" si="40"/>
        <v>95</v>
      </c>
      <c r="AB290" s="56">
        <f t="shared" si="38"/>
        <v>11.4</v>
      </c>
      <c r="AC290" s="56">
        <f t="shared" si="41"/>
        <v>-133.33333333333337</v>
      </c>
      <c r="AD290" s="56">
        <f t="shared" si="42"/>
        <v>80</v>
      </c>
      <c r="AE290" s="57">
        <f t="shared" si="34"/>
        <v>90.73555555555555</v>
      </c>
      <c r="AF290" s="56">
        <f t="shared" si="35"/>
        <v>-1.5515555555555807</v>
      </c>
      <c r="AG290" s="58">
        <f t="shared" si="43"/>
        <v>666.66666666666663</v>
      </c>
      <c r="AH290" s="58">
        <f t="shared" si="44"/>
        <v>0</v>
      </c>
      <c r="AI290" s="58">
        <f t="shared" si="45"/>
        <v>-4.0740740740740744</v>
      </c>
      <c r="AJ290" s="58">
        <f t="shared" si="44"/>
        <v>0</v>
      </c>
      <c r="AK290" s="140">
        <f t="shared" si="36"/>
        <v>2</v>
      </c>
      <c r="AL290" s="140">
        <f t="shared" si="37"/>
        <v>800</v>
      </c>
      <c r="AM290" s="140">
        <f t="shared" si="39"/>
        <v>0</v>
      </c>
    </row>
    <row r="291" spans="27:39" ht="16.5" customHeight="1" x14ac:dyDescent="0.2">
      <c r="AA291" s="58">
        <f t="shared" si="40"/>
        <v>96</v>
      </c>
      <c r="AB291" s="56">
        <f t="shared" si="38"/>
        <v>11.52</v>
      </c>
      <c r="AC291" s="56">
        <f t="shared" si="41"/>
        <v>-133.33333333333337</v>
      </c>
      <c r="AD291" s="56">
        <f t="shared" si="42"/>
        <v>63.999999999999091</v>
      </c>
      <c r="AE291" s="57">
        <f t="shared" si="34"/>
        <v>94.624426666666636</v>
      </c>
      <c r="AF291" s="56">
        <f xml:space="preserve"> IF( AB291 &lt;= AK291,  AE291,        AE291  - AL291*(AB291 - AK291)^3*Units/(6*E*I)                )</f>
        <v>-1.2423964444444806</v>
      </c>
      <c r="AG291" s="58">
        <f t="shared" si="43"/>
        <v>666.66666666666663</v>
      </c>
      <c r="AH291" s="58">
        <f t="shared" si="44"/>
        <v>0</v>
      </c>
      <c r="AI291" s="58">
        <f t="shared" si="45"/>
        <v>-4.0740740740740744</v>
      </c>
      <c r="AJ291" s="58">
        <f t="shared" si="44"/>
        <v>0</v>
      </c>
      <c r="AK291" s="140">
        <f t="shared" si="36"/>
        <v>2</v>
      </c>
      <c r="AL291" s="140">
        <f t="shared" si="37"/>
        <v>800</v>
      </c>
      <c r="AM291" s="140">
        <f t="shared" si="39"/>
        <v>0</v>
      </c>
    </row>
    <row r="292" spans="27:39" ht="16.5" customHeight="1" x14ac:dyDescent="0.2">
      <c r="AA292" s="58">
        <f t="shared" si="40"/>
        <v>97</v>
      </c>
      <c r="AB292" s="56">
        <f xml:space="preserve"> L*AA292/100</f>
        <v>11.64</v>
      </c>
      <c r="AC292" s="56">
        <f t="shared" si="41"/>
        <v>-133.33333333333337</v>
      </c>
      <c r="AD292" s="56">
        <f t="shared" si="42"/>
        <v>48</v>
      </c>
      <c r="AE292" s="57">
        <f t="shared" si="34"/>
        <v>98.605457777777801</v>
      </c>
      <c r="AF292" s="56">
        <f xml:space="preserve"> IF( AB292 &lt;= AK292,  AE292,        AE292  - AL292*(AB292 - AK292)^3*Units/(6*E*I)                )</f>
        <v>-0.93246933333333004</v>
      </c>
      <c r="AG292" s="58">
        <f t="shared" si="43"/>
        <v>666.66666666666663</v>
      </c>
      <c r="AH292" s="58">
        <f t="shared" si="44"/>
        <v>0</v>
      </c>
      <c r="AI292" s="58">
        <f t="shared" si="45"/>
        <v>-4.0740740740740744</v>
      </c>
      <c r="AJ292" s="58">
        <f t="shared" si="44"/>
        <v>0</v>
      </c>
      <c r="AK292" s="140">
        <f t="shared" si="36"/>
        <v>2</v>
      </c>
      <c r="AL292" s="140">
        <f t="shared" si="37"/>
        <v>800</v>
      </c>
      <c r="AM292" s="140">
        <f t="shared" si="39"/>
        <v>0</v>
      </c>
    </row>
    <row r="293" spans="27:39" ht="16.5" customHeight="1" x14ac:dyDescent="0.2">
      <c r="AA293" s="58">
        <f t="shared" si="40"/>
        <v>98</v>
      </c>
      <c r="AB293" s="56">
        <f xml:space="preserve"> L*AA293/100</f>
        <v>11.76</v>
      </c>
      <c r="AC293" s="56">
        <f t="shared" si="41"/>
        <v>-133.33333333333337</v>
      </c>
      <c r="AD293" s="56">
        <f t="shared" si="42"/>
        <v>31.999999999999091</v>
      </c>
      <c r="AE293" s="57">
        <f t="shared" si="34"/>
        <v>102.67960888888886</v>
      </c>
      <c r="AF293" s="56">
        <f xml:space="preserve"> IF( AB293 &lt;= AK293,  AE293,        AE293  - AL293*(AB293 - AK293)^3*Units/(6*E*I)                )</f>
        <v>-0.62196622222224107</v>
      </c>
      <c r="AG293" s="58">
        <f t="shared" si="43"/>
        <v>666.66666666666663</v>
      </c>
      <c r="AH293" s="58">
        <f t="shared" si="44"/>
        <v>0</v>
      </c>
      <c r="AI293" s="58">
        <f t="shared" si="45"/>
        <v>-4.0740740740740744</v>
      </c>
      <c r="AJ293" s="58">
        <f t="shared" si="44"/>
        <v>0</v>
      </c>
      <c r="AK293" s="140">
        <f t="shared" si="36"/>
        <v>2</v>
      </c>
      <c r="AL293" s="140">
        <f t="shared" si="37"/>
        <v>800</v>
      </c>
      <c r="AM293" s="140">
        <f t="shared" si="39"/>
        <v>0</v>
      </c>
    </row>
    <row r="294" spans="27:39" ht="16.5" customHeight="1" x14ac:dyDescent="0.2">
      <c r="AA294" s="58">
        <f t="shared" si="40"/>
        <v>99</v>
      </c>
      <c r="AB294" s="56">
        <f xml:space="preserve"> L*AA294/100</f>
        <v>11.88</v>
      </c>
      <c r="AC294" s="56">
        <f t="shared" si="41"/>
        <v>-133.33333333333337</v>
      </c>
      <c r="AD294" s="56">
        <f t="shared" si="42"/>
        <v>15.999999999999091</v>
      </c>
      <c r="AE294" s="57">
        <f t="shared" si="34"/>
        <v>106.84784000000005</v>
      </c>
      <c r="AF294" s="56">
        <f xml:space="preserve"> IF( AB294 &lt;= AK294,  AE294,        AE294  - AL294*(AB294 - AK294)^3*Units/(6*E*I)                )</f>
        <v>-0.31107911111108422</v>
      </c>
      <c r="AG294" s="58">
        <f t="shared" si="43"/>
        <v>666.66666666666663</v>
      </c>
      <c r="AH294" s="58">
        <f t="shared" si="44"/>
        <v>0</v>
      </c>
      <c r="AI294" s="58">
        <f t="shared" si="45"/>
        <v>-4.0740740740740744</v>
      </c>
      <c r="AJ294" s="58">
        <f t="shared" si="44"/>
        <v>0</v>
      </c>
      <c r="AK294" s="140">
        <f t="shared" si="36"/>
        <v>2</v>
      </c>
      <c r="AL294" s="140">
        <f t="shared" si="37"/>
        <v>800</v>
      </c>
      <c r="AM294" s="140">
        <f t="shared" si="39"/>
        <v>0</v>
      </c>
    </row>
    <row r="295" spans="27:39" ht="16.5" customHeight="1" x14ac:dyDescent="0.2">
      <c r="AA295" s="58">
        <f t="shared" si="40"/>
        <v>100</v>
      </c>
      <c r="AB295" s="56">
        <f xml:space="preserve"> L*AA295/100</f>
        <v>12</v>
      </c>
      <c r="AC295" s="56">
        <f t="shared" si="41"/>
        <v>-133.33333333333337</v>
      </c>
      <c r="AD295" s="56">
        <f t="shared" si="42"/>
        <v>0</v>
      </c>
      <c r="AE295" s="57">
        <f t="shared" si="34"/>
        <v>111.11111111111111</v>
      </c>
      <c r="AF295" s="56">
        <f xml:space="preserve"> IF( AB295 &lt;= AK295,  AE295,        AE295  - AL295*(AB295 - AK295)^3*Units/(6*E*I)                )</f>
        <v>0</v>
      </c>
      <c r="AG295" s="58">
        <f t="shared" si="43"/>
        <v>666.66666666666663</v>
      </c>
      <c r="AH295" s="58">
        <f t="shared" si="44"/>
        <v>0</v>
      </c>
      <c r="AI295" s="58">
        <f t="shared" si="45"/>
        <v>-4.0740740740740744</v>
      </c>
      <c r="AJ295" s="58">
        <f t="shared" si="44"/>
        <v>0</v>
      </c>
      <c r="AK295" s="140">
        <f t="shared" si="36"/>
        <v>2</v>
      </c>
      <c r="AL295" s="140">
        <f t="shared" si="37"/>
        <v>800</v>
      </c>
      <c r="AM295" s="140">
        <f t="shared" si="39"/>
        <v>0</v>
      </c>
    </row>
    <row r="296" spans="27:39" ht="16.5" customHeight="1" x14ac:dyDescent="0.2"/>
    <row r="297" spans="27:39" ht="16.5" customHeight="1" x14ac:dyDescent="0.2"/>
    <row r="298" spans="27:39" ht="16.5" customHeight="1" x14ac:dyDescent="0.2"/>
    <row r="299" spans="27:39" ht="16.5" customHeight="1" x14ac:dyDescent="0.2"/>
    <row r="300" spans="27:39" ht="16.5" customHeight="1" x14ac:dyDescent="0.2"/>
    <row r="301" spans="27:39" ht="16.5" customHeight="1" x14ac:dyDescent="0.2"/>
    <row r="302" spans="27:39" ht="16.5" customHeight="1" x14ac:dyDescent="0.2"/>
    <row r="303" spans="27:39" ht="16.5" customHeight="1" x14ac:dyDescent="0.2"/>
    <row r="304" spans="27:39" ht="16.5" customHeight="1" x14ac:dyDescent="0.2"/>
    <row r="305" spans="1:13" ht="16.5" customHeight="1" x14ac:dyDescent="0.2"/>
    <row r="306" spans="1:13" ht="16.5" customHeight="1" x14ac:dyDescent="0.2">
      <c r="A306" s="140"/>
      <c r="B306" s="140"/>
      <c r="C306" s="140"/>
    </row>
    <row r="307" spans="1:13" ht="16.5" customHeight="1" x14ac:dyDescent="0.2">
      <c r="A307" s="140"/>
      <c r="B307" s="140"/>
      <c r="C307" s="140"/>
    </row>
    <row r="308" spans="1:13" ht="16.5" customHeight="1" x14ac:dyDescent="0.2">
      <c r="A308" s="140"/>
      <c r="B308" s="140"/>
      <c r="C308" s="140"/>
    </row>
    <row r="309" spans="1:13" ht="16.5" customHeight="1" x14ac:dyDescent="0.2">
      <c r="A309" s="140"/>
      <c r="B309" s="140"/>
      <c r="C309" s="140"/>
    </row>
    <row r="310" spans="1:13" ht="16.5" customHeight="1" x14ac:dyDescent="0.2">
      <c r="A310" s="58"/>
      <c r="B310" s="56"/>
      <c r="C310" s="56"/>
      <c r="D310" s="56"/>
      <c r="E310" s="57"/>
      <c r="F310" s="56"/>
      <c r="G310" s="58"/>
      <c r="H310" s="58"/>
      <c r="I310" s="58"/>
      <c r="J310" s="58"/>
      <c r="K310" s="140"/>
      <c r="L310" s="140"/>
      <c r="M310" s="140"/>
    </row>
    <row r="311" spans="1:13" ht="16.5" customHeight="1" x14ac:dyDescent="0.2">
      <c r="A311" s="58"/>
      <c r="B311" s="56"/>
      <c r="C311" s="56"/>
      <c r="D311" s="56"/>
      <c r="E311" s="57"/>
      <c r="F311" s="56"/>
      <c r="G311" s="58"/>
      <c r="H311" s="58"/>
      <c r="I311" s="58"/>
      <c r="J311" s="58"/>
      <c r="K311" s="140"/>
      <c r="L311" s="140"/>
      <c r="M311" s="140"/>
    </row>
    <row r="312" spans="1:13" ht="16.5" customHeight="1" x14ac:dyDescent="0.2">
      <c r="A312" s="58"/>
      <c r="B312" s="56"/>
      <c r="C312" s="56"/>
      <c r="D312" s="56"/>
      <c r="E312" s="57"/>
      <c r="F312" s="56"/>
      <c r="G312" s="58"/>
      <c r="H312" s="58"/>
      <c r="I312" s="58"/>
      <c r="J312" s="58"/>
      <c r="K312" s="140"/>
      <c r="L312" s="140"/>
      <c r="M312" s="140"/>
    </row>
    <row r="313" spans="1:13" ht="16.5" customHeight="1" x14ac:dyDescent="0.2">
      <c r="A313" s="58"/>
      <c r="B313" s="56"/>
      <c r="C313" s="56"/>
      <c r="D313" s="56"/>
      <c r="E313" s="57"/>
      <c r="F313" s="56"/>
      <c r="G313" s="58"/>
      <c r="H313" s="58"/>
      <c r="I313" s="58"/>
      <c r="J313" s="58"/>
      <c r="K313" s="140"/>
      <c r="L313" s="140"/>
      <c r="M313" s="140"/>
    </row>
    <row r="314" spans="1:13" ht="16.5" customHeight="1" x14ac:dyDescent="0.2">
      <c r="A314" s="58"/>
      <c r="B314" s="56"/>
      <c r="C314" s="56"/>
      <c r="D314" s="56"/>
      <c r="E314" s="57"/>
      <c r="F314" s="56"/>
      <c r="G314" s="58"/>
      <c r="H314" s="58"/>
      <c r="I314" s="58"/>
      <c r="J314" s="58"/>
      <c r="K314" s="140"/>
      <c r="L314" s="140"/>
      <c r="M314" s="140"/>
    </row>
    <row r="315" spans="1:13" ht="16.5" customHeight="1" x14ac:dyDescent="0.2">
      <c r="A315" s="58"/>
      <c r="B315" s="56"/>
      <c r="C315" s="56"/>
      <c r="D315" s="56"/>
      <c r="E315" s="57"/>
      <c r="F315" s="56"/>
      <c r="G315" s="58"/>
      <c r="H315" s="58"/>
      <c r="I315" s="58"/>
      <c r="J315" s="58"/>
      <c r="K315" s="140"/>
      <c r="L315" s="140"/>
      <c r="M315" s="140"/>
    </row>
    <row r="316" spans="1:13" ht="16.5" customHeight="1" x14ac:dyDescent="0.2">
      <c r="A316" s="58"/>
      <c r="B316" s="56"/>
      <c r="C316" s="56"/>
      <c r="D316" s="56"/>
      <c r="E316" s="57"/>
      <c r="F316" s="56"/>
      <c r="G316" s="58"/>
      <c r="H316" s="58"/>
      <c r="I316" s="58"/>
      <c r="J316" s="58"/>
      <c r="K316" s="140"/>
      <c r="L316" s="140"/>
      <c r="M316" s="140"/>
    </row>
    <row r="317" spans="1:13" ht="16.5" customHeight="1" x14ac:dyDescent="0.2">
      <c r="A317" s="58"/>
      <c r="B317" s="56"/>
      <c r="C317" s="56"/>
      <c r="D317" s="56"/>
      <c r="E317" s="57"/>
      <c r="F317" s="56"/>
      <c r="G317" s="58"/>
      <c r="H317" s="58"/>
      <c r="I317" s="58"/>
      <c r="J317" s="58"/>
      <c r="K317" s="140"/>
      <c r="L317" s="140"/>
      <c r="M317" s="140"/>
    </row>
    <row r="318" spans="1:13" ht="16.5" customHeight="1" x14ac:dyDescent="0.2">
      <c r="A318" s="58"/>
      <c r="B318" s="56"/>
      <c r="C318" s="56"/>
      <c r="D318" s="56"/>
      <c r="E318" s="57"/>
      <c r="F318" s="56"/>
      <c r="G318" s="58"/>
      <c r="H318" s="58"/>
      <c r="I318" s="58"/>
      <c r="J318" s="58"/>
      <c r="K318" s="140"/>
      <c r="L318" s="140"/>
      <c r="M318" s="140"/>
    </row>
    <row r="319" spans="1:13" ht="16.5" customHeight="1" x14ac:dyDescent="0.2">
      <c r="A319" s="58"/>
      <c r="B319" s="56"/>
      <c r="C319" s="56"/>
      <c r="D319" s="56"/>
      <c r="E319" s="57"/>
      <c r="F319" s="56"/>
      <c r="G319" s="58"/>
      <c r="H319" s="58"/>
      <c r="I319" s="58"/>
      <c r="J319" s="58"/>
      <c r="K319" s="140"/>
      <c r="L319" s="140"/>
      <c r="M319" s="140"/>
    </row>
    <row r="320" spans="1:13" ht="16.5" customHeight="1" x14ac:dyDescent="0.2">
      <c r="A320" s="58"/>
      <c r="B320" s="56"/>
      <c r="C320" s="56"/>
      <c r="D320" s="56"/>
      <c r="E320" s="57"/>
      <c r="F320" s="56"/>
      <c r="G320" s="58"/>
      <c r="H320" s="58"/>
      <c r="I320" s="58"/>
      <c r="J320" s="58"/>
      <c r="K320" s="140"/>
      <c r="L320" s="140"/>
      <c r="M320" s="140"/>
    </row>
    <row r="321" spans="1:13" ht="16.5" customHeight="1" x14ac:dyDescent="0.2">
      <c r="A321" s="58"/>
      <c r="B321" s="56"/>
      <c r="C321" s="56"/>
      <c r="D321" s="56"/>
      <c r="E321" s="57"/>
      <c r="F321" s="56"/>
      <c r="G321" s="58"/>
      <c r="H321" s="58"/>
      <c r="I321" s="58"/>
      <c r="J321" s="58"/>
      <c r="K321" s="140"/>
      <c r="L321" s="140"/>
      <c r="M321" s="140"/>
    </row>
    <row r="322" spans="1:13" ht="16.5" customHeight="1" x14ac:dyDescent="0.2">
      <c r="A322" s="58"/>
      <c r="B322" s="56"/>
      <c r="C322" s="56"/>
      <c r="D322" s="56"/>
      <c r="E322" s="57"/>
      <c r="F322" s="56"/>
      <c r="G322" s="58"/>
      <c r="H322" s="58"/>
      <c r="I322" s="58"/>
      <c r="J322" s="58"/>
      <c r="K322" s="140"/>
      <c r="L322" s="140"/>
      <c r="M322" s="140"/>
    </row>
    <row r="323" spans="1:13" ht="16.5" customHeight="1" x14ac:dyDescent="0.2">
      <c r="A323" s="58"/>
      <c r="B323" s="56"/>
      <c r="C323" s="56"/>
      <c r="D323" s="56"/>
      <c r="E323" s="57"/>
      <c r="F323" s="56"/>
      <c r="G323" s="58"/>
      <c r="H323" s="58"/>
      <c r="I323" s="58"/>
      <c r="J323" s="58"/>
      <c r="K323" s="140"/>
      <c r="L323" s="140"/>
      <c r="M323" s="140"/>
    </row>
    <row r="324" spans="1:13" ht="16.5" customHeight="1" x14ac:dyDescent="0.2">
      <c r="A324" s="58"/>
      <c r="B324" s="56"/>
      <c r="C324" s="56"/>
      <c r="D324" s="56"/>
      <c r="E324" s="57"/>
      <c r="F324" s="56"/>
      <c r="G324" s="58"/>
      <c r="H324" s="58"/>
      <c r="I324" s="58"/>
      <c r="J324" s="58"/>
      <c r="K324" s="140"/>
      <c r="L324" s="140"/>
      <c r="M324" s="140"/>
    </row>
    <row r="325" spans="1:13" ht="16.5" customHeight="1" x14ac:dyDescent="0.2">
      <c r="A325" s="58"/>
      <c r="B325" s="56"/>
      <c r="C325" s="56"/>
      <c r="D325" s="56"/>
      <c r="E325" s="57"/>
      <c r="F325" s="56"/>
      <c r="G325" s="58"/>
      <c r="H325" s="58"/>
      <c r="I325" s="58"/>
      <c r="J325" s="58"/>
      <c r="K325" s="140"/>
      <c r="L325" s="140"/>
      <c r="M325" s="140"/>
    </row>
    <row r="326" spans="1:13" ht="16.5" customHeight="1" x14ac:dyDescent="0.2">
      <c r="A326" s="58"/>
      <c r="B326" s="56"/>
      <c r="C326" s="56"/>
      <c r="D326" s="56"/>
      <c r="E326" s="57"/>
      <c r="F326" s="56"/>
      <c r="G326" s="58"/>
      <c r="H326" s="58"/>
      <c r="I326" s="58"/>
      <c r="J326" s="58"/>
      <c r="K326" s="140"/>
      <c r="L326" s="140"/>
      <c r="M326" s="140"/>
    </row>
    <row r="327" spans="1:13" ht="16.5" customHeight="1" x14ac:dyDescent="0.2">
      <c r="A327" s="58"/>
      <c r="B327" s="56"/>
      <c r="C327" s="56"/>
      <c r="D327" s="56"/>
      <c r="E327" s="57"/>
      <c r="F327" s="56"/>
      <c r="G327" s="58"/>
      <c r="H327" s="58"/>
      <c r="I327" s="58"/>
      <c r="J327" s="58"/>
      <c r="K327" s="140"/>
      <c r="L327" s="140"/>
      <c r="M327" s="140"/>
    </row>
    <row r="328" spans="1:13" ht="16.5" customHeight="1" x14ac:dyDescent="0.2">
      <c r="A328" s="58"/>
      <c r="B328" s="56"/>
      <c r="C328" s="56"/>
      <c r="D328" s="56"/>
      <c r="E328" s="57"/>
      <c r="F328" s="56"/>
      <c r="G328" s="58"/>
      <c r="H328" s="58"/>
      <c r="I328" s="58"/>
      <c r="J328" s="58"/>
      <c r="K328" s="140"/>
      <c r="L328" s="140"/>
      <c r="M328" s="140"/>
    </row>
    <row r="329" spans="1:13" ht="16.5" customHeight="1" x14ac:dyDescent="0.2">
      <c r="A329" s="58"/>
      <c r="B329" s="56"/>
      <c r="C329" s="56"/>
      <c r="D329" s="56"/>
      <c r="E329" s="57"/>
      <c r="F329" s="56"/>
      <c r="G329" s="58"/>
      <c r="H329" s="58"/>
      <c r="I329" s="58"/>
      <c r="J329" s="58"/>
      <c r="K329" s="140"/>
      <c r="L329" s="140"/>
      <c r="M329" s="140"/>
    </row>
    <row r="330" spans="1:13" ht="16.5" customHeight="1" x14ac:dyDescent="0.2">
      <c r="A330" s="58"/>
      <c r="B330" s="56"/>
      <c r="C330" s="56"/>
      <c r="D330" s="56"/>
      <c r="E330" s="57"/>
      <c r="F330" s="56"/>
      <c r="G330" s="58"/>
      <c r="H330" s="58"/>
      <c r="I330" s="58"/>
      <c r="J330" s="58"/>
      <c r="K330" s="140"/>
      <c r="L330" s="140"/>
      <c r="M330" s="140"/>
    </row>
    <row r="331" spans="1:13" ht="16.5" customHeight="1" x14ac:dyDescent="0.2">
      <c r="A331" s="58"/>
      <c r="B331" s="56"/>
      <c r="C331" s="56"/>
      <c r="D331" s="56"/>
      <c r="E331" s="57"/>
      <c r="F331" s="56"/>
      <c r="G331" s="58"/>
      <c r="H331" s="58"/>
      <c r="I331" s="58"/>
      <c r="J331" s="58"/>
      <c r="K331" s="140"/>
      <c r="L331" s="140"/>
      <c r="M331" s="140"/>
    </row>
    <row r="332" spans="1:13" ht="16.5" customHeight="1" x14ac:dyDescent="0.2">
      <c r="A332" s="58"/>
      <c r="B332" s="56"/>
      <c r="C332" s="56"/>
      <c r="D332" s="56"/>
      <c r="E332" s="57"/>
      <c r="F332" s="56"/>
      <c r="G332" s="58"/>
      <c r="H332" s="58"/>
      <c r="I332" s="58"/>
      <c r="J332" s="58"/>
      <c r="K332" s="140"/>
      <c r="L332" s="140"/>
      <c r="M332" s="140"/>
    </row>
    <row r="333" spans="1:13" ht="16.5" customHeight="1" x14ac:dyDescent="0.2">
      <c r="A333" s="58"/>
      <c r="B333" s="56"/>
      <c r="C333" s="56"/>
      <c r="D333" s="56"/>
      <c r="E333" s="57"/>
      <c r="F333" s="56"/>
      <c r="G333" s="58"/>
      <c r="H333" s="58"/>
      <c r="I333" s="58"/>
      <c r="J333" s="58"/>
      <c r="K333" s="140"/>
      <c r="L333" s="140"/>
      <c r="M333" s="140"/>
    </row>
    <row r="334" spans="1:13" ht="16.5" customHeight="1" x14ac:dyDescent="0.2">
      <c r="A334" s="58"/>
      <c r="B334" s="56"/>
      <c r="C334" s="56"/>
      <c r="D334" s="56"/>
      <c r="E334" s="57"/>
      <c r="F334" s="56"/>
      <c r="G334" s="58"/>
      <c r="H334" s="58"/>
      <c r="I334" s="58"/>
      <c r="J334" s="58"/>
      <c r="K334" s="140"/>
      <c r="L334" s="140"/>
      <c r="M334" s="140"/>
    </row>
    <row r="335" spans="1:13" ht="16.5" customHeight="1" x14ac:dyDescent="0.2">
      <c r="A335" s="58"/>
      <c r="B335" s="56"/>
      <c r="C335" s="56"/>
      <c r="D335" s="56"/>
      <c r="E335" s="57"/>
      <c r="F335" s="56"/>
      <c r="G335" s="58"/>
      <c r="H335" s="58"/>
      <c r="I335" s="58"/>
      <c r="J335" s="58"/>
      <c r="K335" s="140"/>
      <c r="L335" s="140"/>
      <c r="M335" s="140"/>
    </row>
    <row r="336" spans="1:13" ht="16.5" customHeight="1" x14ac:dyDescent="0.2">
      <c r="A336" s="58"/>
      <c r="B336" s="56"/>
      <c r="C336" s="56"/>
      <c r="D336" s="56"/>
      <c r="E336" s="57"/>
      <c r="F336" s="56"/>
      <c r="G336" s="58"/>
      <c r="H336" s="58"/>
      <c r="I336" s="58"/>
      <c r="J336" s="58"/>
      <c r="K336" s="140"/>
      <c r="L336" s="140"/>
      <c r="M336" s="140"/>
    </row>
    <row r="337" spans="1:13" ht="16.5" customHeight="1" x14ac:dyDescent="0.2">
      <c r="A337" s="58"/>
      <c r="B337" s="56"/>
      <c r="C337" s="56"/>
      <c r="D337" s="56"/>
      <c r="E337" s="57"/>
      <c r="F337" s="56"/>
      <c r="G337" s="58"/>
      <c r="H337" s="58"/>
      <c r="I337" s="58"/>
      <c r="J337" s="58"/>
      <c r="K337" s="140"/>
      <c r="L337" s="140"/>
      <c r="M337" s="140"/>
    </row>
    <row r="338" spans="1:13" ht="16.5" customHeight="1" x14ac:dyDescent="0.2">
      <c r="A338" s="58"/>
      <c r="B338" s="56"/>
      <c r="C338" s="56"/>
      <c r="D338" s="56"/>
      <c r="E338" s="57"/>
      <c r="F338" s="56"/>
      <c r="G338" s="58"/>
      <c r="H338" s="58"/>
      <c r="I338" s="58"/>
      <c r="J338" s="58"/>
      <c r="K338" s="140"/>
      <c r="L338" s="140"/>
      <c r="M338" s="140"/>
    </row>
    <row r="339" spans="1:13" ht="16.5" customHeight="1" x14ac:dyDescent="0.2">
      <c r="A339" s="58"/>
      <c r="B339" s="56"/>
      <c r="C339" s="56"/>
      <c r="D339" s="56"/>
      <c r="E339" s="57"/>
      <c r="F339" s="56"/>
      <c r="G339" s="58"/>
      <c r="H339" s="58"/>
      <c r="I339" s="58"/>
      <c r="J339" s="58"/>
      <c r="K339" s="140"/>
      <c r="L339" s="140"/>
      <c r="M339" s="140"/>
    </row>
    <row r="340" spans="1:13" ht="16.5" customHeight="1" x14ac:dyDescent="0.2">
      <c r="A340" s="58"/>
      <c r="B340" s="56"/>
      <c r="C340" s="56"/>
      <c r="D340" s="56"/>
      <c r="E340" s="57"/>
      <c r="F340" s="56"/>
      <c r="G340" s="58"/>
      <c r="H340" s="58"/>
      <c r="I340" s="58"/>
      <c r="J340" s="58"/>
      <c r="K340" s="140"/>
      <c r="L340" s="140"/>
      <c r="M340" s="140"/>
    </row>
    <row r="341" spans="1:13" ht="16.5" customHeight="1" x14ac:dyDescent="0.2">
      <c r="A341" s="58"/>
      <c r="B341" s="56"/>
      <c r="C341" s="56"/>
      <c r="D341" s="56"/>
      <c r="E341" s="57"/>
      <c r="F341" s="56"/>
      <c r="G341" s="58"/>
      <c r="H341" s="58"/>
      <c r="I341" s="58"/>
      <c r="J341" s="58"/>
      <c r="K341" s="140"/>
      <c r="L341" s="140"/>
      <c r="M341" s="140"/>
    </row>
    <row r="342" spans="1:13" ht="16.5" customHeight="1" x14ac:dyDescent="0.2">
      <c r="A342" s="58"/>
      <c r="B342" s="56"/>
      <c r="C342" s="56"/>
      <c r="D342" s="56"/>
      <c r="E342" s="57"/>
      <c r="F342" s="56"/>
      <c r="G342" s="58"/>
      <c r="H342" s="58"/>
      <c r="I342" s="58"/>
      <c r="J342" s="58"/>
      <c r="K342" s="140"/>
      <c r="L342" s="140"/>
      <c r="M342" s="140"/>
    </row>
    <row r="343" spans="1:13" ht="16.5" customHeight="1" x14ac:dyDescent="0.2">
      <c r="A343" s="58"/>
      <c r="B343" s="56"/>
      <c r="C343" s="56"/>
      <c r="D343" s="56"/>
      <c r="E343" s="57"/>
      <c r="F343" s="56"/>
      <c r="G343" s="58"/>
      <c r="H343" s="58"/>
      <c r="I343" s="58"/>
      <c r="J343" s="58"/>
      <c r="K343" s="140"/>
      <c r="L343" s="140"/>
      <c r="M343" s="140"/>
    </row>
    <row r="344" spans="1:13" ht="16.5" customHeight="1" x14ac:dyDescent="0.2">
      <c r="A344" s="58"/>
      <c r="B344" s="56"/>
      <c r="C344" s="56"/>
      <c r="D344" s="56"/>
      <c r="E344" s="57"/>
      <c r="F344" s="56"/>
      <c r="G344" s="58"/>
      <c r="H344" s="58"/>
      <c r="I344" s="58"/>
      <c r="J344" s="58"/>
      <c r="K344" s="140"/>
      <c r="L344" s="140"/>
      <c r="M344" s="140"/>
    </row>
    <row r="345" spans="1:13" ht="16.5" customHeight="1" x14ac:dyDescent="0.2">
      <c r="A345" s="58"/>
      <c r="B345" s="56"/>
      <c r="C345" s="56"/>
      <c r="D345" s="56"/>
      <c r="E345" s="57"/>
      <c r="F345" s="56"/>
      <c r="G345" s="58"/>
      <c r="H345" s="58"/>
      <c r="I345" s="58"/>
      <c r="J345" s="58"/>
      <c r="K345" s="140"/>
      <c r="L345" s="140"/>
      <c r="M345" s="140"/>
    </row>
    <row r="346" spans="1:13" ht="16.5" customHeight="1" x14ac:dyDescent="0.2">
      <c r="A346" s="58"/>
      <c r="B346" s="56"/>
      <c r="C346" s="56"/>
      <c r="D346" s="56"/>
      <c r="E346" s="57"/>
      <c r="F346" s="56"/>
      <c r="G346" s="58"/>
      <c r="H346" s="58"/>
      <c r="I346" s="58"/>
      <c r="J346" s="58"/>
      <c r="K346" s="140"/>
      <c r="L346" s="140"/>
      <c r="M346" s="140"/>
    </row>
    <row r="347" spans="1:13" x14ac:dyDescent="0.2">
      <c r="A347" s="58"/>
      <c r="B347" s="56"/>
      <c r="C347" s="56"/>
      <c r="D347" s="56"/>
      <c r="E347" s="57"/>
      <c r="F347" s="56"/>
      <c r="G347" s="58"/>
      <c r="H347" s="58"/>
      <c r="I347" s="58"/>
      <c r="J347" s="58"/>
      <c r="K347" s="140"/>
      <c r="L347" s="140"/>
      <c r="M347" s="140"/>
    </row>
    <row r="348" spans="1:13" x14ac:dyDescent="0.2">
      <c r="A348" s="58"/>
      <c r="B348" s="56"/>
      <c r="C348" s="56"/>
      <c r="D348" s="56"/>
      <c r="E348" s="57"/>
      <c r="F348" s="56"/>
      <c r="G348" s="58"/>
      <c r="H348" s="58"/>
      <c r="I348" s="58"/>
      <c r="J348" s="58"/>
      <c r="K348" s="140"/>
      <c r="L348" s="140"/>
      <c r="M348" s="140"/>
    </row>
    <row r="349" spans="1:13" x14ac:dyDescent="0.2">
      <c r="A349" s="58"/>
      <c r="B349" s="56"/>
      <c r="C349" s="56"/>
      <c r="D349" s="56"/>
      <c r="E349" s="57"/>
      <c r="F349" s="56"/>
      <c r="G349" s="58"/>
      <c r="H349" s="58"/>
      <c r="I349" s="58"/>
      <c r="J349" s="58"/>
      <c r="K349" s="140"/>
      <c r="L349" s="140"/>
      <c r="M349" s="140"/>
    </row>
    <row r="350" spans="1:13" x14ac:dyDescent="0.2">
      <c r="A350" s="58"/>
      <c r="B350" s="56"/>
      <c r="C350" s="56"/>
      <c r="D350" s="56"/>
      <c r="E350" s="57"/>
      <c r="F350" s="56"/>
      <c r="G350" s="58"/>
      <c r="H350" s="58"/>
      <c r="I350" s="58"/>
      <c r="J350" s="58"/>
      <c r="K350" s="140"/>
      <c r="L350" s="140"/>
      <c r="M350" s="140"/>
    </row>
    <row r="351" spans="1:13" x14ac:dyDescent="0.2">
      <c r="A351" s="58"/>
      <c r="B351" s="56"/>
      <c r="C351" s="56"/>
      <c r="D351" s="56"/>
      <c r="E351" s="57"/>
      <c r="F351" s="56"/>
      <c r="G351" s="58"/>
      <c r="H351" s="58"/>
      <c r="I351" s="58"/>
      <c r="J351" s="58"/>
      <c r="K351" s="140"/>
      <c r="L351" s="140"/>
      <c r="M351" s="140"/>
    </row>
    <row r="352" spans="1:13" x14ac:dyDescent="0.2">
      <c r="A352" s="58"/>
      <c r="B352" s="56"/>
      <c r="C352" s="56"/>
      <c r="D352" s="56"/>
      <c r="E352" s="57"/>
      <c r="F352" s="56"/>
      <c r="G352" s="58"/>
      <c r="H352" s="58"/>
      <c r="I352" s="58"/>
      <c r="J352" s="58"/>
      <c r="K352" s="140"/>
      <c r="L352" s="140"/>
      <c r="M352" s="140"/>
    </row>
    <row r="353" spans="1:13" x14ac:dyDescent="0.2">
      <c r="A353" s="58"/>
      <c r="B353" s="56"/>
      <c r="C353" s="56"/>
      <c r="D353" s="56"/>
      <c r="E353" s="57"/>
      <c r="F353" s="56"/>
      <c r="G353" s="58"/>
      <c r="H353" s="58"/>
      <c r="I353" s="58"/>
      <c r="J353" s="58"/>
      <c r="K353" s="140"/>
      <c r="L353" s="140"/>
      <c r="M353" s="140"/>
    </row>
    <row r="354" spans="1:13" x14ac:dyDescent="0.2">
      <c r="A354" s="58"/>
      <c r="B354" s="56"/>
      <c r="C354" s="56"/>
      <c r="D354" s="56"/>
      <c r="E354" s="57"/>
      <c r="F354" s="56"/>
      <c r="G354" s="58"/>
      <c r="H354" s="58"/>
      <c r="I354" s="58"/>
      <c r="J354" s="58"/>
      <c r="K354" s="140"/>
      <c r="L354" s="140"/>
      <c r="M354" s="140"/>
    </row>
    <row r="355" spans="1:13" x14ac:dyDescent="0.2">
      <c r="A355" s="58"/>
      <c r="B355" s="56"/>
      <c r="C355" s="56"/>
      <c r="D355" s="56"/>
      <c r="E355" s="57"/>
      <c r="F355" s="56"/>
      <c r="G355" s="58"/>
      <c r="H355" s="58"/>
      <c r="I355" s="58"/>
      <c r="J355" s="58"/>
      <c r="K355" s="140"/>
      <c r="L355" s="140"/>
      <c r="M355" s="140"/>
    </row>
    <row r="356" spans="1:13" x14ac:dyDescent="0.2">
      <c r="A356" s="58"/>
      <c r="B356" s="56"/>
      <c r="C356" s="56"/>
      <c r="D356" s="56"/>
      <c r="E356" s="57"/>
      <c r="F356" s="56"/>
      <c r="G356" s="58"/>
      <c r="H356" s="58"/>
      <c r="I356" s="58"/>
      <c r="J356" s="58"/>
      <c r="K356" s="140"/>
      <c r="L356" s="140"/>
      <c r="M356" s="140"/>
    </row>
    <row r="357" spans="1:13" x14ac:dyDescent="0.2">
      <c r="A357" s="58"/>
      <c r="B357" s="56"/>
      <c r="C357" s="56"/>
      <c r="D357" s="56"/>
      <c r="E357" s="57"/>
      <c r="F357" s="56"/>
      <c r="G357" s="58"/>
      <c r="H357" s="58"/>
      <c r="I357" s="58"/>
      <c r="J357" s="58"/>
      <c r="K357" s="140"/>
      <c r="L357" s="140"/>
      <c r="M357" s="140"/>
    </row>
    <row r="358" spans="1:13" x14ac:dyDescent="0.2">
      <c r="A358" s="58"/>
      <c r="B358" s="56"/>
      <c r="C358" s="56"/>
      <c r="D358" s="56"/>
      <c r="E358" s="57"/>
      <c r="F358" s="56"/>
      <c r="G358" s="58"/>
      <c r="H358" s="58"/>
      <c r="I358" s="58"/>
      <c r="J358" s="58"/>
      <c r="K358" s="140"/>
      <c r="L358" s="140"/>
      <c r="M358" s="140"/>
    </row>
    <row r="359" spans="1:13" x14ac:dyDescent="0.2">
      <c r="A359" s="58"/>
      <c r="B359" s="56"/>
      <c r="C359" s="56"/>
      <c r="D359" s="56"/>
      <c r="E359" s="57"/>
      <c r="F359" s="56"/>
      <c r="G359" s="58"/>
      <c r="H359" s="58"/>
      <c r="I359" s="58"/>
      <c r="J359" s="58"/>
      <c r="K359" s="140"/>
      <c r="L359" s="140"/>
      <c r="M359" s="140"/>
    </row>
    <row r="360" spans="1:13" x14ac:dyDescent="0.2">
      <c r="A360" s="58"/>
      <c r="B360" s="56"/>
      <c r="C360" s="56"/>
      <c r="D360" s="56"/>
      <c r="E360" s="57"/>
      <c r="F360" s="56"/>
      <c r="G360" s="58"/>
      <c r="H360" s="58"/>
      <c r="I360" s="58"/>
      <c r="J360" s="58"/>
      <c r="K360" s="140"/>
      <c r="L360" s="140"/>
      <c r="M360" s="140"/>
    </row>
    <row r="361" spans="1:13" x14ac:dyDescent="0.2">
      <c r="A361" s="58"/>
      <c r="B361" s="56"/>
      <c r="C361" s="56"/>
      <c r="D361" s="56"/>
      <c r="E361" s="57"/>
      <c r="F361" s="56"/>
      <c r="G361" s="58"/>
      <c r="H361" s="58"/>
      <c r="I361" s="58"/>
      <c r="J361" s="58"/>
      <c r="K361" s="140"/>
      <c r="L361" s="140"/>
      <c r="M361" s="140"/>
    </row>
    <row r="362" spans="1:13" x14ac:dyDescent="0.2">
      <c r="A362" s="58"/>
      <c r="B362" s="56"/>
      <c r="C362" s="56"/>
      <c r="D362" s="56"/>
      <c r="E362" s="57"/>
      <c r="F362" s="56"/>
      <c r="G362" s="58"/>
      <c r="H362" s="58"/>
      <c r="I362" s="58"/>
      <c r="J362" s="58"/>
      <c r="K362" s="140"/>
      <c r="L362" s="140"/>
      <c r="M362" s="140"/>
    </row>
    <row r="363" spans="1:13" x14ac:dyDescent="0.2">
      <c r="A363" s="58"/>
      <c r="B363" s="56"/>
      <c r="C363" s="56"/>
      <c r="D363" s="56"/>
      <c r="E363" s="57"/>
      <c r="F363" s="56"/>
      <c r="G363" s="58"/>
      <c r="H363" s="58"/>
      <c r="I363" s="58"/>
      <c r="J363" s="58"/>
      <c r="K363" s="140"/>
      <c r="L363" s="140"/>
      <c r="M363" s="140"/>
    </row>
    <row r="364" spans="1:13" x14ac:dyDescent="0.2">
      <c r="A364" s="58"/>
      <c r="B364" s="56"/>
      <c r="C364" s="56"/>
      <c r="D364" s="56"/>
      <c r="E364" s="57"/>
      <c r="F364" s="56"/>
      <c r="G364" s="58"/>
      <c r="H364" s="58"/>
      <c r="I364" s="58"/>
      <c r="J364" s="58"/>
      <c r="K364" s="140"/>
      <c r="L364" s="140"/>
      <c r="M364" s="140"/>
    </row>
    <row r="365" spans="1:13" x14ac:dyDescent="0.2">
      <c r="A365" s="58"/>
      <c r="B365" s="56"/>
      <c r="C365" s="56"/>
      <c r="D365" s="56"/>
      <c r="E365" s="57"/>
      <c r="F365" s="56"/>
      <c r="G365" s="58"/>
      <c r="H365" s="58"/>
      <c r="I365" s="58"/>
      <c r="J365" s="58"/>
      <c r="K365" s="140"/>
      <c r="L365" s="140"/>
      <c r="M365" s="140"/>
    </row>
    <row r="366" spans="1:13" x14ac:dyDescent="0.2">
      <c r="A366" s="58"/>
      <c r="B366" s="56"/>
      <c r="C366" s="56"/>
      <c r="D366" s="56"/>
      <c r="E366" s="57"/>
      <c r="F366" s="56"/>
      <c r="G366" s="58"/>
      <c r="H366" s="58"/>
      <c r="I366" s="58"/>
      <c r="J366" s="58"/>
      <c r="K366" s="140"/>
      <c r="L366" s="140"/>
      <c r="M366" s="140"/>
    </row>
    <row r="367" spans="1:13" x14ac:dyDescent="0.2">
      <c r="A367" s="58"/>
      <c r="B367" s="56"/>
      <c r="C367" s="56"/>
      <c r="D367" s="56"/>
      <c r="E367" s="57"/>
      <c r="F367" s="56"/>
      <c r="G367" s="58"/>
      <c r="H367" s="58"/>
      <c r="I367" s="58"/>
      <c r="J367" s="58"/>
      <c r="K367" s="140"/>
      <c r="L367" s="140"/>
      <c r="M367" s="140"/>
    </row>
    <row r="368" spans="1:13" x14ac:dyDescent="0.2">
      <c r="A368" s="58"/>
      <c r="B368" s="56"/>
      <c r="C368" s="56"/>
      <c r="D368" s="56"/>
      <c r="E368" s="57"/>
      <c r="F368" s="56"/>
      <c r="G368" s="58"/>
      <c r="H368" s="58"/>
      <c r="I368" s="58"/>
      <c r="J368" s="58"/>
      <c r="K368" s="140"/>
      <c r="L368" s="140"/>
      <c r="M368" s="140"/>
    </row>
    <row r="369" spans="1:13" x14ac:dyDescent="0.2">
      <c r="A369" s="58"/>
      <c r="B369" s="56"/>
      <c r="C369" s="56"/>
      <c r="D369" s="56"/>
      <c r="E369" s="57"/>
      <c r="F369" s="56"/>
      <c r="G369" s="58"/>
      <c r="H369" s="58"/>
      <c r="I369" s="58"/>
      <c r="J369" s="58"/>
      <c r="K369" s="140"/>
      <c r="L369" s="140"/>
      <c r="M369" s="140"/>
    </row>
    <row r="370" spans="1:13" x14ac:dyDescent="0.2">
      <c r="A370" s="58"/>
      <c r="B370" s="56"/>
      <c r="C370" s="56"/>
      <c r="D370" s="56"/>
      <c r="E370" s="57"/>
      <c r="F370" s="56"/>
      <c r="G370" s="58"/>
      <c r="H370" s="58"/>
      <c r="I370" s="58"/>
      <c r="J370" s="58"/>
      <c r="K370" s="140"/>
      <c r="L370" s="140"/>
      <c r="M370" s="140"/>
    </row>
    <row r="371" spans="1:13" x14ac:dyDescent="0.2">
      <c r="A371" s="58"/>
      <c r="B371" s="56"/>
      <c r="C371" s="56"/>
      <c r="D371" s="56"/>
      <c r="E371" s="57"/>
      <c r="F371" s="56"/>
      <c r="G371" s="58"/>
      <c r="H371" s="58"/>
      <c r="I371" s="58"/>
      <c r="J371" s="58"/>
      <c r="K371" s="140"/>
      <c r="L371" s="140"/>
      <c r="M371" s="140"/>
    </row>
    <row r="372" spans="1:13" x14ac:dyDescent="0.2">
      <c r="A372" s="58"/>
      <c r="B372" s="56"/>
      <c r="C372" s="56"/>
      <c r="D372" s="56"/>
      <c r="E372" s="57"/>
      <c r="F372" s="56"/>
      <c r="G372" s="58"/>
      <c r="H372" s="58"/>
      <c r="I372" s="58"/>
      <c r="J372" s="58"/>
      <c r="K372" s="140"/>
      <c r="L372" s="140"/>
      <c r="M372" s="140"/>
    </row>
    <row r="373" spans="1:13" x14ac:dyDescent="0.2">
      <c r="A373" s="58"/>
      <c r="B373" s="56"/>
      <c r="C373" s="56"/>
      <c r="D373" s="56"/>
      <c r="E373" s="57"/>
      <c r="F373" s="56"/>
      <c r="G373" s="58"/>
      <c r="H373" s="58"/>
      <c r="I373" s="58"/>
      <c r="J373" s="58"/>
      <c r="K373" s="140"/>
      <c r="L373" s="140"/>
      <c r="M373" s="140"/>
    </row>
    <row r="374" spans="1:13" x14ac:dyDescent="0.2">
      <c r="A374" s="58"/>
      <c r="B374" s="56"/>
      <c r="C374" s="56"/>
      <c r="D374" s="56"/>
      <c r="E374" s="57"/>
      <c r="F374" s="56"/>
      <c r="G374" s="58"/>
      <c r="H374" s="58"/>
      <c r="I374" s="58"/>
      <c r="J374" s="58"/>
      <c r="K374" s="140"/>
      <c r="L374" s="140"/>
      <c r="M374" s="140"/>
    </row>
    <row r="375" spans="1:13" x14ac:dyDescent="0.2">
      <c r="A375" s="58"/>
      <c r="B375" s="56"/>
      <c r="C375" s="56"/>
      <c r="D375" s="56"/>
      <c r="E375" s="57"/>
      <c r="F375" s="56"/>
      <c r="G375" s="58"/>
      <c r="H375" s="58"/>
      <c r="I375" s="58"/>
      <c r="J375" s="58"/>
      <c r="K375" s="140"/>
      <c r="L375" s="140"/>
      <c r="M375" s="140"/>
    </row>
    <row r="376" spans="1:13" x14ac:dyDescent="0.2">
      <c r="A376" s="58"/>
      <c r="B376" s="56"/>
      <c r="C376" s="56"/>
      <c r="D376" s="56"/>
      <c r="E376" s="57"/>
      <c r="F376" s="56"/>
      <c r="G376" s="58"/>
      <c r="H376" s="58"/>
      <c r="I376" s="58"/>
      <c r="J376" s="58"/>
      <c r="K376" s="140"/>
      <c r="L376" s="140"/>
      <c r="M376" s="140"/>
    </row>
    <row r="377" spans="1:13" x14ac:dyDescent="0.2">
      <c r="A377" s="58"/>
      <c r="B377" s="56"/>
      <c r="C377" s="56"/>
      <c r="D377" s="56"/>
      <c r="E377" s="57"/>
      <c r="F377" s="56"/>
      <c r="G377" s="58"/>
      <c r="H377" s="58"/>
      <c r="I377" s="58"/>
      <c r="J377" s="58"/>
      <c r="K377" s="140"/>
      <c r="L377" s="140"/>
      <c r="M377" s="140"/>
    </row>
    <row r="378" spans="1:13" x14ac:dyDescent="0.2">
      <c r="A378" s="58"/>
      <c r="B378" s="56"/>
      <c r="C378" s="56"/>
      <c r="D378" s="56"/>
      <c r="E378" s="57"/>
      <c r="F378" s="56"/>
      <c r="G378" s="58"/>
      <c r="H378" s="58"/>
      <c r="I378" s="58"/>
      <c r="J378" s="58"/>
      <c r="K378" s="140"/>
      <c r="L378" s="140"/>
      <c r="M378" s="140"/>
    </row>
    <row r="379" spans="1:13" x14ac:dyDescent="0.2">
      <c r="A379" s="58"/>
      <c r="B379" s="56"/>
      <c r="C379" s="56"/>
      <c r="D379" s="56"/>
      <c r="E379" s="57"/>
      <c r="F379" s="56"/>
      <c r="G379" s="58"/>
      <c r="H379" s="58"/>
      <c r="I379" s="58"/>
      <c r="J379" s="58"/>
      <c r="K379" s="140"/>
      <c r="L379" s="140"/>
      <c r="M379" s="140"/>
    </row>
    <row r="380" spans="1:13" x14ac:dyDescent="0.2">
      <c r="A380" s="58"/>
      <c r="B380" s="56"/>
      <c r="C380" s="56"/>
      <c r="D380" s="56"/>
      <c r="E380" s="57"/>
      <c r="F380" s="56"/>
      <c r="G380" s="58"/>
      <c r="H380" s="58"/>
      <c r="I380" s="58"/>
      <c r="J380" s="58"/>
      <c r="K380" s="140"/>
      <c r="L380" s="140"/>
      <c r="M380" s="140"/>
    </row>
    <row r="381" spans="1:13" x14ac:dyDescent="0.2">
      <c r="A381" s="58"/>
      <c r="B381" s="56"/>
      <c r="C381" s="56"/>
      <c r="D381" s="56"/>
      <c r="E381" s="57"/>
      <c r="F381" s="56"/>
      <c r="G381" s="58"/>
      <c r="H381" s="58"/>
      <c r="I381" s="58"/>
      <c r="J381" s="58"/>
      <c r="K381" s="140"/>
      <c r="L381" s="140"/>
      <c r="M381" s="140"/>
    </row>
    <row r="382" spans="1:13" x14ac:dyDescent="0.2">
      <c r="A382" s="58"/>
      <c r="B382" s="56"/>
      <c r="C382" s="56"/>
      <c r="D382" s="56"/>
      <c r="E382" s="57"/>
      <c r="F382" s="56"/>
      <c r="G382" s="58"/>
      <c r="H382" s="58"/>
      <c r="I382" s="58"/>
      <c r="J382" s="58"/>
      <c r="K382" s="140"/>
      <c r="L382" s="140"/>
      <c r="M382" s="140"/>
    </row>
    <row r="383" spans="1:13" x14ac:dyDescent="0.2">
      <c r="A383" s="58"/>
      <c r="B383" s="56"/>
      <c r="C383" s="56"/>
      <c r="D383" s="56"/>
      <c r="E383" s="57"/>
      <c r="F383" s="56"/>
      <c r="G383" s="58"/>
      <c r="H383" s="58"/>
      <c r="I383" s="58"/>
      <c r="J383" s="58"/>
      <c r="K383" s="140"/>
      <c r="L383" s="140"/>
      <c r="M383" s="140"/>
    </row>
    <row r="384" spans="1:13" x14ac:dyDescent="0.2">
      <c r="A384" s="58"/>
      <c r="B384" s="56"/>
      <c r="C384" s="56"/>
      <c r="D384" s="56"/>
      <c r="E384" s="57"/>
      <c r="F384" s="56"/>
      <c r="G384" s="58"/>
      <c r="H384" s="58"/>
      <c r="I384" s="58"/>
      <c r="J384" s="58"/>
      <c r="K384" s="140"/>
      <c r="L384" s="140"/>
      <c r="M384" s="140"/>
    </row>
    <row r="385" spans="1:13" x14ac:dyDescent="0.2">
      <c r="A385" s="58"/>
      <c r="B385" s="56"/>
      <c r="C385" s="56"/>
      <c r="D385" s="56"/>
      <c r="E385" s="57"/>
      <c r="F385" s="56"/>
      <c r="G385" s="58"/>
      <c r="H385" s="58"/>
      <c r="I385" s="58"/>
      <c r="J385" s="58"/>
      <c r="K385" s="140"/>
      <c r="L385" s="140"/>
      <c r="M385" s="140"/>
    </row>
    <row r="386" spans="1:13" x14ac:dyDescent="0.2">
      <c r="A386" s="58"/>
      <c r="B386" s="56"/>
      <c r="C386" s="56"/>
      <c r="D386" s="56"/>
      <c r="E386" s="57"/>
      <c r="F386" s="56"/>
      <c r="G386" s="58"/>
      <c r="H386" s="58"/>
      <c r="I386" s="58"/>
      <c r="J386" s="58"/>
      <c r="K386" s="140"/>
      <c r="L386" s="140"/>
      <c r="M386" s="140"/>
    </row>
    <row r="387" spans="1:13" x14ac:dyDescent="0.2">
      <c r="A387" s="58"/>
      <c r="B387" s="56"/>
      <c r="C387" s="56"/>
      <c r="D387" s="56"/>
      <c r="E387" s="57"/>
      <c r="F387" s="56"/>
      <c r="G387" s="58"/>
      <c r="H387" s="58"/>
      <c r="I387" s="58"/>
      <c r="J387" s="58"/>
      <c r="K387" s="140"/>
      <c r="L387" s="140"/>
      <c r="M387" s="140"/>
    </row>
    <row r="388" spans="1:13" x14ac:dyDescent="0.2">
      <c r="A388" s="58"/>
      <c r="B388" s="56"/>
      <c r="C388" s="56"/>
      <c r="D388" s="56"/>
      <c r="E388" s="57"/>
      <c r="F388" s="56"/>
      <c r="G388" s="58"/>
      <c r="H388" s="58"/>
      <c r="I388" s="58"/>
      <c r="J388" s="58"/>
      <c r="K388" s="140"/>
      <c r="L388" s="140"/>
      <c r="M388" s="140"/>
    </row>
    <row r="389" spans="1:13" x14ac:dyDescent="0.2">
      <c r="A389" s="58"/>
      <c r="B389" s="56"/>
      <c r="C389" s="56"/>
      <c r="D389" s="56"/>
      <c r="E389" s="57"/>
      <c r="F389" s="56"/>
      <c r="G389" s="58"/>
      <c r="H389" s="58"/>
      <c r="I389" s="58"/>
      <c r="J389" s="58"/>
      <c r="K389" s="140"/>
      <c r="L389" s="140"/>
      <c r="M389" s="140"/>
    </row>
    <row r="390" spans="1:13" x14ac:dyDescent="0.2">
      <c r="A390" s="58"/>
      <c r="B390" s="56"/>
      <c r="C390" s="56"/>
      <c r="D390" s="56"/>
      <c r="E390" s="57"/>
      <c r="F390" s="56"/>
      <c r="G390" s="58"/>
      <c r="H390" s="58"/>
      <c r="I390" s="58"/>
      <c r="J390" s="58"/>
      <c r="K390" s="140"/>
      <c r="L390" s="140"/>
      <c r="M390" s="140"/>
    </row>
    <row r="391" spans="1:13" x14ac:dyDescent="0.2">
      <c r="A391" s="58"/>
      <c r="B391" s="56"/>
      <c r="C391" s="56"/>
      <c r="D391" s="56"/>
      <c r="E391" s="57"/>
      <c r="F391" s="56"/>
      <c r="G391" s="58"/>
      <c r="H391" s="58"/>
      <c r="I391" s="58"/>
      <c r="J391" s="58"/>
      <c r="K391" s="140"/>
      <c r="L391" s="140"/>
      <c r="M391" s="140"/>
    </row>
    <row r="392" spans="1:13" x14ac:dyDescent="0.2">
      <c r="A392" s="58"/>
      <c r="B392" s="56"/>
      <c r="C392" s="56"/>
      <c r="D392" s="56"/>
      <c r="E392" s="57"/>
      <c r="F392" s="56"/>
      <c r="G392" s="58"/>
      <c r="H392" s="58"/>
      <c r="I392" s="58"/>
      <c r="J392" s="58"/>
      <c r="K392" s="140"/>
      <c r="L392" s="140"/>
      <c r="M392" s="140"/>
    </row>
    <row r="393" spans="1:13" x14ac:dyDescent="0.2">
      <c r="A393" s="58"/>
      <c r="B393" s="56"/>
      <c r="C393" s="56"/>
      <c r="D393" s="56"/>
      <c r="E393" s="57"/>
      <c r="F393" s="56"/>
      <c r="G393" s="58"/>
      <c r="H393" s="58"/>
      <c r="I393" s="58"/>
      <c r="J393" s="58"/>
      <c r="K393" s="140"/>
      <c r="L393" s="140"/>
      <c r="M393" s="140"/>
    </row>
    <row r="394" spans="1:13" x14ac:dyDescent="0.2">
      <c r="A394" s="58"/>
      <c r="B394" s="56"/>
      <c r="C394" s="56"/>
      <c r="D394" s="56"/>
      <c r="E394" s="57"/>
      <c r="F394" s="56"/>
      <c r="G394" s="58"/>
      <c r="H394" s="58"/>
      <c r="I394" s="58"/>
      <c r="J394" s="58"/>
      <c r="K394" s="140"/>
      <c r="L394" s="140"/>
      <c r="M394" s="140"/>
    </row>
    <row r="395" spans="1:13" x14ac:dyDescent="0.2">
      <c r="A395" s="58"/>
      <c r="B395" s="56"/>
      <c r="C395" s="56"/>
      <c r="D395" s="56"/>
      <c r="E395" s="57"/>
      <c r="F395" s="56"/>
      <c r="G395" s="58"/>
      <c r="H395" s="58"/>
      <c r="I395" s="58"/>
      <c r="J395" s="58"/>
      <c r="K395" s="140"/>
      <c r="L395" s="140"/>
      <c r="M395" s="140"/>
    </row>
    <row r="396" spans="1:13" x14ac:dyDescent="0.2">
      <c r="A396" s="58"/>
      <c r="B396" s="56"/>
      <c r="C396" s="56"/>
      <c r="D396" s="56"/>
      <c r="E396" s="57"/>
      <c r="F396" s="56"/>
      <c r="G396" s="58"/>
      <c r="H396" s="58"/>
      <c r="I396" s="58"/>
      <c r="J396" s="58"/>
      <c r="K396" s="140"/>
      <c r="L396" s="140"/>
      <c r="M396" s="140"/>
    </row>
    <row r="397" spans="1:13" x14ac:dyDescent="0.2">
      <c r="A397" s="58"/>
      <c r="B397" s="56"/>
      <c r="C397" s="56"/>
      <c r="D397" s="56"/>
      <c r="E397" s="57"/>
      <c r="F397" s="56"/>
      <c r="G397" s="58"/>
      <c r="H397" s="58"/>
      <c r="I397" s="58"/>
      <c r="J397" s="58"/>
      <c r="K397" s="140"/>
      <c r="L397" s="140"/>
      <c r="M397" s="140"/>
    </row>
    <row r="398" spans="1:13" x14ac:dyDescent="0.2">
      <c r="A398" s="58"/>
      <c r="B398" s="56"/>
      <c r="C398" s="56"/>
      <c r="D398" s="56"/>
      <c r="E398" s="57"/>
      <c r="F398" s="56"/>
      <c r="G398" s="58"/>
      <c r="H398" s="58"/>
      <c r="I398" s="58"/>
      <c r="J398" s="58"/>
      <c r="K398" s="140"/>
      <c r="L398" s="140"/>
      <c r="M398" s="140"/>
    </row>
    <row r="399" spans="1:13" x14ac:dyDescent="0.2">
      <c r="A399" s="58"/>
      <c r="B399" s="56"/>
      <c r="C399" s="56"/>
      <c r="D399" s="56"/>
      <c r="E399" s="57"/>
      <c r="F399" s="56"/>
      <c r="G399" s="58"/>
      <c r="H399" s="58"/>
      <c r="I399" s="58"/>
      <c r="J399" s="58"/>
      <c r="K399" s="140"/>
      <c r="L399" s="140"/>
      <c r="M399" s="140"/>
    </row>
    <row r="400" spans="1:13" x14ac:dyDescent="0.2">
      <c r="A400" s="58"/>
      <c r="B400" s="56"/>
      <c r="C400" s="56"/>
      <c r="D400" s="56"/>
      <c r="E400" s="57"/>
      <c r="F400" s="56"/>
      <c r="G400" s="58"/>
      <c r="H400" s="58"/>
      <c r="I400" s="58"/>
      <c r="J400" s="58"/>
      <c r="K400" s="140"/>
      <c r="L400" s="140"/>
      <c r="M400" s="140"/>
    </row>
    <row r="401" spans="1:13" x14ac:dyDescent="0.2">
      <c r="A401" s="58"/>
      <c r="B401" s="56"/>
      <c r="C401" s="56"/>
      <c r="D401" s="56"/>
      <c r="E401" s="57"/>
      <c r="F401" s="56"/>
      <c r="G401" s="58"/>
      <c r="H401" s="58"/>
      <c r="I401" s="58"/>
      <c r="J401" s="58"/>
      <c r="K401" s="140"/>
      <c r="L401" s="140"/>
      <c r="M401" s="140"/>
    </row>
    <row r="402" spans="1:13" x14ac:dyDescent="0.2">
      <c r="A402" s="58"/>
      <c r="B402" s="56"/>
      <c r="C402" s="56"/>
      <c r="D402" s="56"/>
      <c r="E402" s="57"/>
      <c r="F402" s="56"/>
      <c r="G402" s="58"/>
      <c r="H402" s="58"/>
      <c r="I402" s="58"/>
      <c r="J402" s="58"/>
      <c r="K402" s="140"/>
      <c r="L402" s="140"/>
      <c r="M402" s="140"/>
    </row>
    <row r="403" spans="1:13" x14ac:dyDescent="0.2">
      <c r="A403" s="58"/>
      <c r="B403" s="56"/>
      <c r="C403" s="56"/>
      <c r="D403" s="56"/>
      <c r="E403" s="57"/>
      <c r="F403" s="56"/>
      <c r="G403" s="58"/>
      <c r="H403" s="58"/>
      <c r="I403" s="58"/>
      <c r="J403" s="58"/>
      <c r="K403" s="140"/>
      <c r="L403" s="140"/>
      <c r="M403" s="140"/>
    </row>
    <row r="646" spans="17:20" x14ac:dyDescent="0.2">
      <c r="Q646" s="59"/>
      <c r="R646" s="58"/>
      <c r="S646" s="59"/>
      <c r="T646" s="58"/>
    </row>
  </sheetData>
  <sheetProtection sheet="1" objects="1" scenarios="1"/>
  <mergeCells count="22">
    <mergeCell ref="M54:T54"/>
    <mergeCell ref="M45:V45"/>
    <mergeCell ref="M7:S7"/>
    <mergeCell ref="M9:V9"/>
    <mergeCell ref="M11:U11"/>
    <mergeCell ref="M13:S13"/>
    <mergeCell ref="A22:A33"/>
    <mergeCell ref="B3:I3"/>
    <mergeCell ref="L2:V2"/>
    <mergeCell ref="C22:F22"/>
    <mergeCell ref="C24:D24"/>
    <mergeCell ref="C26:D26"/>
    <mergeCell ref="C28:D28"/>
    <mergeCell ref="C30:D30"/>
    <mergeCell ref="C32:D32"/>
    <mergeCell ref="A8:A19"/>
    <mergeCell ref="C8:F8"/>
    <mergeCell ref="C10:D10"/>
    <mergeCell ref="C12:D12"/>
    <mergeCell ref="C16:D16"/>
    <mergeCell ref="C18:D18"/>
    <mergeCell ref="C14:D14"/>
  </mergeCells>
  <phoneticPr fontId="0" type="noConversion"/>
  <hyperlinks>
    <hyperlink ref="M9" r:id="rId1" location="ch102lev1sec12" display="Civil Engineering All-In-One PE Exam Guide: Breadth and Depth, Second Edition Sec. 102.12 " xr:uid="{00000000-0004-0000-0100-000000000000}"/>
    <hyperlink ref="M11" r:id="rId2" location="p2001147c9975_20002" display="Marks’ Standard Handbook for Mechanical Engineers, Eleventh Edition Sec. 5.2.5" xr:uid="{00000000-0004-0000-0100-000001000000}"/>
    <hyperlink ref="M13" r:id="rId3" location="p2000a1f59976_14001" xr:uid="{00000000-0004-0000-0100-000002000000}"/>
    <hyperlink ref="M7" r:id="rId4" location="Chap0800clnk58" xr:uid="{00000000-0004-0000-0100-000003000000}"/>
    <hyperlink ref="M7:R7" r:id="rId5" location="Chap0800clnk58" display="Roark's Formulas for Stress and Strain, Eighth Edition Sec. 8.1" xr:uid="{00000000-0004-0000-0100-000004000000}"/>
    <hyperlink ref="M9:V9" r:id="rId6" location="c9780071821957ch102lev1sec12" display="Civil Engineering All-In-One PE Exam Guide: Breadth and Depth, Third Edition Sec. 102.12" xr:uid="{00000000-0004-0000-0100-000005000000}"/>
    <hyperlink ref="M11:U11" r:id="rId7" location="c9781259588501ch03lev2sec12" display="Marks’ Standard Handbook for Mechanical Engineers, Twelfth Edition Sec. 3.2.5" xr:uid="{00000000-0004-0000-0100-000006000000}"/>
    <hyperlink ref="M13:S13" r:id="rId8" location="p2000a1f59976_14001" display="Standard Handbook for Civil Engineers, Fifth Edition Sec. 6.5" xr:uid="{00000000-0004-0000-0100-000007000000}"/>
    <hyperlink ref="M7:S7" r:id="rId9" location="Chap0800clnk58" display="Roark's Formulas for Stress and Strain, Eighth Edition Sec. 8.1" xr:uid="{00000000-0004-0000-0100-000008000000}"/>
    <hyperlink ref="M45" r:id="rId10" location="Chap0800tbl8_1" display="Source: Roark’s Formulas for Stress and Strain, Eighth Edition Sec. 8.17. Table 8.1  " xr:uid="{00000000-0004-0000-0100-000009000000}"/>
    <hyperlink ref="M45:U45" r:id="rId11" location="Chap0800tbl8_1" display="Source: Roark’s Formulas for Stress and Strain, Eighth Edition Sec. 8.17. Table 8.1  " xr:uid="{00000000-0004-0000-0100-00000A000000}"/>
    <hyperlink ref="M54" r:id="rId12" location="d11290e27780" xr:uid="{00000000-0004-0000-0100-00000B000000}"/>
    <hyperlink ref="M54:T54" r:id="rId13" location="d11290e27780" display="Source: Roark’s Formulas for Stress and Strain, Eighth Edition Sec. 8.1.6" xr:uid="{00000000-0004-0000-0100-00000C000000}"/>
  </hyperlinks>
  <pageMargins left="0.75" right="0.75" top="1" bottom="1" header="0.51180555555555596" footer="0.51180555555555596"/>
  <pageSetup firstPageNumber="0" orientation="portrait" horizontalDpi="300" verticalDpi="300" r:id="rId14"/>
  <headerFooter alignWithMargins="0"/>
  <drawing r:id="rId1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2"/>
  <dimension ref="A1:AM444"/>
  <sheetViews>
    <sheetView showGridLines="0" zoomScaleNormal="100" workbookViewId="0"/>
  </sheetViews>
  <sheetFormatPr defaultRowHeight="12.75" x14ac:dyDescent="0.2"/>
  <cols>
    <col min="1" max="1" width="8.7109375" style="40" customWidth="1"/>
    <col min="2" max="9" width="13.140625" style="40" customWidth="1"/>
    <col min="10" max="10" width="10.28515625" style="40" customWidth="1"/>
    <col min="11" max="25" width="9.140625" style="40"/>
    <col min="26" max="26" width="10.85546875" style="40" customWidth="1"/>
    <col min="27" max="39" width="10.85546875" style="40" hidden="1" customWidth="1"/>
    <col min="40" max="40" width="10.85546875" style="40" customWidth="1"/>
    <col min="41" max="16384" width="9.140625" style="40"/>
  </cols>
  <sheetData>
    <row r="1" spans="1:38" ht="18.75" thickBot="1" x14ac:dyDescent="0.25">
      <c r="A1" s="93"/>
      <c r="J1" s="94"/>
      <c r="L1" s="95"/>
      <c r="M1" s="96"/>
      <c r="N1" s="96"/>
      <c r="O1" s="96"/>
      <c r="P1" s="96"/>
    </row>
    <row r="2" spans="1:38" ht="42" customHeight="1" thickBot="1" x14ac:dyDescent="0.25">
      <c r="A2" s="97"/>
      <c r="B2" s="308" t="s">
        <v>184</v>
      </c>
      <c r="C2" s="309"/>
      <c r="D2" s="309"/>
      <c r="E2" s="309"/>
      <c r="F2" s="309"/>
      <c r="G2" s="309"/>
      <c r="H2" s="309"/>
      <c r="I2" s="310"/>
      <c r="L2" s="287" t="s">
        <v>131</v>
      </c>
      <c r="M2" s="288"/>
      <c r="N2" s="288"/>
      <c r="O2" s="288"/>
      <c r="P2" s="288"/>
      <c r="Q2" s="288"/>
      <c r="R2" s="288"/>
      <c r="S2" s="288"/>
      <c r="T2" s="288"/>
      <c r="U2" s="288"/>
      <c r="V2" s="289"/>
      <c r="AE2" s="96"/>
      <c r="AF2" s="98"/>
      <c r="AG2" s="99"/>
      <c r="AH2" s="99"/>
      <c r="AI2" s="99"/>
    </row>
    <row r="3" spans="1:38" ht="18" x14ac:dyDescent="0.2">
      <c r="A3" s="97"/>
      <c r="B3" s="284" t="s">
        <v>123</v>
      </c>
      <c r="C3" s="285"/>
      <c r="D3" s="285"/>
      <c r="E3" s="285"/>
      <c r="F3" s="285"/>
      <c r="G3" s="285"/>
      <c r="H3" s="285"/>
      <c r="I3" s="286"/>
      <c r="L3" s="78"/>
      <c r="M3" s="100"/>
      <c r="N3" s="100"/>
      <c r="O3" s="100"/>
      <c r="P3" s="100"/>
      <c r="Q3" s="100"/>
      <c r="R3" s="100"/>
      <c r="S3" s="100"/>
      <c r="T3" s="100"/>
      <c r="U3" s="100"/>
      <c r="V3" s="186"/>
      <c r="AD3" s="102"/>
      <c r="AF3" s="99"/>
      <c r="AG3" s="99"/>
      <c r="AH3" s="99"/>
      <c r="AI3" s="99"/>
    </row>
    <row r="4" spans="1:38" ht="26.25" thickBot="1" x14ac:dyDescent="0.25">
      <c r="A4" s="97"/>
      <c r="B4" s="103"/>
      <c r="C4" s="104"/>
      <c r="D4" s="104"/>
      <c r="E4" s="104"/>
      <c r="F4" s="104"/>
      <c r="G4" s="104"/>
      <c r="H4" s="104"/>
      <c r="I4" s="105"/>
      <c r="L4" s="255" t="s">
        <v>150</v>
      </c>
      <c r="M4" s="100"/>
      <c r="N4" s="100"/>
      <c r="O4" s="100"/>
      <c r="P4" s="100"/>
      <c r="Q4" s="100"/>
      <c r="R4" s="100"/>
      <c r="S4" s="100"/>
      <c r="T4" s="100"/>
      <c r="U4" s="100"/>
      <c r="V4" s="186"/>
      <c r="AE4" s="96"/>
      <c r="AF4" s="98"/>
      <c r="AH4" s="99"/>
      <c r="AI4" s="99"/>
      <c r="AL4" s="106"/>
    </row>
    <row r="5" spans="1:38" ht="18" x14ac:dyDescent="0.2">
      <c r="A5" s="97"/>
      <c r="L5" s="255" t="s">
        <v>151</v>
      </c>
      <c r="M5" s="100"/>
      <c r="N5" s="100"/>
      <c r="O5" s="100"/>
      <c r="P5" s="100"/>
      <c r="Q5" s="100"/>
      <c r="R5" s="100"/>
      <c r="S5" s="100"/>
      <c r="T5" s="100"/>
      <c r="U5" s="100"/>
      <c r="V5" s="186"/>
      <c r="X5" s="107"/>
    </row>
    <row r="6" spans="1:38" ht="17.100000000000001" customHeight="1" x14ac:dyDescent="0.2">
      <c r="A6" s="97"/>
      <c r="C6" s="40" t="s">
        <v>124</v>
      </c>
      <c r="L6" s="112"/>
      <c r="M6" s="100"/>
      <c r="N6" s="100"/>
      <c r="O6" s="100"/>
      <c r="P6" s="100"/>
      <c r="Q6" s="100"/>
      <c r="R6" s="100"/>
      <c r="S6" s="100"/>
      <c r="T6" s="100"/>
      <c r="U6" s="100"/>
      <c r="V6" s="186"/>
      <c r="X6" s="99"/>
    </row>
    <row r="7" spans="1:38" ht="17.100000000000001" customHeight="1" thickBot="1" x14ac:dyDescent="0.25">
      <c r="A7" s="97"/>
      <c r="I7" s="99"/>
      <c r="L7" s="274"/>
      <c r="M7" s="303" t="s">
        <v>152</v>
      </c>
      <c r="N7" s="303"/>
      <c r="O7" s="303"/>
      <c r="P7" s="303"/>
      <c r="Q7" s="303"/>
      <c r="R7" s="303"/>
      <c r="S7" s="303"/>
      <c r="T7" s="303"/>
      <c r="U7" s="275"/>
      <c r="V7" s="276"/>
    </row>
    <row r="8" spans="1:38" ht="17.100000000000001" customHeight="1" x14ac:dyDescent="0.2">
      <c r="A8" s="297" t="s">
        <v>127</v>
      </c>
      <c r="C8" s="298" t="s">
        <v>128</v>
      </c>
      <c r="D8" s="299"/>
      <c r="E8" s="299"/>
      <c r="F8" s="300"/>
      <c r="I8" s="99"/>
      <c r="L8" s="277"/>
      <c r="M8" s="275"/>
      <c r="N8" s="275"/>
      <c r="O8" s="275"/>
      <c r="P8" s="275"/>
      <c r="Q8" s="275"/>
      <c r="R8" s="275"/>
      <c r="S8" s="275"/>
      <c r="T8" s="275"/>
      <c r="U8" s="275"/>
      <c r="V8" s="276"/>
    </row>
    <row r="9" spans="1:38" ht="17.100000000000001" customHeight="1" x14ac:dyDescent="0.2">
      <c r="A9" s="297"/>
      <c r="B9" s="99"/>
      <c r="C9" s="108"/>
      <c r="D9" s="109"/>
      <c r="E9" s="109"/>
      <c r="F9" s="110"/>
      <c r="L9" s="274"/>
      <c r="M9" s="303" t="s">
        <v>200</v>
      </c>
      <c r="N9" s="303"/>
      <c r="O9" s="303"/>
      <c r="P9" s="303"/>
      <c r="Q9" s="303"/>
      <c r="R9" s="303"/>
      <c r="S9" s="303"/>
      <c r="T9" s="303"/>
      <c r="U9" s="303"/>
      <c r="V9" s="304"/>
    </row>
    <row r="10" spans="1:38" ht="17.100000000000001" customHeight="1" x14ac:dyDescent="0.2">
      <c r="A10" s="297"/>
      <c r="C10" s="293" t="s">
        <v>1</v>
      </c>
      <c r="D10" s="294"/>
      <c r="E10" s="263">
        <v>12</v>
      </c>
      <c r="F10" s="110" t="s">
        <v>171</v>
      </c>
      <c r="L10" s="277"/>
      <c r="M10" s="275"/>
      <c r="N10" s="275"/>
      <c r="O10" s="275"/>
      <c r="P10" s="275"/>
      <c r="Q10" s="275"/>
      <c r="R10" s="275"/>
      <c r="S10" s="275"/>
      <c r="T10" s="275"/>
      <c r="U10" s="275"/>
      <c r="V10" s="276"/>
      <c r="W10" s="36"/>
    </row>
    <row r="11" spans="1:38" ht="17.100000000000001" customHeight="1" x14ac:dyDescent="0.2">
      <c r="A11" s="297"/>
      <c r="B11" s="19"/>
      <c r="C11" s="108"/>
      <c r="D11" s="109"/>
      <c r="E11" s="109"/>
      <c r="F11" s="110"/>
      <c r="L11" s="274"/>
      <c r="M11" s="303" t="s">
        <v>198</v>
      </c>
      <c r="N11" s="303"/>
      <c r="O11" s="303"/>
      <c r="P11" s="303"/>
      <c r="Q11" s="303"/>
      <c r="R11" s="303"/>
      <c r="S11" s="303"/>
      <c r="T11" s="303"/>
      <c r="U11" s="303"/>
      <c r="V11" s="276"/>
    </row>
    <row r="12" spans="1:38" ht="17.100000000000001" customHeight="1" x14ac:dyDescent="0.2">
      <c r="A12" s="297"/>
      <c r="C12" s="293" t="s">
        <v>126</v>
      </c>
      <c r="D12" s="294"/>
      <c r="E12" s="264">
        <v>200</v>
      </c>
      <c r="F12" s="110" t="s">
        <v>172</v>
      </c>
      <c r="L12" s="277"/>
      <c r="M12" s="275"/>
      <c r="N12" s="275"/>
      <c r="O12" s="275"/>
      <c r="P12" s="275"/>
      <c r="Q12" s="275"/>
      <c r="R12" s="275"/>
      <c r="S12" s="275"/>
      <c r="T12" s="275"/>
      <c r="U12" s="275"/>
      <c r="V12" s="276"/>
    </row>
    <row r="13" spans="1:38" ht="17.100000000000001" customHeight="1" x14ac:dyDescent="0.2">
      <c r="A13" s="297"/>
      <c r="C13" s="293"/>
      <c r="D13" s="294"/>
      <c r="E13" s="109"/>
      <c r="F13" s="110"/>
      <c r="L13" s="274"/>
      <c r="M13" s="303" t="s">
        <v>153</v>
      </c>
      <c r="N13" s="303"/>
      <c r="O13" s="303"/>
      <c r="P13" s="303"/>
      <c r="Q13" s="303"/>
      <c r="R13" s="303"/>
      <c r="S13" s="303"/>
      <c r="T13" s="275"/>
      <c r="U13" s="275"/>
      <c r="V13" s="276"/>
    </row>
    <row r="14" spans="1:38" ht="17.100000000000001" customHeight="1" x14ac:dyDescent="0.2">
      <c r="A14" s="297"/>
      <c r="C14" s="293" t="s">
        <v>125</v>
      </c>
      <c r="D14" s="294"/>
      <c r="E14" s="91">
        <v>600000</v>
      </c>
      <c r="F14" s="110" t="s">
        <v>165</v>
      </c>
      <c r="L14" s="79"/>
      <c r="M14" s="100"/>
      <c r="N14" s="100"/>
      <c r="O14" s="100"/>
      <c r="P14" s="100"/>
      <c r="Q14" s="100"/>
      <c r="R14" s="100"/>
      <c r="S14" s="100"/>
      <c r="T14" s="100"/>
      <c r="U14" s="100"/>
      <c r="V14" s="186"/>
    </row>
    <row r="15" spans="1:38" ht="17.100000000000001" customHeight="1" x14ac:dyDescent="0.2">
      <c r="A15" s="297"/>
      <c r="C15" s="108"/>
      <c r="D15" s="109"/>
      <c r="E15" s="109"/>
      <c r="F15" s="110"/>
      <c r="L15" s="80"/>
      <c r="M15" s="84" t="s">
        <v>132</v>
      </c>
      <c r="N15" s="100"/>
      <c r="O15" s="100"/>
      <c r="P15" s="100"/>
      <c r="Q15" s="100"/>
      <c r="R15" s="100"/>
      <c r="S15" s="100"/>
      <c r="T15" s="100"/>
      <c r="U15" s="100"/>
      <c r="V15" s="186"/>
    </row>
    <row r="16" spans="1:38" ht="17.100000000000001" customHeight="1" x14ac:dyDescent="0.2">
      <c r="A16" s="297"/>
      <c r="C16" s="293" t="s">
        <v>10</v>
      </c>
      <c r="D16" s="294"/>
      <c r="E16" s="92">
        <v>800</v>
      </c>
      <c r="F16" s="110" t="s">
        <v>173</v>
      </c>
      <c r="L16" s="112"/>
      <c r="M16" s="100"/>
      <c r="N16" s="100"/>
      <c r="O16" s="100"/>
      <c r="P16" s="100"/>
      <c r="Q16" s="100"/>
      <c r="R16" s="100"/>
      <c r="S16" s="100"/>
      <c r="T16" s="100"/>
      <c r="U16" s="100"/>
      <c r="V16" s="186"/>
    </row>
    <row r="17" spans="1:33" ht="17.100000000000001" customHeight="1" x14ac:dyDescent="0.2">
      <c r="A17" s="297"/>
      <c r="C17" s="108"/>
      <c r="D17" s="109"/>
      <c r="E17" s="109"/>
      <c r="F17" s="110"/>
      <c r="L17" s="112"/>
      <c r="M17" s="100"/>
      <c r="N17" s="100"/>
      <c r="O17" s="100"/>
      <c r="P17" s="100"/>
      <c r="Q17" s="100"/>
      <c r="R17" s="100"/>
      <c r="S17" s="100"/>
      <c r="T17" s="100"/>
      <c r="U17" s="100"/>
      <c r="V17" s="101"/>
    </row>
    <row r="18" spans="1:33" ht="17.100000000000001" customHeight="1" x14ac:dyDescent="0.2">
      <c r="A18" s="297"/>
      <c r="C18" s="293" t="s">
        <v>40</v>
      </c>
      <c r="D18" s="294"/>
      <c r="E18" s="263">
        <v>4</v>
      </c>
      <c r="F18" s="110" t="s">
        <v>171</v>
      </c>
      <c r="L18" s="112"/>
      <c r="M18" s="100"/>
      <c r="N18" s="100"/>
      <c r="O18" s="100"/>
      <c r="P18" s="100"/>
      <c r="Q18" s="100"/>
      <c r="R18" s="100"/>
      <c r="S18" s="100"/>
      <c r="T18" s="100"/>
      <c r="U18" s="100"/>
      <c r="V18" s="101"/>
    </row>
    <row r="19" spans="1:33" ht="17.100000000000001" customHeight="1" x14ac:dyDescent="0.2">
      <c r="A19" s="297"/>
      <c r="C19" s="108"/>
      <c r="D19" s="109"/>
      <c r="E19" s="109"/>
      <c r="F19" s="110"/>
      <c r="L19" s="112"/>
      <c r="M19" s="100"/>
      <c r="N19" s="100"/>
      <c r="O19" s="100"/>
      <c r="P19" s="100"/>
      <c r="Q19" s="100"/>
      <c r="R19" s="100"/>
      <c r="S19" s="100"/>
      <c r="T19" s="100"/>
      <c r="U19" s="100"/>
      <c r="V19" s="101"/>
    </row>
    <row r="20" spans="1:33" ht="17.100000000000001" customHeight="1" x14ac:dyDescent="0.2">
      <c r="A20" s="297"/>
      <c r="C20" s="293" t="s">
        <v>11</v>
      </c>
      <c r="D20" s="294"/>
      <c r="E20" s="92">
        <v>300</v>
      </c>
      <c r="F20" s="110" t="s">
        <v>173</v>
      </c>
      <c r="L20" s="112"/>
      <c r="M20" s="100"/>
      <c r="N20" s="100"/>
      <c r="O20" s="100"/>
      <c r="P20" s="100"/>
      <c r="Q20" s="100"/>
      <c r="R20" s="100"/>
      <c r="S20" s="100"/>
      <c r="T20" s="100"/>
      <c r="U20" s="100"/>
      <c r="V20" s="101"/>
    </row>
    <row r="21" spans="1:33" ht="17.100000000000001" customHeight="1" x14ac:dyDescent="0.2">
      <c r="A21" s="297"/>
      <c r="C21" s="108"/>
      <c r="D21" s="109"/>
      <c r="E21" s="109"/>
      <c r="F21" s="110"/>
      <c r="L21" s="112"/>
      <c r="M21" s="100"/>
      <c r="N21" s="100"/>
      <c r="O21" s="100"/>
      <c r="P21" s="100"/>
      <c r="Q21" s="100"/>
      <c r="R21" s="100"/>
      <c r="S21" s="100"/>
      <c r="T21" s="100"/>
      <c r="U21" s="100"/>
      <c r="V21" s="101"/>
    </row>
    <row r="22" spans="1:33" ht="17.100000000000001" customHeight="1" x14ac:dyDescent="0.2">
      <c r="A22" s="297"/>
      <c r="C22" s="293" t="s">
        <v>41</v>
      </c>
      <c r="D22" s="294"/>
      <c r="E22" s="111">
        <v>3.5</v>
      </c>
      <c r="F22" s="110" t="s">
        <v>171</v>
      </c>
      <c r="L22" s="112"/>
      <c r="M22" s="100"/>
      <c r="N22" s="100"/>
      <c r="O22" s="100"/>
      <c r="P22" s="100"/>
      <c r="Q22" s="100"/>
      <c r="R22" s="100"/>
      <c r="S22" s="100"/>
      <c r="T22" s="100"/>
      <c r="U22" s="100"/>
      <c r="V22" s="101"/>
    </row>
    <row r="23" spans="1:33" ht="17.100000000000001" customHeight="1" thickBot="1" x14ac:dyDescent="0.25">
      <c r="A23" s="297"/>
      <c r="C23" s="113"/>
      <c r="D23" s="114"/>
      <c r="E23" s="114"/>
      <c r="F23" s="115"/>
      <c r="L23" s="112"/>
      <c r="M23" s="100"/>
      <c r="N23" s="100"/>
      <c r="O23" s="100"/>
      <c r="P23" s="100"/>
      <c r="Q23" s="100"/>
      <c r="R23" s="100"/>
      <c r="S23" s="100"/>
      <c r="T23" s="100"/>
      <c r="U23" s="100"/>
      <c r="V23" s="101"/>
      <c r="W23" s="19"/>
    </row>
    <row r="24" spans="1:33" ht="17.100000000000001" customHeight="1" x14ac:dyDescent="0.2">
      <c r="L24" s="112"/>
      <c r="M24" s="100"/>
      <c r="N24" s="100"/>
      <c r="O24" s="100"/>
      <c r="P24" s="100"/>
      <c r="Q24" s="100"/>
      <c r="R24" s="100"/>
      <c r="S24" s="100"/>
      <c r="T24" s="100"/>
      <c r="U24" s="100"/>
      <c r="V24" s="101"/>
    </row>
    <row r="25" spans="1:33" ht="17.100000000000001" customHeight="1" thickBot="1" x14ac:dyDescent="0.25">
      <c r="L25" s="112"/>
      <c r="M25" s="100"/>
      <c r="N25" s="100"/>
      <c r="O25" s="100"/>
      <c r="P25" s="100"/>
      <c r="Q25" s="100"/>
      <c r="R25" s="100"/>
      <c r="S25" s="100"/>
      <c r="T25" s="100"/>
      <c r="U25" s="100"/>
      <c r="V25" s="101"/>
      <c r="W25" s="19"/>
    </row>
    <row r="26" spans="1:33" ht="17.100000000000001" customHeight="1" x14ac:dyDescent="0.2">
      <c r="A26" s="283" t="s">
        <v>130</v>
      </c>
      <c r="C26" s="290" t="s">
        <v>129</v>
      </c>
      <c r="D26" s="291"/>
      <c r="E26" s="291"/>
      <c r="F26" s="292"/>
      <c r="G26" s="116"/>
      <c r="L26" s="305" t="s">
        <v>148</v>
      </c>
      <c r="M26" s="306"/>
      <c r="N26" s="306"/>
      <c r="O26" s="306"/>
      <c r="P26" s="306"/>
      <c r="Q26" s="306"/>
      <c r="R26" s="306"/>
      <c r="S26" s="306"/>
      <c r="T26" s="306"/>
      <c r="U26" s="306"/>
      <c r="V26" s="307"/>
    </row>
    <row r="27" spans="1:33" ht="17.100000000000001" customHeight="1" x14ac:dyDescent="0.2">
      <c r="A27" s="283"/>
      <c r="C27" s="108"/>
      <c r="D27" s="109"/>
      <c r="E27" s="109"/>
      <c r="F27" s="110"/>
      <c r="L27" s="305"/>
      <c r="M27" s="306"/>
      <c r="N27" s="306"/>
      <c r="O27" s="306"/>
      <c r="P27" s="306"/>
      <c r="Q27" s="306"/>
      <c r="R27" s="306"/>
      <c r="S27" s="306"/>
      <c r="T27" s="306"/>
      <c r="U27" s="306"/>
      <c r="V27" s="307"/>
      <c r="AG27" s="117"/>
    </row>
    <row r="28" spans="1:33" ht="17.100000000000001" customHeight="1" x14ac:dyDescent="0.2">
      <c r="A28" s="283"/>
      <c r="C28" s="293" t="s">
        <v>78</v>
      </c>
      <c r="D28" s="294"/>
      <c r="E28" s="261">
        <f xml:space="preserve"> IF(  ABS( MAX( Moment))   &gt;=     ABS(MIN(Moment)),               ABS(MAX(Moment)),        ABS(MIN(Moment)))</f>
        <v>2469</v>
      </c>
      <c r="F28" s="110" t="s">
        <v>166</v>
      </c>
      <c r="L28" s="305"/>
      <c r="M28" s="306"/>
      <c r="N28" s="306"/>
      <c r="O28" s="306"/>
      <c r="P28" s="306"/>
      <c r="Q28" s="306"/>
      <c r="R28" s="306"/>
      <c r="S28" s="306"/>
      <c r="T28" s="306"/>
      <c r="U28" s="306"/>
      <c r="V28" s="307"/>
      <c r="AG28" s="117"/>
    </row>
    <row r="29" spans="1:33" ht="17.100000000000001" customHeight="1" x14ac:dyDescent="0.2">
      <c r="A29" s="283"/>
      <c r="C29" s="108" t="str">
        <f>IF( L&lt;=0,   "Error: L must be greater than zero",             IF( E&lt;=0,  "Error: E must be greater than zero.",              IF( I&lt;=0,   "Error: I must be greater than zero.",""   )))</f>
        <v/>
      </c>
      <c r="D29" s="109"/>
      <c r="E29" s="109"/>
      <c r="F29" s="110"/>
      <c r="L29" s="305"/>
      <c r="M29" s="306"/>
      <c r="N29" s="306"/>
      <c r="O29" s="306"/>
      <c r="P29" s="306"/>
      <c r="Q29" s="306"/>
      <c r="R29" s="306"/>
      <c r="S29" s="306"/>
      <c r="T29" s="306"/>
      <c r="U29" s="306"/>
      <c r="V29" s="307"/>
      <c r="W29" s="19"/>
      <c r="AG29" s="117"/>
    </row>
    <row r="30" spans="1:33" ht="17.100000000000001" customHeight="1" x14ac:dyDescent="0.2">
      <c r="A30" s="283"/>
      <c r="C30" s="293" t="s">
        <v>80</v>
      </c>
      <c r="D30" s="294"/>
      <c r="E30" s="262">
        <f xml:space="preserve"> IF(  ABS( MAX(Shear))   &gt;=     ABS(MIN(Shear)),               ABS(MAX(Shear)),        ABS(MIN(Shear)))</f>
        <v>620.83333333333337</v>
      </c>
      <c r="F30" s="110" t="s">
        <v>173</v>
      </c>
      <c r="J30" s="117"/>
      <c r="L30" s="305"/>
      <c r="M30" s="306"/>
      <c r="N30" s="306"/>
      <c r="O30" s="306"/>
      <c r="P30" s="306"/>
      <c r="Q30" s="306"/>
      <c r="R30" s="306"/>
      <c r="S30" s="306"/>
      <c r="T30" s="306"/>
      <c r="U30" s="306"/>
      <c r="V30" s="307"/>
      <c r="X30" s="118"/>
    </row>
    <row r="31" spans="1:33" ht="30" customHeight="1" x14ac:dyDescent="0.2">
      <c r="A31" s="283"/>
      <c r="C31" s="108" t="str">
        <f>IF( _a1 &lt;= 0, "Error: Length a1 must be greater than zero.",  IF( _a1 &gt;= L,"Error: Length a1 must be less than L.",""))</f>
        <v/>
      </c>
      <c r="D31" s="109"/>
      <c r="E31" s="109"/>
      <c r="F31" s="110"/>
      <c r="L31" s="112"/>
      <c r="M31" s="119" t="s">
        <v>135</v>
      </c>
      <c r="N31" s="100"/>
      <c r="O31" s="100"/>
      <c r="P31" s="100"/>
      <c r="Q31" s="100"/>
      <c r="R31" s="100"/>
      <c r="S31" s="100"/>
      <c r="T31" s="100"/>
      <c r="U31" s="100"/>
      <c r="V31" s="101"/>
      <c r="W31" s="36"/>
    </row>
    <row r="32" spans="1:33" ht="17.100000000000001" customHeight="1" x14ac:dyDescent="0.2">
      <c r="A32" s="283"/>
      <c r="C32" s="293" t="s">
        <v>79</v>
      </c>
      <c r="D32" s="294"/>
      <c r="E32" s="262">
        <f xml:space="preserve"> IF(  ABS( MAX( Deflection))   &gt;=     ABS(MIN(Deflection)),               ABS(MAX(Deflection)),        ABS(MIN(Deflection)))</f>
        <v>27.483378222222225</v>
      </c>
      <c r="F32" s="110" t="s">
        <v>174</v>
      </c>
      <c r="L32" s="112"/>
      <c r="M32" s="100"/>
      <c r="N32" s="100"/>
      <c r="O32" s="100"/>
      <c r="P32" s="100"/>
      <c r="Q32" s="100"/>
      <c r="R32" s="100"/>
      <c r="S32" s="100"/>
      <c r="T32" s="100"/>
      <c r="U32" s="100"/>
      <c r="V32" s="101"/>
    </row>
    <row r="33" spans="1:22" ht="17.100000000000001" customHeight="1" x14ac:dyDescent="0.2">
      <c r="A33" s="283"/>
      <c r="C33" s="108" t="str">
        <f>IF( _a2&lt;= 0, "Error: Length a2 must be greater than zero.", IF(  _a2 &gt;= L - _a1, "Error: Length a2 must be less than L - a1.",""))</f>
        <v/>
      </c>
      <c r="D33" s="109"/>
      <c r="E33" s="109"/>
      <c r="F33" s="110"/>
      <c r="I33" s="120"/>
      <c r="L33" s="257" t="s">
        <v>58</v>
      </c>
      <c r="M33" s="100"/>
      <c r="N33" s="100"/>
      <c r="O33" s="100"/>
      <c r="P33" s="100"/>
      <c r="Q33" s="100"/>
      <c r="R33" s="100"/>
      <c r="S33" s="100"/>
      <c r="T33" s="100"/>
      <c r="U33" s="100"/>
      <c r="V33" s="101"/>
    </row>
    <row r="34" spans="1:22" ht="17.100000000000001" customHeight="1" x14ac:dyDescent="0.2">
      <c r="A34" s="283"/>
      <c r="C34" s="293" t="s">
        <v>84</v>
      </c>
      <c r="D34" s="294"/>
      <c r="E34" s="262">
        <f xml:space="preserve"> D92</f>
        <v>620.83333333333337</v>
      </c>
      <c r="F34" s="110" t="s">
        <v>173</v>
      </c>
      <c r="I34" s="121"/>
      <c r="J34" s="122"/>
      <c r="L34" s="112"/>
      <c r="M34" s="100"/>
      <c r="N34" s="100"/>
      <c r="O34" s="100"/>
      <c r="P34" s="100"/>
      <c r="Q34" s="100"/>
      <c r="R34" s="100"/>
      <c r="S34" s="100"/>
      <c r="T34" s="100"/>
      <c r="U34" s="100"/>
      <c r="V34" s="101"/>
    </row>
    <row r="35" spans="1:22" ht="17.100000000000001" customHeight="1" x14ac:dyDescent="0.2">
      <c r="A35" s="283"/>
      <c r="C35" s="108"/>
      <c r="D35" s="109"/>
      <c r="E35" s="109"/>
      <c r="F35" s="110"/>
      <c r="I35" s="120"/>
      <c r="J35" s="122"/>
      <c r="L35" s="112"/>
      <c r="M35" s="100"/>
      <c r="N35" s="100"/>
      <c r="O35" s="100"/>
      <c r="P35" s="100"/>
      <c r="Q35" s="100"/>
      <c r="R35" s="100"/>
      <c r="S35" s="100"/>
      <c r="T35" s="100"/>
      <c r="U35" s="100"/>
      <c r="V35" s="101"/>
    </row>
    <row r="36" spans="1:22" ht="17.100000000000001" customHeight="1" x14ac:dyDescent="0.2">
      <c r="A36" s="283"/>
      <c r="C36" s="293" t="s">
        <v>81</v>
      </c>
      <c r="D36" s="294"/>
      <c r="E36" s="262">
        <f xml:space="preserve"> -D192</f>
        <v>479.16666666666663</v>
      </c>
      <c r="F36" s="110" t="s">
        <v>173</v>
      </c>
      <c r="I36" s="123"/>
      <c r="L36" s="112"/>
      <c r="M36" s="100"/>
      <c r="N36" s="100"/>
      <c r="O36" s="100"/>
      <c r="P36" s="100"/>
      <c r="Q36" s="100"/>
      <c r="R36" s="100"/>
      <c r="S36" s="100"/>
      <c r="T36" s="100"/>
      <c r="U36" s="100"/>
      <c r="V36" s="101"/>
    </row>
    <row r="37" spans="1:22" ht="17.100000000000001" customHeight="1" thickBot="1" x14ac:dyDescent="0.25">
      <c r="A37" s="283"/>
      <c r="C37" s="113"/>
      <c r="D37" s="114"/>
      <c r="E37" s="114"/>
      <c r="F37" s="115"/>
      <c r="I37" s="123"/>
      <c r="K37" s="102"/>
      <c r="L37" s="112"/>
      <c r="M37" s="100"/>
      <c r="N37" s="100"/>
      <c r="O37" s="100"/>
      <c r="P37" s="100"/>
      <c r="Q37" s="100"/>
      <c r="R37" s="100"/>
      <c r="S37" s="100"/>
      <c r="T37" s="100"/>
      <c r="U37" s="100"/>
      <c r="V37" s="101"/>
    </row>
    <row r="38" spans="1:22" ht="17.100000000000001" customHeight="1" x14ac:dyDescent="0.2">
      <c r="H38" s="122"/>
      <c r="I38" s="124"/>
      <c r="L38" s="112"/>
      <c r="M38" s="100"/>
      <c r="N38" s="100"/>
      <c r="O38" s="100"/>
      <c r="P38" s="100"/>
      <c r="Q38" s="100"/>
      <c r="R38" s="100"/>
      <c r="S38" s="100"/>
      <c r="T38" s="100"/>
      <c r="U38" s="100"/>
      <c r="V38" s="101"/>
    </row>
    <row r="39" spans="1:22" ht="17.100000000000001" customHeight="1" x14ac:dyDescent="0.2">
      <c r="H39" s="122"/>
      <c r="I39" s="124"/>
      <c r="L39" s="112"/>
      <c r="M39" s="100"/>
      <c r="N39" s="100"/>
      <c r="O39" s="100"/>
      <c r="P39" s="100"/>
      <c r="Q39" s="100"/>
      <c r="R39" s="100"/>
      <c r="S39" s="100"/>
      <c r="T39" s="100"/>
      <c r="U39" s="100"/>
      <c r="V39" s="101"/>
    </row>
    <row r="40" spans="1:22" ht="17.100000000000001" customHeight="1" x14ac:dyDescent="0.2">
      <c r="H40" s="122"/>
      <c r="I40" s="124"/>
      <c r="L40" s="112"/>
      <c r="M40" s="100"/>
      <c r="N40" s="100"/>
      <c r="O40" s="100"/>
      <c r="P40" s="100"/>
      <c r="Q40" s="100"/>
      <c r="R40" s="100"/>
      <c r="S40" s="100"/>
      <c r="T40" s="100"/>
      <c r="U40" s="100"/>
      <c r="V40" s="101"/>
    </row>
    <row r="41" spans="1:22" ht="17.100000000000001" customHeight="1" x14ac:dyDescent="0.2">
      <c r="H41" s="122"/>
      <c r="I41" s="124"/>
      <c r="L41" s="112"/>
      <c r="M41" s="100"/>
      <c r="N41" s="100"/>
      <c r="O41" s="100"/>
      <c r="P41" s="100"/>
      <c r="Q41" s="100"/>
      <c r="R41" s="100"/>
      <c r="S41" s="100"/>
      <c r="T41" s="100"/>
      <c r="U41" s="100"/>
      <c r="V41" s="101"/>
    </row>
    <row r="42" spans="1:22" ht="17.100000000000001" customHeight="1" x14ac:dyDescent="0.2">
      <c r="H42" s="122"/>
      <c r="I42" s="124"/>
      <c r="L42" s="112"/>
      <c r="M42" s="100"/>
      <c r="N42" s="100"/>
      <c r="O42" s="100"/>
      <c r="P42" s="100"/>
      <c r="Q42" s="100"/>
      <c r="R42" s="100"/>
      <c r="S42" s="100"/>
      <c r="T42" s="100"/>
      <c r="U42" s="100"/>
      <c r="V42" s="101"/>
    </row>
    <row r="43" spans="1:22" ht="17.100000000000001" customHeight="1" x14ac:dyDescent="0.2">
      <c r="F43" s="122"/>
      <c r="G43" s="122"/>
      <c r="H43" s="122"/>
      <c r="I43" s="124"/>
      <c r="L43" s="112"/>
      <c r="M43" s="100"/>
      <c r="N43" s="100"/>
      <c r="O43" s="100"/>
      <c r="P43" s="100"/>
      <c r="Q43" s="100"/>
      <c r="R43" s="100"/>
      <c r="S43" s="100"/>
      <c r="T43" s="100"/>
      <c r="U43" s="100"/>
      <c r="V43" s="101"/>
    </row>
    <row r="44" spans="1:22" ht="17.100000000000001" customHeight="1" thickBot="1" x14ac:dyDescent="0.25">
      <c r="F44" s="122"/>
      <c r="G44" s="122"/>
      <c r="H44" s="122"/>
      <c r="I44" s="124"/>
      <c r="L44" s="103"/>
      <c r="M44" s="104"/>
      <c r="N44" s="104"/>
      <c r="O44" s="104"/>
      <c r="P44" s="104"/>
      <c r="Q44" s="104"/>
      <c r="R44" s="104"/>
      <c r="S44" s="104"/>
      <c r="T44" s="104"/>
      <c r="U44" s="104"/>
      <c r="V44" s="105"/>
    </row>
    <row r="45" spans="1:22" ht="17.100000000000001" customHeight="1" x14ac:dyDescent="0.2">
      <c r="B45" s="125"/>
      <c r="F45" s="122"/>
      <c r="G45" s="122"/>
      <c r="H45" s="122"/>
      <c r="I45" s="124"/>
    </row>
    <row r="46" spans="1:22" ht="17.100000000000001" customHeight="1" x14ac:dyDescent="0.2">
      <c r="B46" s="125"/>
      <c r="F46" s="122"/>
      <c r="G46" s="122"/>
      <c r="I46" s="124"/>
    </row>
    <row r="47" spans="1:22" ht="17.100000000000001" customHeight="1" x14ac:dyDescent="0.2">
      <c r="F47" s="122"/>
      <c r="G47" s="122"/>
      <c r="I47" s="124"/>
    </row>
    <row r="48" spans="1:22" ht="17.100000000000001" customHeight="1" x14ac:dyDescent="0.2">
      <c r="F48" s="122"/>
      <c r="G48" s="122"/>
      <c r="I48" s="124"/>
    </row>
    <row r="49" spans="2:20" ht="17.100000000000001" customHeight="1" x14ac:dyDescent="0.2">
      <c r="F49" s="122"/>
      <c r="G49" s="122"/>
      <c r="I49" s="124"/>
    </row>
    <row r="50" spans="2:20" ht="17.100000000000001" customHeight="1" x14ac:dyDescent="0.2">
      <c r="F50" s="122"/>
      <c r="G50" s="122"/>
      <c r="I50" s="124"/>
    </row>
    <row r="51" spans="2:20" ht="17.100000000000001" customHeight="1" x14ac:dyDescent="0.2">
      <c r="F51" s="122"/>
      <c r="G51" s="122"/>
      <c r="I51" s="124"/>
    </row>
    <row r="52" spans="2:20" ht="17.100000000000001" customHeight="1" x14ac:dyDescent="0.2">
      <c r="F52" s="122"/>
      <c r="G52" s="122"/>
      <c r="I52" s="124"/>
      <c r="L52" s="126"/>
      <c r="O52" s="127"/>
      <c r="T52" s="36"/>
    </row>
    <row r="53" spans="2:20" ht="17.100000000000001" customHeight="1" x14ac:dyDescent="0.2">
      <c r="F53" s="122"/>
      <c r="G53" s="122"/>
      <c r="I53" s="124"/>
      <c r="L53" s="126"/>
      <c r="O53" s="127"/>
      <c r="T53" s="36"/>
    </row>
    <row r="54" spans="2:20" ht="17.100000000000001" customHeight="1" x14ac:dyDescent="0.2">
      <c r="F54" s="122"/>
      <c r="G54" s="122"/>
      <c r="I54" s="124"/>
    </row>
    <row r="55" spans="2:20" ht="17.100000000000001" customHeight="1" x14ac:dyDescent="0.2">
      <c r="F55" s="122"/>
      <c r="G55" s="122"/>
      <c r="I55" s="124"/>
    </row>
    <row r="56" spans="2:20" ht="17.100000000000001" customHeight="1" x14ac:dyDescent="0.2">
      <c r="F56" s="122"/>
      <c r="G56" s="122"/>
      <c r="I56" s="124"/>
    </row>
    <row r="57" spans="2:20" ht="17.100000000000001" customHeight="1" x14ac:dyDescent="0.2">
      <c r="F57" s="122"/>
      <c r="G57" s="122"/>
      <c r="I57" s="124"/>
    </row>
    <row r="58" spans="2:20" ht="17.100000000000001" customHeight="1" x14ac:dyDescent="0.2">
      <c r="B58" s="125"/>
      <c r="F58" s="122"/>
      <c r="G58" s="122"/>
      <c r="I58" s="124"/>
    </row>
    <row r="59" spans="2:20" ht="17.100000000000001" customHeight="1" x14ac:dyDescent="0.2">
      <c r="B59" s="125"/>
      <c r="F59" s="122"/>
      <c r="G59" s="122"/>
      <c r="I59" s="124"/>
    </row>
    <row r="60" spans="2:20" ht="17.100000000000001" customHeight="1" x14ac:dyDescent="0.2">
      <c r="F60" s="122"/>
      <c r="G60" s="122"/>
      <c r="I60" s="124"/>
    </row>
    <row r="61" spans="2:20" ht="17.100000000000001" customHeight="1" x14ac:dyDescent="0.2">
      <c r="F61" s="122"/>
      <c r="G61" s="122"/>
      <c r="I61" s="124"/>
    </row>
    <row r="62" spans="2:20" ht="17.100000000000001" customHeight="1" x14ac:dyDescent="0.2">
      <c r="F62" s="122"/>
      <c r="G62" s="122"/>
      <c r="I62" s="124"/>
    </row>
    <row r="63" spans="2:20" ht="17.100000000000001" customHeight="1" x14ac:dyDescent="0.2">
      <c r="F63" s="122"/>
      <c r="G63" s="122"/>
      <c r="I63" s="124"/>
    </row>
    <row r="64" spans="2:20" ht="17.100000000000001" customHeight="1" x14ac:dyDescent="0.2">
      <c r="F64" s="122"/>
      <c r="G64" s="122"/>
      <c r="I64" s="124"/>
    </row>
    <row r="65" spans="6:9" ht="17.100000000000001" customHeight="1" x14ac:dyDescent="0.2">
      <c r="F65" s="122"/>
      <c r="G65" s="122"/>
      <c r="I65" s="124"/>
    </row>
    <row r="66" spans="6:9" ht="17.100000000000001" customHeight="1" x14ac:dyDescent="0.2">
      <c r="F66" s="122"/>
      <c r="G66" s="122"/>
      <c r="I66" s="124"/>
    </row>
    <row r="67" spans="6:9" ht="17.100000000000001" customHeight="1" x14ac:dyDescent="0.2">
      <c r="F67" s="122"/>
      <c r="G67" s="122"/>
      <c r="I67" s="124"/>
    </row>
    <row r="68" spans="6:9" ht="17.100000000000001" customHeight="1" x14ac:dyDescent="0.2">
      <c r="F68" s="122"/>
      <c r="G68" s="122"/>
      <c r="I68" s="124"/>
    </row>
    <row r="69" spans="6:9" ht="17.100000000000001" customHeight="1" x14ac:dyDescent="0.2">
      <c r="F69" s="122"/>
      <c r="G69" s="122"/>
      <c r="I69" s="124"/>
    </row>
    <row r="70" spans="6:9" ht="17.100000000000001" customHeight="1" x14ac:dyDescent="0.2">
      <c r="F70" s="122"/>
      <c r="G70" s="122"/>
      <c r="I70" s="124"/>
    </row>
    <row r="71" spans="6:9" ht="17.100000000000001" customHeight="1" x14ac:dyDescent="0.2">
      <c r="F71" s="122"/>
      <c r="G71" s="122"/>
      <c r="I71" s="124"/>
    </row>
    <row r="72" spans="6:9" ht="17.100000000000001" customHeight="1" x14ac:dyDescent="0.2">
      <c r="F72" s="122"/>
      <c r="G72" s="122"/>
      <c r="I72" s="124"/>
    </row>
    <row r="73" spans="6:9" ht="17.100000000000001" customHeight="1" x14ac:dyDescent="0.2">
      <c r="F73" s="122"/>
      <c r="G73" s="122"/>
      <c r="I73" s="124"/>
    </row>
    <row r="74" spans="6:9" ht="17.100000000000001" customHeight="1" x14ac:dyDescent="0.2">
      <c r="F74" s="122"/>
      <c r="G74" s="122"/>
      <c r="I74" s="124"/>
    </row>
    <row r="75" spans="6:9" ht="17.100000000000001" customHeight="1" x14ac:dyDescent="0.2">
      <c r="F75" s="122"/>
      <c r="G75" s="122"/>
      <c r="I75" s="124"/>
    </row>
    <row r="76" spans="6:9" ht="17.100000000000001" customHeight="1" x14ac:dyDescent="0.2"/>
    <row r="77" spans="6:9" ht="17.100000000000001" customHeight="1" x14ac:dyDescent="0.2"/>
    <row r="78" spans="6:9" ht="17.100000000000001" customHeight="1" x14ac:dyDescent="0.2"/>
    <row r="79" spans="6:9" ht="17.100000000000001" customHeight="1" x14ac:dyDescent="0.2"/>
    <row r="80" spans="6:9" ht="17.100000000000001" customHeight="1" x14ac:dyDescent="0.2"/>
    <row r="81" spans="2:6" ht="17.100000000000001" customHeight="1" x14ac:dyDescent="0.2"/>
    <row r="82" spans="2:6" ht="17.100000000000001" customHeight="1" x14ac:dyDescent="0.2"/>
    <row r="83" spans="2:6" ht="17.100000000000001" customHeight="1" x14ac:dyDescent="0.2"/>
    <row r="84" spans="2:6" ht="17.100000000000001" customHeight="1" x14ac:dyDescent="0.2"/>
    <row r="85" spans="2:6" ht="17.100000000000001" customHeight="1" x14ac:dyDescent="0.2"/>
    <row r="86" spans="2:6" ht="17.100000000000001" customHeight="1" x14ac:dyDescent="0.2"/>
    <row r="87" spans="2:6" ht="17.100000000000001" customHeight="1" x14ac:dyDescent="0.2"/>
    <row r="88" spans="2:6" ht="17.100000000000001" customHeight="1" x14ac:dyDescent="0.2">
      <c r="E88" s="128"/>
      <c r="F88" s="128" t="s">
        <v>50</v>
      </c>
    </row>
    <row r="89" spans="2:6" ht="17.100000000000001" customHeight="1" x14ac:dyDescent="0.2">
      <c r="B89" s="128"/>
      <c r="C89" s="128"/>
      <c r="D89" s="128" t="s">
        <v>3</v>
      </c>
      <c r="E89" s="128" t="s">
        <v>83</v>
      </c>
      <c r="F89" s="128" t="s">
        <v>51</v>
      </c>
    </row>
    <row r="90" spans="2:6" ht="17.100000000000001" customHeight="1" x14ac:dyDescent="0.2">
      <c r="B90" s="129" t="s">
        <v>4</v>
      </c>
      <c r="C90" s="129" t="s">
        <v>5</v>
      </c>
      <c r="D90" s="129" t="s">
        <v>6</v>
      </c>
      <c r="E90" s="129" t="s">
        <v>7</v>
      </c>
      <c r="F90" s="129" t="s">
        <v>8</v>
      </c>
    </row>
    <row r="91" spans="2:6" ht="17.100000000000001" customHeight="1" x14ac:dyDescent="0.2">
      <c r="B91" s="130"/>
      <c r="C91" s="131" t="s">
        <v>167</v>
      </c>
      <c r="D91" s="131" t="s">
        <v>168</v>
      </c>
      <c r="E91" s="131" t="s">
        <v>169</v>
      </c>
      <c r="F91" s="131" t="s">
        <v>170</v>
      </c>
    </row>
    <row r="92" spans="2:6" ht="17.100000000000001" customHeight="1" x14ac:dyDescent="0.2">
      <c r="B92" s="132">
        <v>0</v>
      </c>
      <c r="C92" s="143">
        <v>0</v>
      </c>
      <c r="D92" s="144">
        <f t="shared" ref="D92:D123" si="0" xml:space="preserve"> AC204 + AC309</f>
        <v>620.83333333333337</v>
      </c>
      <c r="E92" s="145">
        <f t="shared" ref="E92:E123" si="1" xml:space="preserve"> AD204 + AD309</f>
        <v>0</v>
      </c>
      <c r="F92" s="146">
        <f t="shared" ref="F92:F123" si="2" xml:space="preserve"> AF204 + AF309</f>
        <v>0</v>
      </c>
    </row>
    <row r="93" spans="2:6" ht="17.100000000000001" customHeight="1" x14ac:dyDescent="0.2">
      <c r="B93" s="134">
        <f>+B92+1</f>
        <v>1</v>
      </c>
      <c r="C93" s="143">
        <f t="shared" ref="C93:C124" si="3">B93*L/100</f>
        <v>0.12</v>
      </c>
      <c r="D93" s="144">
        <f t="shared" si="0"/>
        <v>620.83333333333337</v>
      </c>
      <c r="E93" s="144">
        <f t="shared" si="1"/>
        <v>74.5</v>
      </c>
      <c r="F93" s="147">
        <f t="shared" si="2"/>
        <v>-0.90309752777777774</v>
      </c>
    </row>
    <row r="94" spans="2:6" ht="17.100000000000001" customHeight="1" x14ac:dyDescent="0.2">
      <c r="B94" s="134">
        <f t="shared" ref="B94:B157" si="4">+B93+1</f>
        <v>2</v>
      </c>
      <c r="C94" s="143">
        <f t="shared" si="3"/>
        <v>0.24</v>
      </c>
      <c r="D94" s="144">
        <f t="shared" si="0"/>
        <v>620.83333333333337</v>
      </c>
      <c r="E94" s="144">
        <f t="shared" si="1"/>
        <v>149</v>
      </c>
      <c r="F94" s="147">
        <f t="shared" si="2"/>
        <v>-1.8053010555555555</v>
      </c>
    </row>
    <row r="95" spans="2:6" ht="17.100000000000001" customHeight="1" x14ac:dyDescent="0.2">
      <c r="B95" s="134">
        <f t="shared" si="4"/>
        <v>3</v>
      </c>
      <c r="C95" s="143">
        <f t="shared" si="3"/>
        <v>0.36</v>
      </c>
      <c r="D95" s="144">
        <f t="shared" si="0"/>
        <v>620.83333333333337</v>
      </c>
      <c r="E95" s="144">
        <f t="shared" si="1"/>
        <v>223.5</v>
      </c>
      <c r="F95" s="147">
        <f t="shared" si="2"/>
        <v>-2.7057165833333334</v>
      </c>
    </row>
    <row r="96" spans="2:6" ht="17.100000000000001" customHeight="1" x14ac:dyDescent="0.2">
      <c r="B96" s="134">
        <f t="shared" si="4"/>
        <v>4</v>
      </c>
      <c r="C96" s="143">
        <f t="shared" si="3"/>
        <v>0.48</v>
      </c>
      <c r="D96" s="144">
        <f t="shared" si="0"/>
        <v>620.83333333333337</v>
      </c>
      <c r="E96" s="144">
        <f t="shared" si="1"/>
        <v>298</v>
      </c>
      <c r="F96" s="147">
        <f t="shared" si="2"/>
        <v>-3.6034501111111106</v>
      </c>
    </row>
    <row r="97" spans="2:6" ht="17.100000000000001" customHeight="1" x14ac:dyDescent="0.2">
      <c r="B97" s="134">
        <f t="shared" si="4"/>
        <v>5</v>
      </c>
      <c r="C97" s="143">
        <f t="shared" si="3"/>
        <v>0.6</v>
      </c>
      <c r="D97" s="144">
        <f t="shared" si="0"/>
        <v>620.83333333333337</v>
      </c>
      <c r="E97" s="144">
        <f t="shared" si="1"/>
        <v>372.5</v>
      </c>
      <c r="F97" s="147">
        <f t="shared" si="2"/>
        <v>-4.4976076388888888</v>
      </c>
    </row>
    <row r="98" spans="2:6" ht="17.100000000000001" customHeight="1" x14ac:dyDescent="0.2">
      <c r="B98" s="134">
        <f t="shared" si="4"/>
        <v>6</v>
      </c>
      <c r="C98" s="143">
        <f t="shared" si="3"/>
        <v>0.72</v>
      </c>
      <c r="D98" s="144">
        <f t="shared" si="0"/>
        <v>620.83333333333337</v>
      </c>
      <c r="E98" s="144">
        <f t="shared" si="1"/>
        <v>447</v>
      </c>
      <c r="F98" s="147">
        <f t="shared" si="2"/>
        <v>-5.3872951666666662</v>
      </c>
    </row>
    <row r="99" spans="2:6" ht="17.100000000000001" customHeight="1" x14ac:dyDescent="0.2">
      <c r="B99" s="134">
        <f t="shared" si="4"/>
        <v>7</v>
      </c>
      <c r="C99" s="143">
        <f t="shared" si="3"/>
        <v>0.84</v>
      </c>
      <c r="D99" s="144">
        <f t="shared" si="0"/>
        <v>620.83333333333337</v>
      </c>
      <c r="E99" s="144">
        <f t="shared" si="1"/>
        <v>521.5</v>
      </c>
      <c r="F99" s="147">
        <f t="shared" si="2"/>
        <v>-6.2716186944444434</v>
      </c>
    </row>
    <row r="100" spans="2:6" ht="17.100000000000001" customHeight="1" x14ac:dyDescent="0.2">
      <c r="B100" s="134">
        <f t="shared" si="4"/>
        <v>8</v>
      </c>
      <c r="C100" s="143">
        <f t="shared" si="3"/>
        <v>0.96</v>
      </c>
      <c r="D100" s="144">
        <f t="shared" si="0"/>
        <v>620.83333333333337</v>
      </c>
      <c r="E100" s="144">
        <f t="shared" si="1"/>
        <v>596</v>
      </c>
      <c r="F100" s="147">
        <f t="shared" si="2"/>
        <v>-7.1496842222222217</v>
      </c>
    </row>
    <row r="101" spans="2:6" ht="17.100000000000001" customHeight="1" x14ac:dyDescent="0.2">
      <c r="B101" s="134">
        <f t="shared" si="4"/>
        <v>9</v>
      </c>
      <c r="C101" s="143">
        <f t="shared" si="3"/>
        <v>1.08</v>
      </c>
      <c r="D101" s="144">
        <f t="shared" si="0"/>
        <v>620.83333333333337</v>
      </c>
      <c r="E101" s="144">
        <f t="shared" si="1"/>
        <v>670.50000000000011</v>
      </c>
      <c r="F101" s="147">
        <f t="shared" si="2"/>
        <v>-8.0205977500000003</v>
      </c>
    </row>
    <row r="102" spans="2:6" ht="17.100000000000001" customHeight="1" x14ac:dyDescent="0.2">
      <c r="B102" s="134">
        <f t="shared" si="4"/>
        <v>10</v>
      </c>
      <c r="C102" s="143">
        <f t="shared" si="3"/>
        <v>1.2</v>
      </c>
      <c r="D102" s="144">
        <f t="shared" si="0"/>
        <v>620.83333333333337</v>
      </c>
      <c r="E102" s="144">
        <f t="shared" si="1"/>
        <v>745</v>
      </c>
      <c r="F102" s="147">
        <f t="shared" si="2"/>
        <v>-8.8834652777777769</v>
      </c>
    </row>
    <row r="103" spans="2:6" ht="17.100000000000001" customHeight="1" x14ac:dyDescent="0.2">
      <c r="B103" s="134">
        <f t="shared" si="4"/>
        <v>11</v>
      </c>
      <c r="C103" s="143">
        <f t="shared" si="3"/>
        <v>1.32</v>
      </c>
      <c r="D103" s="144">
        <f t="shared" si="0"/>
        <v>620.83333333333337</v>
      </c>
      <c r="E103" s="144">
        <f t="shared" si="1"/>
        <v>819.50000000000011</v>
      </c>
      <c r="F103" s="147">
        <f t="shared" si="2"/>
        <v>-9.7373928055555563</v>
      </c>
    </row>
    <row r="104" spans="2:6" ht="17.100000000000001" customHeight="1" x14ac:dyDescent="0.2">
      <c r="B104" s="134">
        <f t="shared" si="4"/>
        <v>12</v>
      </c>
      <c r="C104" s="143">
        <f t="shared" si="3"/>
        <v>1.44</v>
      </c>
      <c r="D104" s="144">
        <f t="shared" si="0"/>
        <v>620.83333333333337</v>
      </c>
      <c r="E104" s="144">
        <f t="shared" si="1"/>
        <v>894</v>
      </c>
      <c r="F104" s="147">
        <f t="shared" si="2"/>
        <v>-10.581486333333334</v>
      </c>
    </row>
    <row r="105" spans="2:6" ht="17.100000000000001" customHeight="1" x14ac:dyDescent="0.2">
      <c r="B105" s="134">
        <f t="shared" si="4"/>
        <v>13</v>
      </c>
      <c r="C105" s="143">
        <f t="shared" si="3"/>
        <v>1.56</v>
      </c>
      <c r="D105" s="144">
        <f t="shared" si="0"/>
        <v>620.83333333333337</v>
      </c>
      <c r="E105" s="144">
        <f t="shared" si="1"/>
        <v>968.50000000000011</v>
      </c>
      <c r="F105" s="147">
        <f t="shared" si="2"/>
        <v>-11.41485186111111</v>
      </c>
    </row>
    <row r="106" spans="2:6" ht="17.100000000000001" customHeight="1" x14ac:dyDescent="0.2">
      <c r="B106" s="134">
        <f t="shared" si="4"/>
        <v>14</v>
      </c>
      <c r="C106" s="143">
        <f t="shared" si="3"/>
        <v>1.68</v>
      </c>
      <c r="D106" s="144">
        <f t="shared" si="0"/>
        <v>620.83333333333337</v>
      </c>
      <c r="E106" s="144">
        <f t="shared" si="1"/>
        <v>1043</v>
      </c>
      <c r="F106" s="147">
        <f t="shared" si="2"/>
        <v>-12.236595388888887</v>
      </c>
    </row>
    <row r="107" spans="2:6" ht="17.100000000000001" customHeight="1" x14ac:dyDescent="0.2">
      <c r="B107" s="134">
        <f t="shared" si="4"/>
        <v>15</v>
      </c>
      <c r="C107" s="143">
        <f t="shared" si="3"/>
        <v>1.8</v>
      </c>
      <c r="D107" s="144">
        <f t="shared" si="0"/>
        <v>620.83333333333337</v>
      </c>
      <c r="E107" s="144">
        <f t="shared" si="1"/>
        <v>1117.5</v>
      </c>
      <c r="F107" s="147">
        <f t="shared" si="2"/>
        <v>-13.045822916666665</v>
      </c>
    </row>
    <row r="108" spans="2:6" ht="17.100000000000001" customHeight="1" x14ac:dyDescent="0.2">
      <c r="B108" s="134">
        <f t="shared" si="4"/>
        <v>16</v>
      </c>
      <c r="C108" s="143">
        <f t="shared" si="3"/>
        <v>1.92</v>
      </c>
      <c r="D108" s="144">
        <f t="shared" si="0"/>
        <v>620.83333333333337</v>
      </c>
      <c r="E108" s="144">
        <f t="shared" si="1"/>
        <v>1192</v>
      </c>
      <c r="F108" s="147">
        <f t="shared" si="2"/>
        <v>-13.841640444444444</v>
      </c>
    </row>
    <row r="109" spans="2:6" ht="17.100000000000001" customHeight="1" x14ac:dyDescent="0.2">
      <c r="B109" s="134">
        <f t="shared" si="4"/>
        <v>17</v>
      </c>
      <c r="C109" s="143">
        <f t="shared" si="3"/>
        <v>2.04</v>
      </c>
      <c r="D109" s="144">
        <f t="shared" si="0"/>
        <v>620.83333333333337</v>
      </c>
      <c r="E109" s="144">
        <f t="shared" si="1"/>
        <v>1266.5</v>
      </c>
      <c r="F109" s="147">
        <f t="shared" si="2"/>
        <v>-14.623153972222223</v>
      </c>
    </row>
    <row r="110" spans="2:6" ht="17.100000000000001" customHeight="1" x14ac:dyDescent="0.2">
      <c r="B110" s="134">
        <f t="shared" si="4"/>
        <v>18</v>
      </c>
      <c r="C110" s="143">
        <f t="shared" si="3"/>
        <v>2.16</v>
      </c>
      <c r="D110" s="144">
        <f t="shared" si="0"/>
        <v>620.83333333333337</v>
      </c>
      <c r="E110" s="144">
        <f t="shared" si="1"/>
        <v>1341.0000000000002</v>
      </c>
      <c r="F110" s="147">
        <f t="shared" si="2"/>
        <v>-15.389469500000001</v>
      </c>
    </row>
    <row r="111" spans="2:6" ht="17.100000000000001" customHeight="1" x14ac:dyDescent="0.2">
      <c r="B111" s="134">
        <f t="shared" si="4"/>
        <v>19</v>
      </c>
      <c r="C111" s="143">
        <f t="shared" si="3"/>
        <v>2.2799999999999998</v>
      </c>
      <c r="D111" s="144">
        <f t="shared" si="0"/>
        <v>620.83333333333337</v>
      </c>
      <c r="E111" s="144">
        <f t="shared" si="1"/>
        <v>1415.5</v>
      </c>
      <c r="F111" s="147">
        <f t="shared" si="2"/>
        <v>-16.139693027777774</v>
      </c>
    </row>
    <row r="112" spans="2:6" ht="17.100000000000001" customHeight="1" x14ac:dyDescent="0.2">
      <c r="B112" s="134">
        <f t="shared" si="4"/>
        <v>20</v>
      </c>
      <c r="C112" s="143">
        <f t="shared" si="3"/>
        <v>2.4</v>
      </c>
      <c r="D112" s="144">
        <f t="shared" si="0"/>
        <v>620.83333333333337</v>
      </c>
      <c r="E112" s="144">
        <f t="shared" si="1"/>
        <v>1490</v>
      </c>
      <c r="F112" s="147">
        <f t="shared" si="2"/>
        <v>-16.872930555555556</v>
      </c>
    </row>
    <row r="113" spans="2:9" ht="17.100000000000001" customHeight="1" x14ac:dyDescent="0.2">
      <c r="B113" s="134">
        <f t="shared" si="4"/>
        <v>21</v>
      </c>
      <c r="C113" s="143">
        <f t="shared" si="3"/>
        <v>2.52</v>
      </c>
      <c r="D113" s="144">
        <f t="shared" si="0"/>
        <v>620.83333333333337</v>
      </c>
      <c r="E113" s="144">
        <f t="shared" si="1"/>
        <v>1564.5</v>
      </c>
      <c r="F113" s="147">
        <f t="shared" si="2"/>
        <v>-17.588288083333332</v>
      </c>
    </row>
    <row r="114" spans="2:9" ht="17.100000000000001" customHeight="1" x14ac:dyDescent="0.2">
      <c r="B114" s="134">
        <f t="shared" si="4"/>
        <v>22</v>
      </c>
      <c r="C114" s="143">
        <f t="shared" si="3"/>
        <v>2.64</v>
      </c>
      <c r="D114" s="144">
        <f t="shared" si="0"/>
        <v>620.83333333333337</v>
      </c>
      <c r="E114" s="144">
        <f t="shared" si="1"/>
        <v>1639.0000000000002</v>
      </c>
      <c r="F114" s="147">
        <f t="shared" si="2"/>
        <v>-18.284871611111111</v>
      </c>
    </row>
    <row r="115" spans="2:9" ht="17.100000000000001" customHeight="1" x14ac:dyDescent="0.2">
      <c r="B115" s="134">
        <f t="shared" si="4"/>
        <v>23</v>
      </c>
      <c r="C115" s="143">
        <f t="shared" si="3"/>
        <v>2.76</v>
      </c>
      <c r="D115" s="144">
        <f t="shared" si="0"/>
        <v>620.83333333333337</v>
      </c>
      <c r="E115" s="144">
        <f t="shared" si="1"/>
        <v>1713.5</v>
      </c>
      <c r="F115" s="147">
        <f t="shared" si="2"/>
        <v>-18.961787138888887</v>
      </c>
    </row>
    <row r="116" spans="2:9" ht="17.100000000000001" customHeight="1" x14ac:dyDescent="0.2">
      <c r="B116" s="134">
        <f t="shared" si="4"/>
        <v>24</v>
      </c>
      <c r="C116" s="143">
        <f t="shared" si="3"/>
        <v>2.88</v>
      </c>
      <c r="D116" s="144">
        <f t="shared" si="0"/>
        <v>620.83333333333337</v>
      </c>
      <c r="E116" s="144">
        <f t="shared" si="1"/>
        <v>1788</v>
      </c>
      <c r="F116" s="147">
        <f t="shared" si="2"/>
        <v>-19.618140666666665</v>
      </c>
    </row>
    <row r="117" spans="2:9" ht="17.100000000000001" customHeight="1" x14ac:dyDescent="0.2">
      <c r="B117" s="134">
        <f t="shared" si="4"/>
        <v>25</v>
      </c>
      <c r="C117" s="143">
        <f t="shared" si="3"/>
        <v>3</v>
      </c>
      <c r="D117" s="144">
        <f t="shared" si="0"/>
        <v>620.83333333333337</v>
      </c>
      <c r="E117" s="144">
        <f t="shared" si="1"/>
        <v>1862.5</v>
      </c>
      <c r="F117" s="147">
        <f t="shared" si="2"/>
        <v>-20.253038194444446</v>
      </c>
    </row>
    <row r="118" spans="2:9" ht="17.100000000000001" customHeight="1" x14ac:dyDescent="0.2">
      <c r="B118" s="134">
        <f t="shared" si="4"/>
        <v>26</v>
      </c>
      <c r="C118" s="143">
        <f t="shared" si="3"/>
        <v>3.12</v>
      </c>
      <c r="D118" s="144">
        <f t="shared" si="0"/>
        <v>620.83333333333337</v>
      </c>
      <c r="E118" s="144">
        <f t="shared" si="1"/>
        <v>1937.0000000000002</v>
      </c>
      <c r="F118" s="147">
        <f t="shared" si="2"/>
        <v>-20.865585722222221</v>
      </c>
    </row>
    <row r="119" spans="2:9" ht="17.100000000000001" customHeight="1" x14ac:dyDescent="0.2">
      <c r="B119" s="134">
        <f t="shared" si="4"/>
        <v>27</v>
      </c>
      <c r="C119" s="143">
        <f t="shared" si="3"/>
        <v>3.24</v>
      </c>
      <c r="D119" s="144">
        <f t="shared" si="0"/>
        <v>620.83333333333337</v>
      </c>
      <c r="E119" s="144">
        <f t="shared" si="1"/>
        <v>2011.5000000000002</v>
      </c>
      <c r="F119" s="147">
        <f t="shared" si="2"/>
        <v>-21.454889250000001</v>
      </c>
    </row>
    <row r="120" spans="2:9" ht="17.100000000000001" customHeight="1" x14ac:dyDescent="0.2">
      <c r="B120" s="134">
        <f t="shared" si="4"/>
        <v>28</v>
      </c>
      <c r="C120" s="143">
        <f t="shared" si="3"/>
        <v>3.36</v>
      </c>
      <c r="D120" s="144">
        <f t="shared" si="0"/>
        <v>620.83333333333337</v>
      </c>
      <c r="E120" s="144">
        <f t="shared" si="1"/>
        <v>2086</v>
      </c>
      <c r="F120" s="147">
        <f t="shared" si="2"/>
        <v>-22.020054777777773</v>
      </c>
      <c r="G120" s="122"/>
      <c r="I120" s="124"/>
    </row>
    <row r="121" spans="2:9" ht="17.100000000000001" customHeight="1" x14ac:dyDescent="0.2">
      <c r="B121" s="134">
        <f t="shared" si="4"/>
        <v>29</v>
      </c>
      <c r="C121" s="143">
        <f t="shared" si="3"/>
        <v>3.48</v>
      </c>
      <c r="D121" s="144">
        <f t="shared" si="0"/>
        <v>620.83333333333337</v>
      </c>
      <c r="E121" s="144">
        <f t="shared" si="1"/>
        <v>2160.5</v>
      </c>
      <c r="F121" s="147">
        <f t="shared" si="2"/>
        <v>-22.560188305555556</v>
      </c>
      <c r="G121" s="122"/>
      <c r="I121" s="124"/>
    </row>
    <row r="122" spans="2:9" ht="17.100000000000001" customHeight="1" x14ac:dyDescent="0.2">
      <c r="B122" s="134">
        <f t="shared" si="4"/>
        <v>30</v>
      </c>
      <c r="C122" s="143">
        <f t="shared" si="3"/>
        <v>3.6</v>
      </c>
      <c r="D122" s="144">
        <f t="shared" si="0"/>
        <v>620.83333333333337</v>
      </c>
      <c r="E122" s="144">
        <f t="shared" si="1"/>
        <v>2235</v>
      </c>
      <c r="F122" s="147">
        <f t="shared" si="2"/>
        <v>-23.074395833333334</v>
      </c>
      <c r="G122" s="122"/>
      <c r="I122" s="124"/>
    </row>
    <row r="123" spans="2:9" ht="17.100000000000001" customHeight="1" x14ac:dyDescent="0.2">
      <c r="B123" s="134">
        <f t="shared" si="4"/>
        <v>31</v>
      </c>
      <c r="C123" s="143">
        <f t="shared" si="3"/>
        <v>3.72</v>
      </c>
      <c r="D123" s="144">
        <f t="shared" si="0"/>
        <v>620.83333333333337</v>
      </c>
      <c r="E123" s="144">
        <f t="shared" si="1"/>
        <v>2309.5</v>
      </c>
      <c r="F123" s="147">
        <f t="shared" si="2"/>
        <v>-23.561783361111111</v>
      </c>
      <c r="G123" s="122"/>
      <c r="I123" s="124"/>
    </row>
    <row r="124" spans="2:9" ht="17.100000000000001" customHeight="1" x14ac:dyDescent="0.2">
      <c r="B124" s="134">
        <f t="shared" si="4"/>
        <v>32</v>
      </c>
      <c r="C124" s="143">
        <f t="shared" si="3"/>
        <v>3.84</v>
      </c>
      <c r="D124" s="144">
        <f t="shared" ref="D124:D155" si="5" xml:space="preserve"> AC236 + AC341</f>
        <v>620.83333333333337</v>
      </c>
      <c r="E124" s="144">
        <f t="shared" ref="E124:E155" si="6" xml:space="preserve"> AD236 + AD341</f>
        <v>2384</v>
      </c>
      <c r="F124" s="147">
        <f t="shared" ref="F124:F155" si="7" xml:space="preserve"> AF236 + AF341</f>
        <v>-24.021456888888885</v>
      </c>
      <c r="G124" s="122"/>
      <c r="I124" s="124"/>
    </row>
    <row r="125" spans="2:9" ht="17.100000000000001" customHeight="1" x14ac:dyDescent="0.2">
      <c r="B125" s="134">
        <f t="shared" si="4"/>
        <v>33</v>
      </c>
      <c r="C125" s="143">
        <f t="shared" ref="C125:C156" si="8">B125*L/100</f>
        <v>3.96</v>
      </c>
      <c r="D125" s="144">
        <f t="shared" si="5"/>
        <v>620.83333333333337</v>
      </c>
      <c r="E125" s="144">
        <f t="shared" si="6"/>
        <v>2458.5</v>
      </c>
      <c r="F125" s="147">
        <f t="shared" si="7"/>
        <v>-24.452522416666667</v>
      </c>
      <c r="G125" s="122"/>
      <c r="I125" s="124"/>
    </row>
    <row r="126" spans="2:9" ht="17.100000000000001" customHeight="1" x14ac:dyDescent="0.2">
      <c r="B126" s="134">
        <f t="shared" si="4"/>
        <v>34</v>
      </c>
      <c r="C126" s="143">
        <f t="shared" si="8"/>
        <v>4.08</v>
      </c>
      <c r="D126" s="144">
        <f t="shared" si="5"/>
        <v>-179.16666666666663</v>
      </c>
      <c r="E126" s="144">
        <f t="shared" si="6"/>
        <v>2469</v>
      </c>
      <c r="F126" s="147">
        <f t="shared" si="7"/>
        <v>-24.854142833333334</v>
      </c>
      <c r="G126" s="122"/>
      <c r="I126" s="124"/>
    </row>
    <row r="127" spans="2:9" ht="17.100000000000001" customHeight="1" x14ac:dyDescent="0.2">
      <c r="B127" s="134">
        <f t="shared" si="4"/>
        <v>35</v>
      </c>
      <c r="C127" s="143">
        <f t="shared" si="8"/>
        <v>4.2</v>
      </c>
      <c r="D127" s="144">
        <f t="shared" si="5"/>
        <v>-179.16666666666663</v>
      </c>
      <c r="E127" s="144">
        <f t="shared" si="6"/>
        <v>2447.5000000000005</v>
      </c>
      <c r="F127" s="147">
        <f t="shared" si="7"/>
        <v>-25.226142361111112</v>
      </c>
      <c r="G127" s="122"/>
      <c r="I127" s="124"/>
    </row>
    <row r="128" spans="2:9" ht="17.100000000000001" customHeight="1" x14ac:dyDescent="0.2">
      <c r="B128" s="134">
        <f t="shared" si="4"/>
        <v>36</v>
      </c>
      <c r="C128" s="143">
        <f t="shared" si="8"/>
        <v>4.32</v>
      </c>
      <c r="D128" s="144">
        <f t="shared" si="5"/>
        <v>-179.16666666666663</v>
      </c>
      <c r="E128" s="144">
        <f t="shared" si="6"/>
        <v>2426</v>
      </c>
      <c r="F128" s="147">
        <f t="shared" si="7"/>
        <v>-25.56877188888889</v>
      </c>
      <c r="G128" s="122"/>
      <c r="I128" s="124"/>
    </row>
    <row r="129" spans="2:18" ht="17.100000000000001" customHeight="1" x14ac:dyDescent="0.2">
      <c r="B129" s="134">
        <f t="shared" si="4"/>
        <v>37</v>
      </c>
      <c r="C129" s="143">
        <f t="shared" si="8"/>
        <v>4.4400000000000004</v>
      </c>
      <c r="D129" s="144">
        <f t="shared" si="5"/>
        <v>-179.16666666666663</v>
      </c>
      <c r="E129" s="144">
        <f t="shared" si="6"/>
        <v>2404.5</v>
      </c>
      <c r="F129" s="147">
        <f t="shared" si="7"/>
        <v>-25.882289416666669</v>
      </c>
      <c r="G129" s="122"/>
      <c r="I129" s="124"/>
    </row>
    <row r="130" spans="2:18" ht="17.100000000000001" customHeight="1" x14ac:dyDescent="0.2">
      <c r="B130" s="134">
        <f t="shared" si="4"/>
        <v>38</v>
      </c>
      <c r="C130" s="143">
        <f t="shared" si="8"/>
        <v>4.5599999999999996</v>
      </c>
      <c r="D130" s="144">
        <f t="shared" si="5"/>
        <v>-179.16666666666663</v>
      </c>
      <c r="E130" s="144">
        <f t="shared" si="6"/>
        <v>2383.0000000000005</v>
      </c>
      <c r="F130" s="147">
        <f t="shared" si="7"/>
        <v>-26.166952944444443</v>
      </c>
      <c r="G130" s="122"/>
      <c r="I130" s="124"/>
    </row>
    <row r="131" spans="2:18" ht="17.100000000000001" customHeight="1" x14ac:dyDescent="0.2">
      <c r="B131" s="134">
        <f t="shared" si="4"/>
        <v>39</v>
      </c>
      <c r="C131" s="143">
        <f t="shared" si="8"/>
        <v>4.68</v>
      </c>
      <c r="D131" s="144">
        <f t="shared" si="5"/>
        <v>-179.16666666666663</v>
      </c>
      <c r="E131" s="144">
        <f t="shared" si="6"/>
        <v>2361.5</v>
      </c>
      <c r="F131" s="147">
        <f t="shared" si="7"/>
        <v>-26.423020472222223</v>
      </c>
      <c r="G131" s="122"/>
      <c r="I131" s="124"/>
    </row>
    <row r="132" spans="2:18" ht="17.100000000000001" customHeight="1" x14ac:dyDescent="0.2">
      <c r="B132" s="134">
        <f t="shared" si="4"/>
        <v>40</v>
      </c>
      <c r="C132" s="143">
        <f t="shared" si="8"/>
        <v>4.8</v>
      </c>
      <c r="D132" s="144">
        <f t="shared" si="5"/>
        <v>-179.16666666666663</v>
      </c>
      <c r="E132" s="144">
        <f t="shared" si="6"/>
        <v>2340</v>
      </c>
      <c r="F132" s="147">
        <f t="shared" si="7"/>
        <v>-26.650749999999999</v>
      </c>
      <c r="G132" s="122"/>
      <c r="I132" s="124"/>
    </row>
    <row r="133" spans="2:18" ht="17.100000000000001" customHeight="1" x14ac:dyDescent="0.2">
      <c r="B133" s="134">
        <f t="shared" si="4"/>
        <v>41</v>
      </c>
      <c r="C133" s="143">
        <f t="shared" si="8"/>
        <v>4.92</v>
      </c>
      <c r="D133" s="144">
        <f t="shared" si="5"/>
        <v>-179.16666666666663</v>
      </c>
      <c r="E133" s="144">
        <f t="shared" si="6"/>
        <v>2318.5</v>
      </c>
      <c r="F133" s="147">
        <f t="shared" si="7"/>
        <v>-26.850399527777778</v>
      </c>
      <c r="G133" s="122"/>
      <c r="I133" s="124"/>
    </row>
    <row r="134" spans="2:18" ht="17.100000000000001" customHeight="1" x14ac:dyDescent="0.2">
      <c r="B134" s="134">
        <f t="shared" si="4"/>
        <v>42</v>
      </c>
      <c r="C134" s="143">
        <f t="shared" si="8"/>
        <v>5.04</v>
      </c>
      <c r="D134" s="144">
        <f t="shared" si="5"/>
        <v>-179.16666666666663</v>
      </c>
      <c r="E134" s="144">
        <f t="shared" si="6"/>
        <v>2297</v>
      </c>
      <c r="F134" s="147">
        <f t="shared" si="7"/>
        <v>-27.02222705555555</v>
      </c>
      <c r="G134" s="122"/>
      <c r="I134" s="124"/>
    </row>
    <row r="135" spans="2:18" ht="17.100000000000001" customHeight="1" x14ac:dyDescent="0.2">
      <c r="B135" s="134">
        <f t="shared" si="4"/>
        <v>43</v>
      </c>
      <c r="C135" s="143">
        <f t="shared" si="8"/>
        <v>5.16</v>
      </c>
      <c r="D135" s="144">
        <f t="shared" si="5"/>
        <v>-179.16666666666663</v>
      </c>
      <c r="E135" s="144">
        <f t="shared" si="6"/>
        <v>2275.5000000000005</v>
      </c>
      <c r="F135" s="147">
        <f t="shared" si="7"/>
        <v>-27.166490583333328</v>
      </c>
      <c r="G135" s="122"/>
      <c r="I135" s="124"/>
    </row>
    <row r="136" spans="2:18" ht="17.100000000000001" customHeight="1" x14ac:dyDescent="0.2">
      <c r="B136" s="134">
        <f t="shared" si="4"/>
        <v>44</v>
      </c>
      <c r="C136" s="143">
        <f t="shared" si="8"/>
        <v>5.28</v>
      </c>
      <c r="D136" s="144">
        <f t="shared" si="5"/>
        <v>-179.16666666666663</v>
      </c>
      <c r="E136" s="144">
        <f t="shared" si="6"/>
        <v>2254</v>
      </c>
      <c r="F136" s="147">
        <f t="shared" si="7"/>
        <v>-27.283448111111113</v>
      </c>
      <c r="G136" s="122"/>
      <c r="I136" s="124"/>
    </row>
    <row r="137" spans="2:18" ht="17.100000000000001" customHeight="1" x14ac:dyDescent="0.2">
      <c r="B137" s="134">
        <f t="shared" si="4"/>
        <v>45</v>
      </c>
      <c r="C137" s="143">
        <f t="shared" si="8"/>
        <v>5.4</v>
      </c>
      <c r="D137" s="144">
        <f t="shared" si="5"/>
        <v>-179.16666666666663</v>
      </c>
      <c r="E137" s="144">
        <f t="shared" si="6"/>
        <v>2232.5000000000005</v>
      </c>
      <c r="F137" s="147">
        <f t="shared" si="7"/>
        <v>-27.373357638888887</v>
      </c>
      <c r="G137" s="122"/>
      <c r="I137" s="124"/>
      <c r="N137" s="126"/>
      <c r="P137" s="126"/>
      <c r="R137" s="126"/>
    </row>
    <row r="138" spans="2:18" ht="17.100000000000001" customHeight="1" x14ac:dyDescent="0.2">
      <c r="B138" s="134">
        <f t="shared" si="4"/>
        <v>46</v>
      </c>
      <c r="C138" s="143">
        <f t="shared" si="8"/>
        <v>5.52</v>
      </c>
      <c r="D138" s="144">
        <f t="shared" si="5"/>
        <v>-179.16666666666663</v>
      </c>
      <c r="E138" s="144">
        <f t="shared" si="6"/>
        <v>2211.0000000000005</v>
      </c>
      <c r="F138" s="147">
        <f t="shared" si="7"/>
        <v>-27.436477166666666</v>
      </c>
      <c r="G138" s="122"/>
      <c r="I138" s="124"/>
    </row>
    <row r="139" spans="2:18" ht="17.100000000000001" customHeight="1" x14ac:dyDescent="0.2">
      <c r="B139" s="134">
        <f t="shared" si="4"/>
        <v>47</v>
      </c>
      <c r="C139" s="143">
        <f t="shared" si="8"/>
        <v>5.64</v>
      </c>
      <c r="D139" s="144">
        <f t="shared" si="5"/>
        <v>-179.16666666666663</v>
      </c>
      <c r="E139" s="144">
        <f t="shared" si="6"/>
        <v>2189.5</v>
      </c>
      <c r="F139" s="147">
        <f t="shared" si="7"/>
        <v>-27.473064694444442</v>
      </c>
      <c r="G139" s="122"/>
      <c r="I139" s="124"/>
    </row>
    <row r="140" spans="2:18" ht="17.100000000000001" customHeight="1" x14ac:dyDescent="0.2">
      <c r="B140" s="134">
        <f t="shared" si="4"/>
        <v>48</v>
      </c>
      <c r="C140" s="143">
        <f t="shared" si="8"/>
        <v>5.76</v>
      </c>
      <c r="D140" s="144">
        <f t="shared" si="5"/>
        <v>-179.16666666666663</v>
      </c>
      <c r="E140" s="144">
        <f t="shared" si="6"/>
        <v>2168</v>
      </c>
      <c r="F140" s="147">
        <f t="shared" si="7"/>
        <v>-27.483378222222225</v>
      </c>
      <c r="G140" s="122"/>
      <c r="I140" s="124"/>
    </row>
    <row r="141" spans="2:18" ht="17.100000000000001" customHeight="1" x14ac:dyDescent="0.2">
      <c r="B141" s="134">
        <f t="shared" si="4"/>
        <v>49</v>
      </c>
      <c r="C141" s="143">
        <f t="shared" si="8"/>
        <v>5.88</v>
      </c>
      <c r="D141" s="144">
        <f t="shared" si="5"/>
        <v>-179.16666666666663</v>
      </c>
      <c r="E141" s="144">
        <f t="shared" si="6"/>
        <v>2146.5</v>
      </c>
      <c r="F141" s="147">
        <f t="shared" si="7"/>
        <v>-27.467675750000005</v>
      </c>
      <c r="G141" s="122"/>
      <c r="I141" s="124"/>
    </row>
    <row r="142" spans="2:18" ht="17.100000000000001" customHeight="1" x14ac:dyDescent="0.2">
      <c r="B142" s="134">
        <f t="shared" si="4"/>
        <v>50</v>
      </c>
      <c r="C142" s="143">
        <f t="shared" si="8"/>
        <v>6</v>
      </c>
      <c r="D142" s="144">
        <f t="shared" si="5"/>
        <v>-179.16666666666663</v>
      </c>
      <c r="E142" s="144">
        <f t="shared" si="6"/>
        <v>2125</v>
      </c>
      <c r="F142" s="147">
        <f t="shared" si="7"/>
        <v>-27.426215277777779</v>
      </c>
      <c r="G142" s="122"/>
      <c r="I142" s="124"/>
    </row>
    <row r="143" spans="2:18" ht="17.100000000000001" customHeight="1" x14ac:dyDescent="0.2">
      <c r="B143" s="134">
        <f t="shared" si="4"/>
        <v>51</v>
      </c>
      <c r="C143" s="143">
        <f t="shared" si="8"/>
        <v>6.12</v>
      </c>
      <c r="D143" s="144">
        <f t="shared" si="5"/>
        <v>-179.16666666666663</v>
      </c>
      <c r="E143" s="144">
        <f t="shared" si="6"/>
        <v>2103.5000000000005</v>
      </c>
      <c r="F143" s="147">
        <f t="shared" si="7"/>
        <v>-27.359254805555555</v>
      </c>
      <c r="G143" s="122"/>
      <c r="I143" s="124"/>
    </row>
    <row r="144" spans="2:18" ht="17.100000000000001" customHeight="1" x14ac:dyDescent="0.2">
      <c r="B144" s="134">
        <f t="shared" si="4"/>
        <v>52</v>
      </c>
      <c r="C144" s="143">
        <f t="shared" si="8"/>
        <v>6.24</v>
      </c>
      <c r="D144" s="144">
        <f t="shared" si="5"/>
        <v>-179.16666666666663</v>
      </c>
      <c r="E144" s="144">
        <f t="shared" si="6"/>
        <v>2082</v>
      </c>
      <c r="F144" s="147">
        <f t="shared" si="7"/>
        <v>-27.267052333333332</v>
      </c>
      <c r="I144" s="124"/>
    </row>
    <row r="145" spans="2:10" ht="17.100000000000001" customHeight="1" x14ac:dyDescent="0.2">
      <c r="B145" s="134">
        <f t="shared" si="4"/>
        <v>53</v>
      </c>
      <c r="C145" s="143">
        <f t="shared" si="8"/>
        <v>6.36</v>
      </c>
      <c r="D145" s="144">
        <f t="shared" si="5"/>
        <v>-179.16666666666663</v>
      </c>
      <c r="E145" s="144">
        <f t="shared" si="6"/>
        <v>2060.5</v>
      </c>
      <c r="F145" s="147">
        <f t="shared" si="7"/>
        <v>-27.14986586111111</v>
      </c>
      <c r="I145" s="124"/>
    </row>
    <row r="146" spans="2:10" ht="17.100000000000001" customHeight="1" x14ac:dyDescent="0.2">
      <c r="B146" s="134">
        <f t="shared" si="4"/>
        <v>54</v>
      </c>
      <c r="C146" s="143">
        <f t="shared" si="8"/>
        <v>6.48</v>
      </c>
      <c r="D146" s="144">
        <f t="shared" si="5"/>
        <v>-179.16666666666663</v>
      </c>
      <c r="E146" s="144">
        <f t="shared" si="6"/>
        <v>2039</v>
      </c>
      <c r="F146" s="147">
        <f t="shared" si="7"/>
        <v>-27.007953388888883</v>
      </c>
      <c r="I146" s="124"/>
    </row>
    <row r="147" spans="2:10" ht="17.100000000000001" customHeight="1" x14ac:dyDescent="0.2">
      <c r="B147" s="134">
        <f t="shared" si="4"/>
        <v>55</v>
      </c>
      <c r="C147" s="143">
        <f t="shared" si="8"/>
        <v>6.6</v>
      </c>
      <c r="D147" s="144">
        <f t="shared" si="5"/>
        <v>-179.16666666666663</v>
      </c>
      <c r="E147" s="144">
        <f t="shared" si="6"/>
        <v>2017.5000000000005</v>
      </c>
      <c r="F147" s="147">
        <f t="shared" si="7"/>
        <v>-26.84157291666666</v>
      </c>
      <c r="J147" s="136"/>
    </row>
    <row r="148" spans="2:10" ht="17.100000000000001" customHeight="1" x14ac:dyDescent="0.2">
      <c r="B148" s="134">
        <f t="shared" si="4"/>
        <v>56</v>
      </c>
      <c r="C148" s="143">
        <f t="shared" si="8"/>
        <v>6.72</v>
      </c>
      <c r="D148" s="144">
        <f t="shared" si="5"/>
        <v>-179.16666666666663</v>
      </c>
      <c r="E148" s="144">
        <f t="shared" si="6"/>
        <v>1996</v>
      </c>
      <c r="F148" s="147">
        <f t="shared" si="7"/>
        <v>-26.650982444444445</v>
      </c>
      <c r="J148" s="19"/>
    </row>
    <row r="149" spans="2:10" ht="17.100000000000001" customHeight="1" x14ac:dyDescent="0.2">
      <c r="B149" s="134">
        <f t="shared" si="4"/>
        <v>57</v>
      </c>
      <c r="C149" s="143">
        <f t="shared" si="8"/>
        <v>6.84</v>
      </c>
      <c r="D149" s="144">
        <f t="shared" si="5"/>
        <v>-179.16666666666663</v>
      </c>
      <c r="E149" s="144">
        <f t="shared" si="6"/>
        <v>1974.5</v>
      </c>
      <c r="F149" s="147">
        <f t="shared" si="7"/>
        <v>-26.436439972222225</v>
      </c>
      <c r="J149" s="19"/>
    </row>
    <row r="150" spans="2:10" ht="17.100000000000001" customHeight="1" x14ac:dyDescent="0.2">
      <c r="B150" s="134">
        <f t="shared" si="4"/>
        <v>58</v>
      </c>
      <c r="C150" s="143">
        <f t="shared" si="8"/>
        <v>6.96</v>
      </c>
      <c r="D150" s="144">
        <f t="shared" si="5"/>
        <v>-179.16666666666663</v>
      </c>
      <c r="E150" s="144">
        <f t="shared" si="6"/>
        <v>1953.0000000000005</v>
      </c>
      <c r="F150" s="147">
        <f t="shared" si="7"/>
        <v>-26.198203499999991</v>
      </c>
      <c r="J150" s="19"/>
    </row>
    <row r="151" spans="2:10" ht="17.100000000000001" customHeight="1" x14ac:dyDescent="0.2">
      <c r="B151" s="134">
        <f t="shared" si="4"/>
        <v>59</v>
      </c>
      <c r="C151" s="143">
        <f t="shared" si="8"/>
        <v>7.08</v>
      </c>
      <c r="D151" s="144">
        <f t="shared" si="5"/>
        <v>-179.16666666666663</v>
      </c>
      <c r="E151" s="144">
        <f t="shared" si="6"/>
        <v>1931.5000000000005</v>
      </c>
      <c r="F151" s="147">
        <f t="shared" si="7"/>
        <v>-25.936531027777775</v>
      </c>
      <c r="J151" s="19"/>
    </row>
    <row r="152" spans="2:10" ht="17.100000000000001" customHeight="1" x14ac:dyDescent="0.2">
      <c r="B152" s="134">
        <f t="shared" si="4"/>
        <v>60</v>
      </c>
      <c r="C152" s="143">
        <f t="shared" si="8"/>
        <v>7.2</v>
      </c>
      <c r="D152" s="144">
        <f t="shared" si="5"/>
        <v>-179.16666666666663</v>
      </c>
      <c r="E152" s="144">
        <f t="shared" si="6"/>
        <v>1910.0000000000005</v>
      </c>
      <c r="F152" s="147">
        <f t="shared" si="7"/>
        <v>-25.651680555555547</v>
      </c>
      <c r="J152" s="19"/>
    </row>
    <row r="153" spans="2:10" ht="17.100000000000001" customHeight="1" x14ac:dyDescent="0.2">
      <c r="B153" s="134">
        <f t="shared" si="4"/>
        <v>61</v>
      </c>
      <c r="C153" s="143">
        <f t="shared" si="8"/>
        <v>7.32</v>
      </c>
      <c r="D153" s="144">
        <f t="shared" si="5"/>
        <v>-179.16666666666663</v>
      </c>
      <c r="E153" s="144">
        <f t="shared" si="6"/>
        <v>1888.5000000000005</v>
      </c>
      <c r="F153" s="147">
        <f t="shared" si="7"/>
        <v>-25.343910083333331</v>
      </c>
      <c r="J153" s="19"/>
    </row>
    <row r="154" spans="2:10" ht="17.100000000000001" customHeight="1" x14ac:dyDescent="0.2">
      <c r="B154" s="134">
        <f t="shared" si="4"/>
        <v>62</v>
      </c>
      <c r="C154" s="143">
        <f t="shared" si="8"/>
        <v>7.44</v>
      </c>
      <c r="D154" s="144">
        <f t="shared" si="5"/>
        <v>-179.16666666666663</v>
      </c>
      <c r="E154" s="144">
        <f t="shared" si="6"/>
        <v>1867</v>
      </c>
      <c r="F154" s="147">
        <f t="shared" si="7"/>
        <v>-25.013477611111107</v>
      </c>
      <c r="J154" s="19"/>
    </row>
    <row r="155" spans="2:10" ht="17.100000000000001" customHeight="1" x14ac:dyDescent="0.2">
      <c r="B155" s="134">
        <f t="shared" si="4"/>
        <v>63</v>
      </c>
      <c r="C155" s="143">
        <f t="shared" si="8"/>
        <v>7.56</v>
      </c>
      <c r="D155" s="144">
        <f t="shared" si="5"/>
        <v>-179.16666666666663</v>
      </c>
      <c r="E155" s="144">
        <f t="shared" si="6"/>
        <v>1845.5000000000005</v>
      </c>
      <c r="F155" s="147">
        <f t="shared" si="7"/>
        <v>-24.660641138888884</v>
      </c>
      <c r="J155" s="19"/>
    </row>
    <row r="156" spans="2:10" ht="17.100000000000001" customHeight="1" x14ac:dyDescent="0.2">
      <c r="B156" s="134">
        <f t="shared" si="4"/>
        <v>64</v>
      </c>
      <c r="C156" s="143">
        <f t="shared" si="8"/>
        <v>7.68</v>
      </c>
      <c r="D156" s="144">
        <f t="shared" ref="D156:D187" si="9" xml:space="preserve"> AC268 + AC373</f>
        <v>-179.16666666666663</v>
      </c>
      <c r="E156" s="144">
        <f t="shared" ref="E156:E187" si="10" xml:space="preserve"> AD268 + AD373</f>
        <v>1824</v>
      </c>
      <c r="F156" s="147">
        <f t="shared" ref="F156:F187" si="11" xml:space="preserve"> AF268 + AF373</f>
        <v>-24.285658666666656</v>
      </c>
      <c r="J156" s="19"/>
    </row>
    <row r="157" spans="2:10" ht="17.100000000000001" customHeight="1" x14ac:dyDescent="0.2">
      <c r="B157" s="134">
        <f t="shared" si="4"/>
        <v>65</v>
      </c>
      <c r="C157" s="143">
        <f t="shared" ref="C157:C188" si="12">B157*L/100</f>
        <v>7.8</v>
      </c>
      <c r="D157" s="144">
        <f t="shared" si="9"/>
        <v>-179.16666666666663</v>
      </c>
      <c r="E157" s="144">
        <f t="shared" si="10"/>
        <v>1802.5</v>
      </c>
      <c r="F157" s="147">
        <f t="shared" si="11"/>
        <v>-23.888788194444444</v>
      </c>
      <c r="J157" s="19"/>
    </row>
    <row r="158" spans="2:10" ht="17.100000000000001" customHeight="1" x14ac:dyDescent="0.2">
      <c r="B158" s="134">
        <f t="shared" ref="B158:B192" si="13">+B157+1</f>
        <v>66</v>
      </c>
      <c r="C158" s="143">
        <f t="shared" si="12"/>
        <v>7.92</v>
      </c>
      <c r="D158" s="144">
        <f t="shared" si="9"/>
        <v>-179.16666666666663</v>
      </c>
      <c r="E158" s="144">
        <f t="shared" si="10"/>
        <v>1781</v>
      </c>
      <c r="F158" s="147">
        <f t="shared" si="11"/>
        <v>-23.470287722222224</v>
      </c>
      <c r="J158" s="19"/>
    </row>
    <row r="159" spans="2:10" ht="17.100000000000001" customHeight="1" x14ac:dyDescent="0.2">
      <c r="B159" s="134">
        <f t="shared" si="13"/>
        <v>67</v>
      </c>
      <c r="C159" s="143">
        <f t="shared" si="12"/>
        <v>8.0399999999999991</v>
      </c>
      <c r="D159" s="144">
        <f t="shared" si="9"/>
        <v>-179.16666666666663</v>
      </c>
      <c r="E159" s="144">
        <f t="shared" si="10"/>
        <v>1759.5000000000009</v>
      </c>
      <c r="F159" s="147">
        <f t="shared" si="11"/>
        <v>-23.030415250000004</v>
      </c>
      <c r="J159" s="19"/>
    </row>
    <row r="160" spans="2:10" ht="17.100000000000001" customHeight="1" x14ac:dyDescent="0.2">
      <c r="B160" s="134">
        <f t="shared" si="13"/>
        <v>68</v>
      </c>
      <c r="C160" s="143">
        <f t="shared" si="12"/>
        <v>8.16</v>
      </c>
      <c r="D160" s="144">
        <f t="shared" si="9"/>
        <v>-179.16666666666663</v>
      </c>
      <c r="E160" s="144">
        <f t="shared" si="10"/>
        <v>1738</v>
      </c>
      <c r="F160" s="147">
        <f t="shared" si="11"/>
        <v>-22.569428777777773</v>
      </c>
      <c r="J160" s="19"/>
    </row>
    <row r="161" spans="2:10" ht="17.100000000000001" customHeight="1" x14ac:dyDescent="0.2">
      <c r="B161" s="134">
        <f t="shared" si="13"/>
        <v>69</v>
      </c>
      <c r="C161" s="143">
        <f t="shared" si="12"/>
        <v>8.2799999999999994</v>
      </c>
      <c r="D161" s="144">
        <f t="shared" si="9"/>
        <v>-179.16666666666663</v>
      </c>
      <c r="E161" s="144">
        <f t="shared" si="10"/>
        <v>1716.5000000000005</v>
      </c>
      <c r="F161" s="147">
        <f t="shared" si="11"/>
        <v>-22.087586305555558</v>
      </c>
      <c r="J161" s="19"/>
    </row>
    <row r="162" spans="2:10" ht="17.100000000000001" customHeight="1" x14ac:dyDescent="0.2">
      <c r="B162" s="134">
        <f t="shared" si="13"/>
        <v>70</v>
      </c>
      <c r="C162" s="143">
        <f t="shared" si="12"/>
        <v>8.4</v>
      </c>
      <c r="D162" s="144">
        <f t="shared" si="9"/>
        <v>-179.16666666666663</v>
      </c>
      <c r="E162" s="144">
        <f t="shared" si="10"/>
        <v>1695.0000000000005</v>
      </c>
      <c r="F162" s="147">
        <f t="shared" si="11"/>
        <v>-21.585145833333335</v>
      </c>
      <c r="J162" s="19"/>
    </row>
    <row r="163" spans="2:10" ht="17.100000000000001" customHeight="1" x14ac:dyDescent="0.2">
      <c r="B163" s="134">
        <f t="shared" si="13"/>
        <v>71</v>
      </c>
      <c r="C163" s="143">
        <f t="shared" si="12"/>
        <v>8.52</v>
      </c>
      <c r="D163" s="144">
        <f t="shared" si="9"/>
        <v>-479.16666666666663</v>
      </c>
      <c r="E163" s="144">
        <f t="shared" si="10"/>
        <v>1667.5000000000005</v>
      </c>
      <c r="F163" s="147">
        <f t="shared" si="11"/>
        <v>-21.062365694444445</v>
      </c>
      <c r="J163" s="19"/>
    </row>
    <row r="164" spans="2:10" ht="17.100000000000001" customHeight="1" x14ac:dyDescent="0.2">
      <c r="B164" s="134">
        <f t="shared" si="13"/>
        <v>72</v>
      </c>
      <c r="C164" s="143">
        <f t="shared" si="12"/>
        <v>8.64</v>
      </c>
      <c r="D164" s="144">
        <f t="shared" si="9"/>
        <v>-479.16666666666663</v>
      </c>
      <c r="E164" s="144">
        <f t="shared" si="10"/>
        <v>1610.0000000000002</v>
      </c>
      <c r="F164" s="147">
        <f t="shared" si="11"/>
        <v>-20.51961722222222</v>
      </c>
      <c r="J164" s="19"/>
    </row>
    <row r="165" spans="2:10" ht="17.100000000000001" customHeight="1" x14ac:dyDescent="0.2">
      <c r="B165" s="134">
        <f t="shared" si="13"/>
        <v>73</v>
      </c>
      <c r="C165" s="143">
        <f t="shared" si="12"/>
        <v>8.76</v>
      </c>
      <c r="D165" s="144">
        <f t="shared" si="9"/>
        <v>-479.16666666666663</v>
      </c>
      <c r="E165" s="144">
        <f t="shared" si="10"/>
        <v>1552.5</v>
      </c>
      <c r="F165" s="147">
        <f t="shared" si="11"/>
        <v>-19.957548749999994</v>
      </c>
      <c r="J165" s="19"/>
    </row>
    <row r="166" spans="2:10" ht="17.100000000000001" customHeight="1" x14ac:dyDescent="0.2">
      <c r="B166" s="134">
        <f t="shared" si="13"/>
        <v>74</v>
      </c>
      <c r="C166" s="143">
        <f t="shared" si="12"/>
        <v>8.8800000000000008</v>
      </c>
      <c r="D166" s="144">
        <f t="shared" si="9"/>
        <v>-479.16666666666663</v>
      </c>
      <c r="E166" s="144">
        <f t="shared" si="10"/>
        <v>1495.0000000000005</v>
      </c>
      <c r="F166" s="147">
        <f t="shared" si="11"/>
        <v>-19.376850277777777</v>
      </c>
      <c r="J166" s="19"/>
    </row>
    <row r="167" spans="2:10" ht="17.100000000000001" customHeight="1" x14ac:dyDescent="0.2">
      <c r="B167" s="134">
        <f t="shared" si="13"/>
        <v>75</v>
      </c>
      <c r="C167" s="143">
        <f t="shared" si="12"/>
        <v>9</v>
      </c>
      <c r="D167" s="144">
        <f t="shared" si="9"/>
        <v>-479.16666666666663</v>
      </c>
      <c r="E167" s="144">
        <f t="shared" si="10"/>
        <v>1437.5</v>
      </c>
      <c r="F167" s="147">
        <f t="shared" si="11"/>
        <v>-18.77821180555555</v>
      </c>
      <c r="J167" s="19"/>
    </row>
    <row r="168" spans="2:10" ht="17.100000000000001" customHeight="1" x14ac:dyDescent="0.2">
      <c r="B168" s="134">
        <f t="shared" si="13"/>
        <v>76</v>
      </c>
      <c r="C168" s="143">
        <f t="shared" si="12"/>
        <v>9.1199999999999992</v>
      </c>
      <c r="D168" s="144">
        <f t="shared" si="9"/>
        <v>-479.16666666666663</v>
      </c>
      <c r="E168" s="144">
        <f t="shared" si="10"/>
        <v>1380.0000000000005</v>
      </c>
      <c r="F168" s="147">
        <f t="shared" si="11"/>
        <v>-18.162323333333326</v>
      </c>
      <c r="J168" s="19"/>
    </row>
    <row r="169" spans="2:10" ht="17.100000000000001" customHeight="1" x14ac:dyDescent="0.2">
      <c r="B169" s="134">
        <f t="shared" si="13"/>
        <v>77</v>
      </c>
      <c r="C169" s="143">
        <f t="shared" si="12"/>
        <v>9.24</v>
      </c>
      <c r="D169" s="144">
        <f t="shared" si="9"/>
        <v>-479.16666666666663</v>
      </c>
      <c r="E169" s="144">
        <f t="shared" si="10"/>
        <v>1322.5000000000009</v>
      </c>
      <c r="F169" s="147">
        <f t="shared" si="11"/>
        <v>-17.529874861111104</v>
      </c>
      <c r="J169" s="19"/>
    </row>
    <row r="170" spans="2:10" ht="17.100000000000001" customHeight="1" x14ac:dyDescent="0.2">
      <c r="B170" s="134">
        <f t="shared" si="13"/>
        <v>78</v>
      </c>
      <c r="C170" s="143">
        <f t="shared" si="12"/>
        <v>9.36</v>
      </c>
      <c r="D170" s="144">
        <f t="shared" si="9"/>
        <v>-479.16666666666663</v>
      </c>
      <c r="E170" s="144">
        <f t="shared" si="10"/>
        <v>1265.0000000000002</v>
      </c>
      <c r="F170" s="147">
        <f t="shared" si="11"/>
        <v>-16.881556388888882</v>
      </c>
      <c r="J170" s="19"/>
    </row>
    <row r="171" spans="2:10" ht="17.100000000000001" customHeight="1" x14ac:dyDescent="0.2">
      <c r="B171" s="134">
        <f t="shared" si="13"/>
        <v>79</v>
      </c>
      <c r="C171" s="143">
        <f t="shared" si="12"/>
        <v>9.48</v>
      </c>
      <c r="D171" s="144">
        <f t="shared" si="9"/>
        <v>-479.16666666666663</v>
      </c>
      <c r="E171" s="144">
        <f t="shared" si="10"/>
        <v>1207.5000000000009</v>
      </c>
      <c r="F171" s="147">
        <f t="shared" si="11"/>
        <v>-16.218057916666663</v>
      </c>
      <c r="J171" s="19"/>
    </row>
    <row r="172" spans="2:10" ht="17.100000000000001" customHeight="1" x14ac:dyDescent="0.2">
      <c r="B172" s="134">
        <f t="shared" si="13"/>
        <v>80</v>
      </c>
      <c r="C172" s="143">
        <f t="shared" si="12"/>
        <v>9.6</v>
      </c>
      <c r="D172" s="144">
        <f t="shared" si="9"/>
        <v>-479.16666666666663</v>
      </c>
      <c r="E172" s="144">
        <f t="shared" si="10"/>
        <v>1150</v>
      </c>
      <c r="F172" s="147">
        <f t="shared" si="11"/>
        <v>-15.540069444444438</v>
      </c>
      <c r="J172" s="19"/>
    </row>
    <row r="173" spans="2:10" ht="17.100000000000001" customHeight="1" x14ac:dyDescent="0.2">
      <c r="B173" s="134">
        <f t="shared" si="13"/>
        <v>81</v>
      </c>
      <c r="C173" s="143">
        <f t="shared" si="12"/>
        <v>9.7200000000000006</v>
      </c>
      <c r="D173" s="144">
        <f t="shared" si="9"/>
        <v>-479.16666666666663</v>
      </c>
      <c r="E173" s="144">
        <f t="shared" si="10"/>
        <v>1092.4999999999998</v>
      </c>
      <c r="F173" s="147">
        <f t="shared" si="11"/>
        <v>-14.848280972222224</v>
      </c>
      <c r="J173" s="19"/>
    </row>
    <row r="174" spans="2:10" ht="17.100000000000001" customHeight="1" x14ac:dyDescent="0.2">
      <c r="B174" s="134">
        <f t="shared" si="13"/>
        <v>82</v>
      </c>
      <c r="C174" s="143">
        <f t="shared" si="12"/>
        <v>9.84</v>
      </c>
      <c r="D174" s="144">
        <f t="shared" si="9"/>
        <v>-479.16666666666663</v>
      </c>
      <c r="E174" s="144">
        <f t="shared" si="10"/>
        <v>1035</v>
      </c>
      <c r="F174" s="147">
        <f t="shared" si="11"/>
        <v>-14.143382500000001</v>
      </c>
      <c r="J174" s="19"/>
    </row>
    <row r="175" spans="2:10" ht="17.100000000000001" customHeight="1" x14ac:dyDescent="0.2">
      <c r="B175" s="134">
        <f t="shared" si="13"/>
        <v>83</v>
      </c>
      <c r="C175" s="143">
        <f t="shared" si="12"/>
        <v>9.9600000000000009</v>
      </c>
      <c r="D175" s="144">
        <f t="shared" si="9"/>
        <v>-479.16666666666663</v>
      </c>
      <c r="E175" s="144">
        <f t="shared" si="10"/>
        <v>977.49999999999989</v>
      </c>
      <c r="F175" s="147">
        <f t="shared" si="11"/>
        <v>-13.426064027777789</v>
      </c>
      <c r="J175" s="19"/>
    </row>
    <row r="176" spans="2:10" ht="17.100000000000001" customHeight="1" x14ac:dyDescent="0.2">
      <c r="B176" s="134">
        <f t="shared" si="13"/>
        <v>84</v>
      </c>
      <c r="C176" s="143">
        <f t="shared" si="12"/>
        <v>10.08</v>
      </c>
      <c r="D176" s="144">
        <f t="shared" si="9"/>
        <v>-479.16666666666663</v>
      </c>
      <c r="E176" s="144">
        <f t="shared" si="10"/>
        <v>920</v>
      </c>
      <c r="F176" s="147">
        <f t="shared" si="11"/>
        <v>-12.697015555555534</v>
      </c>
      <c r="J176" s="19"/>
    </row>
    <row r="177" spans="2:10" ht="17.100000000000001" customHeight="1" x14ac:dyDescent="0.2">
      <c r="B177" s="134">
        <f t="shared" si="13"/>
        <v>85</v>
      </c>
      <c r="C177" s="143">
        <f t="shared" si="12"/>
        <v>10.199999999999999</v>
      </c>
      <c r="D177" s="144">
        <f t="shared" si="9"/>
        <v>-479.16666666666663</v>
      </c>
      <c r="E177" s="144">
        <f t="shared" si="10"/>
        <v>862.50000000000102</v>
      </c>
      <c r="F177" s="147">
        <f t="shared" si="11"/>
        <v>-11.956927083333312</v>
      </c>
      <c r="J177" s="19"/>
    </row>
    <row r="178" spans="2:10" ht="17.100000000000001" customHeight="1" x14ac:dyDescent="0.2">
      <c r="B178" s="134">
        <f t="shared" si="13"/>
        <v>86</v>
      </c>
      <c r="C178" s="143">
        <f t="shared" si="12"/>
        <v>10.32</v>
      </c>
      <c r="D178" s="144">
        <f t="shared" si="9"/>
        <v>-479.16666666666663</v>
      </c>
      <c r="E178" s="144">
        <f t="shared" si="10"/>
        <v>805.0000000000008</v>
      </c>
      <c r="F178" s="147">
        <f t="shared" si="11"/>
        <v>-11.206488611111087</v>
      </c>
      <c r="J178" s="19"/>
    </row>
    <row r="179" spans="2:10" ht="17.100000000000001" customHeight="1" x14ac:dyDescent="0.2">
      <c r="B179" s="134">
        <f t="shared" si="13"/>
        <v>87</v>
      </c>
      <c r="C179" s="143">
        <f t="shared" si="12"/>
        <v>10.44</v>
      </c>
      <c r="D179" s="144">
        <f t="shared" si="9"/>
        <v>-479.16666666666663</v>
      </c>
      <c r="E179" s="144">
        <f t="shared" si="10"/>
        <v>747.50000000000011</v>
      </c>
      <c r="F179" s="147">
        <f t="shared" si="11"/>
        <v>-10.44639013888888</v>
      </c>
      <c r="J179" s="19"/>
    </row>
    <row r="180" spans="2:10" ht="17.100000000000001" customHeight="1" x14ac:dyDescent="0.2">
      <c r="B180" s="134">
        <f t="shared" si="13"/>
        <v>88</v>
      </c>
      <c r="C180" s="143">
        <f t="shared" si="12"/>
        <v>10.56</v>
      </c>
      <c r="D180" s="144">
        <f t="shared" si="9"/>
        <v>-479.16666666666663</v>
      </c>
      <c r="E180" s="144">
        <f t="shared" si="10"/>
        <v>690.0000000000008</v>
      </c>
      <c r="F180" s="147">
        <f t="shared" si="11"/>
        <v>-9.6773216666666606</v>
      </c>
      <c r="J180" s="19"/>
    </row>
    <row r="181" spans="2:10" ht="17.100000000000001" customHeight="1" x14ac:dyDescent="0.2">
      <c r="B181" s="134">
        <f t="shared" si="13"/>
        <v>89</v>
      </c>
      <c r="C181" s="143">
        <f t="shared" si="12"/>
        <v>10.68</v>
      </c>
      <c r="D181" s="144">
        <f t="shared" si="9"/>
        <v>-479.16666666666663</v>
      </c>
      <c r="E181" s="144">
        <f t="shared" si="10"/>
        <v>632.50000000000011</v>
      </c>
      <c r="F181" s="147">
        <f t="shared" si="11"/>
        <v>-8.8999731944444314</v>
      </c>
      <c r="J181" s="19"/>
    </row>
    <row r="182" spans="2:10" ht="17.100000000000001" customHeight="1" x14ac:dyDescent="0.2">
      <c r="B182" s="134">
        <f t="shared" si="13"/>
        <v>90</v>
      </c>
      <c r="C182" s="143">
        <f t="shared" si="12"/>
        <v>10.8</v>
      </c>
      <c r="D182" s="144">
        <f t="shared" si="9"/>
        <v>-479.16666666666663</v>
      </c>
      <c r="E182" s="144">
        <f t="shared" si="10"/>
        <v>574.99999999999989</v>
      </c>
      <c r="F182" s="147">
        <f t="shared" si="11"/>
        <v>-8.115034722222207</v>
      </c>
      <c r="J182" s="19"/>
    </row>
    <row r="183" spans="2:10" ht="17.100000000000001" customHeight="1" x14ac:dyDescent="0.2">
      <c r="B183" s="134">
        <f t="shared" si="13"/>
        <v>91</v>
      </c>
      <c r="C183" s="143">
        <f t="shared" si="12"/>
        <v>10.92</v>
      </c>
      <c r="D183" s="144">
        <f t="shared" si="9"/>
        <v>-479.16666666666663</v>
      </c>
      <c r="E183" s="144">
        <f t="shared" si="10"/>
        <v>517.5</v>
      </c>
      <c r="F183" s="147">
        <f t="shared" si="11"/>
        <v>-7.3231962499999979</v>
      </c>
      <c r="J183" s="19"/>
    </row>
    <row r="184" spans="2:10" ht="17.100000000000001" customHeight="1" x14ac:dyDescent="0.2">
      <c r="B184" s="134">
        <f t="shared" si="13"/>
        <v>92</v>
      </c>
      <c r="C184" s="143">
        <f t="shared" si="12"/>
        <v>11.04</v>
      </c>
      <c r="D184" s="144">
        <f t="shared" si="9"/>
        <v>-479.16666666666663</v>
      </c>
      <c r="E184" s="144">
        <f t="shared" si="10"/>
        <v>460.00000000000102</v>
      </c>
      <c r="F184" s="147">
        <f t="shared" si="11"/>
        <v>-6.5251477777777813</v>
      </c>
      <c r="J184" s="19"/>
    </row>
    <row r="185" spans="2:10" ht="17.100000000000001" customHeight="1" x14ac:dyDescent="0.2">
      <c r="B185" s="134">
        <f t="shared" si="13"/>
        <v>93</v>
      </c>
      <c r="C185" s="143">
        <f t="shared" si="12"/>
        <v>11.16</v>
      </c>
      <c r="D185" s="144">
        <f t="shared" si="9"/>
        <v>-479.16666666666663</v>
      </c>
      <c r="E185" s="144">
        <f t="shared" si="10"/>
        <v>402.50000000000091</v>
      </c>
      <c r="F185" s="147">
        <f t="shared" si="11"/>
        <v>-5.7215793055555197</v>
      </c>
      <c r="J185" s="19"/>
    </row>
    <row r="186" spans="2:10" ht="17.100000000000001" customHeight="1" x14ac:dyDescent="0.2">
      <c r="B186" s="134">
        <f t="shared" si="13"/>
        <v>94</v>
      </c>
      <c r="C186" s="143">
        <f t="shared" si="12"/>
        <v>11.28</v>
      </c>
      <c r="D186" s="144">
        <f t="shared" si="9"/>
        <v>-479.16666666666663</v>
      </c>
      <c r="E186" s="144">
        <f t="shared" si="10"/>
        <v>345.00000000000114</v>
      </c>
      <c r="F186" s="147">
        <f t="shared" si="11"/>
        <v>-4.9131808333333264</v>
      </c>
      <c r="J186" s="19"/>
    </row>
    <row r="187" spans="2:10" ht="17.100000000000001" customHeight="1" x14ac:dyDescent="0.2">
      <c r="B187" s="134">
        <f t="shared" si="13"/>
        <v>95</v>
      </c>
      <c r="C187" s="143">
        <f t="shared" si="12"/>
        <v>11.4</v>
      </c>
      <c r="D187" s="144">
        <f t="shared" si="9"/>
        <v>-479.16666666666663</v>
      </c>
      <c r="E187" s="144">
        <f t="shared" si="10"/>
        <v>287.5000000000008</v>
      </c>
      <c r="F187" s="147">
        <f t="shared" si="11"/>
        <v>-4.1006423611110865</v>
      </c>
      <c r="J187" s="19"/>
    </row>
    <row r="188" spans="2:10" ht="17.100000000000001" customHeight="1" x14ac:dyDescent="0.2">
      <c r="B188" s="134">
        <f t="shared" si="13"/>
        <v>96</v>
      </c>
      <c r="C188" s="143">
        <f t="shared" si="12"/>
        <v>11.52</v>
      </c>
      <c r="D188" s="144">
        <f t="shared" ref="D188:D192" si="14" xml:space="preserve"> AC300 + AC405</f>
        <v>-479.16666666666663</v>
      </c>
      <c r="E188" s="144">
        <f t="shared" ref="E188:E192" si="15" xml:space="preserve"> AD300 + AD405</f>
        <v>230.00000000000011</v>
      </c>
      <c r="F188" s="147">
        <f t="shared" ref="F188:F192" si="16" xml:space="preserve"> AF300 + AF405</f>
        <v>-3.2846538888888848</v>
      </c>
      <c r="J188" s="19"/>
    </row>
    <row r="189" spans="2:10" ht="17.100000000000001" customHeight="1" x14ac:dyDescent="0.2">
      <c r="B189" s="134">
        <f t="shared" si="13"/>
        <v>97</v>
      </c>
      <c r="C189" s="143">
        <f>B189*L/100</f>
        <v>11.64</v>
      </c>
      <c r="D189" s="144">
        <f t="shared" si="14"/>
        <v>-479.16666666666663</v>
      </c>
      <c r="E189" s="144">
        <f t="shared" si="15"/>
        <v>172.50000000000068</v>
      </c>
      <c r="F189" s="147">
        <f t="shared" si="16"/>
        <v>-2.465905416666633</v>
      </c>
      <c r="J189" s="19"/>
    </row>
    <row r="190" spans="2:10" ht="17.100000000000001" customHeight="1" x14ac:dyDescent="0.2">
      <c r="B190" s="134">
        <f t="shared" si="13"/>
        <v>98</v>
      </c>
      <c r="C190" s="143">
        <f>B190*L/100</f>
        <v>11.76</v>
      </c>
      <c r="D190" s="144">
        <f t="shared" si="14"/>
        <v>-479.16666666666663</v>
      </c>
      <c r="E190" s="144">
        <f t="shared" si="15"/>
        <v>115.00000000000011</v>
      </c>
      <c r="F190" s="147">
        <f t="shared" si="16"/>
        <v>-1.6450869444444733</v>
      </c>
      <c r="J190" s="19"/>
    </row>
    <row r="191" spans="2:10" ht="17.100000000000001" customHeight="1" x14ac:dyDescent="0.2">
      <c r="B191" s="134">
        <f t="shared" si="13"/>
        <v>99</v>
      </c>
      <c r="C191" s="143">
        <f>B191*L/100</f>
        <v>11.88</v>
      </c>
      <c r="D191" s="144">
        <f t="shared" si="14"/>
        <v>-479.16666666666663</v>
      </c>
      <c r="E191" s="144">
        <f t="shared" si="15"/>
        <v>57.499999999999773</v>
      </c>
      <c r="F191" s="147">
        <f t="shared" si="16"/>
        <v>-0.82288847222219852</v>
      </c>
      <c r="J191" s="19"/>
    </row>
    <row r="192" spans="2:10" ht="17.100000000000001" customHeight="1" x14ac:dyDescent="0.2">
      <c r="B192" s="151">
        <f t="shared" si="13"/>
        <v>100</v>
      </c>
      <c r="C192" s="148">
        <f>B192*L/100</f>
        <v>12</v>
      </c>
      <c r="D192" s="149">
        <f t="shared" si="14"/>
        <v>-479.16666666666663</v>
      </c>
      <c r="E192" s="149">
        <f t="shared" si="15"/>
        <v>0</v>
      </c>
      <c r="F192" s="150">
        <f t="shared" si="16"/>
        <v>2.7311486405778851E-14</v>
      </c>
      <c r="J192" s="19"/>
    </row>
    <row r="193" spans="2:39" ht="17.100000000000001" customHeight="1" x14ac:dyDescent="0.2">
      <c r="J193" s="19"/>
    </row>
    <row r="194" spans="2:39" ht="17.100000000000001" customHeight="1" x14ac:dyDescent="0.2">
      <c r="J194" s="19"/>
    </row>
    <row r="195" spans="2:39" ht="17.100000000000001" customHeight="1" x14ac:dyDescent="0.2">
      <c r="B195" s="76" t="s">
        <v>134</v>
      </c>
      <c r="J195" s="19"/>
    </row>
    <row r="196" spans="2:39" ht="17.100000000000001" customHeight="1" x14ac:dyDescent="0.2">
      <c r="J196" s="19"/>
    </row>
    <row r="197" spans="2:39" ht="17.100000000000001" customHeight="1" x14ac:dyDescent="0.2">
      <c r="AC197" s="128" t="s">
        <v>9</v>
      </c>
      <c r="AF197" s="116"/>
    </row>
    <row r="198" spans="2:39" ht="17.100000000000001" customHeight="1" x14ac:dyDescent="0.2">
      <c r="AD198" s="138"/>
      <c r="AF198" s="116"/>
    </row>
    <row r="199" spans="2:39" ht="17.100000000000001" customHeight="1" x14ac:dyDescent="0.2">
      <c r="AA199" s="40" t="s">
        <v>12</v>
      </c>
      <c r="AD199" s="50"/>
      <c r="AE199" s="50"/>
    </row>
    <row r="200" spans="2:39" ht="17.100000000000001" customHeight="1" x14ac:dyDescent="0.2">
      <c r="AD200" s="50"/>
      <c r="AE200" s="50"/>
    </row>
    <row r="201" spans="2:39" ht="17.100000000000001" customHeight="1" x14ac:dyDescent="0.2">
      <c r="AB201" s="40" t="s">
        <v>47</v>
      </c>
      <c r="AD201" s="50"/>
      <c r="AE201" s="50"/>
    </row>
    <row r="202" spans="2:39" ht="17.100000000000001" customHeight="1" x14ac:dyDescent="0.2">
      <c r="AD202" s="50"/>
      <c r="AE202" s="50"/>
    </row>
    <row r="203" spans="2:39" ht="17.100000000000001" customHeight="1" x14ac:dyDescent="0.2">
      <c r="AA203" s="58" t="s">
        <v>4</v>
      </c>
      <c r="AB203" s="56" t="s">
        <v>5</v>
      </c>
      <c r="AC203" s="58" t="s">
        <v>28</v>
      </c>
      <c r="AD203" s="140" t="s">
        <v>30</v>
      </c>
      <c r="AE203" s="140" t="s">
        <v>31</v>
      </c>
      <c r="AF203" s="140" t="s">
        <v>29</v>
      </c>
      <c r="AG203" s="58" t="s">
        <v>24</v>
      </c>
      <c r="AH203" s="58" t="s">
        <v>25</v>
      </c>
      <c r="AI203" s="58" t="s">
        <v>93</v>
      </c>
      <c r="AJ203" s="141" t="s">
        <v>27</v>
      </c>
      <c r="AK203" s="140" t="s">
        <v>23</v>
      </c>
      <c r="AL203" s="140" t="s">
        <v>32</v>
      </c>
      <c r="AM203" s="140" t="s">
        <v>33</v>
      </c>
    </row>
    <row r="204" spans="2:39" ht="17.100000000000001" customHeight="1" x14ac:dyDescent="0.2">
      <c r="AA204" s="58">
        <v>0</v>
      </c>
      <c r="AB204" s="56">
        <v>0</v>
      </c>
      <c r="AC204" s="56">
        <f xml:space="preserve"> IF( AB204 &lt;=AK204,   AG204,   AG204 - AL204)</f>
        <v>533.33333333333337</v>
      </c>
      <c r="AD204" s="56">
        <f xml:space="preserve"> IF( AB204 &lt;=AK204,  AH204 + AG204*AB204,     AH204 + AG204*AB204  - AL204*(AB204 -AK204)         )</f>
        <v>0</v>
      </c>
      <c r="AE204" s="57">
        <f t="shared" ref="AE204:AE235" si="17" xml:space="preserve"> AJ204 +  AI204*AB204 + AH204*AB204^2*Units/(2*E*I) + AG204*AB204^3*Units/(6*E*I)</f>
        <v>0</v>
      </c>
      <c r="AF204" s="56">
        <f xml:space="preserve"> IF( AB204 &lt;=AK204,  AE204,        AE204  - AL204*(AB204 -AK204)^3*Units/(6*E*I)                )</f>
        <v>0</v>
      </c>
      <c r="AG204" s="58">
        <f xml:space="preserve"> AL204*(L -AK204)/L</f>
        <v>533.33333333333337</v>
      </c>
      <c r="AH204" s="58">
        <f xml:space="preserve"> 0</f>
        <v>0</v>
      </c>
      <c r="AI204" s="56">
        <f xml:space="preserve"> -AL204*AK204*(2*L -AK204)*(L -AK204)/(6*(E*I/Units)*L)</f>
        <v>-5.9259259259259256</v>
      </c>
      <c r="AJ204" s="58">
        <v>0</v>
      </c>
      <c r="AK204" s="58">
        <f>_a1</f>
        <v>4</v>
      </c>
      <c r="AL204" s="140">
        <f xml:space="preserve"> _P1</f>
        <v>800</v>
      </c>
      <c r="AM204" s="140">
        <f xml:space="preserve"> 0</f>
        <v>0</v>
      </c>
    </row>
    <row r="205" spans="2:39" ht="17.100000000000001" customHeight="1" x14ac:dyDescent="0.2">
      <c r="AA205" s="58">
        <f>AA204+1</f>
        <v>1</v>
      </c>
      <c r="AB205" s="56">
        <f t="shared" ref="AB205:AB236" si="18" xml:space="preserve"> L*AA205/100</f>
        <v>0.12</v>
      </c>
      <c r="AC205" s="56">
        <f t="shared" ref="AC205:AC236" si="19" xml:space="preserve"> IF( AB205 &lt;= AK205,   AG205,   AG205 - AL205)</f>
        <v>533.33333333333337</v>
      </c>
      <c r="AD205" s="56">
        <f t="shared" ref="AD205:AD236" si="20" xml:space="preserve"> IF( AB205 &lt;= AK205,  AH205 + AG205*AB205,     AH205 + AG205*AB205  - AL205*(AB205 - AK205)         )</f>
        <v>64</v>
      </c>
      <c r="AE205" s="57">
        <f t="shared" si="17"/>
        <v>-0.71098311111111101</v>
      </c>
      <c r="AF205" s="56">
        <f t="shared" ref="AF205:AF236" si="21" xml:space="preserve"> IF( AB205 &lt;= AK205,  AE205,        AE205  - AL205*(AB205 - AK205)^3*Units/(6*E*I)                )</f>
        <v>-0.71098311111111101</v>
      </c>
      <c r="AG205" s="58">
        <f>AG204</f>
        <v>533.33333333333337</v>
      </c>
      <c r="AH205" s="58">
        <f>AH204</f>
        <v>0</v>
      </c>
      <c r="AI205" s="56">
        <f>AI204</f>
        <v>-5.9259259259259256</v>
      </c>
      <c r="AJ205" s="58">
        <f>AJ204</f>
        <v>0</v>
      </c>
      <c r="AK205" s="140">
        <f xml:space="preserve"> AK204</f>
        <v>4</v>
      </c>
      <c r="AL205" s="140">
        <f>AL204</f>
        <v>800</v>
      </c>
      <c r="AM205" s="140">
        <f t="shared" ref="AM205:AM268" si="22" xml:space="preserve"> 0</f>
        <v>0</v>
      </c>
    </row>
    <row r="206" spans="2:39" ht="17.100000000000001" customHeight="1" x14ac:dyDescent="0.2">
      <c r="AA206" s="58">
        <f t="shared" ref="AA206:AA269" si="23">AA205+1</f>
        <v>2</v>
      </c>
      <c r="AB206" s="56">
        <f t="shared" si="18"/>
        <v>0.24</v>
      </c>
      <c r="AC206" s="56">
        <f t="shared" si="19"/>
        <v>533.33333333333337</v>
      </c>
      <c r="AD206" s="56">
        <f t="shared" si="20"/>
        <v>128</v>
      </c>
      <c r="AE206" s="57">
        <f t="shared" si="17"/>
        <v>-1.4211982222222221</v>
      </c>
      <c r="AF206" s="56">
        <f t="shared" si="21"/>
        <v>-1.4211982222222221</v>
      </c>
      <c r="AG206" s="58">
        <f t="shared" ref="AG206:AJ221" si="24">AG205</f>
        <v>533.33333333333337</v>
      </c>
      <c r="AH206" s="58">
        <f t="shared" si="24"/>
        <v>0</v>
      </c>
      <c r="AI206" s="56">
        <f t="shared" si="24"/>
        <v>-5.9259259259259256</v>
      </c>
      <c r="AJ206" s="58">
        <f t="shared" si="24"/>
        <v>0</v>
      </c>
      <c r="AK206" s="140">
        <f t="shared" ref="AK206:AK269" si="25" xml:space="preserve"> AK205</f>
        <v>4</v>
      </c>
      <c r="AL206" s="140">
        <f t="shared" ref="AL206:AL269" si="26">AL205</f>
        <v>800</v>
      </c>
      <c r="AM206" s="140">
        <f t="shared" si="22"/>
        <v>0</v>
      </c>
    </row>
    <row r="207" spans="2:39" ht="17.100000000000001" customHeight="1" x14ac:dyDescent="0.2">
      <c r="AA207" s="58">
        <f t="shared" si="23"/>
        <v>3</v>
      </c>
      <c r="AB207" s="56">
        <f t="shared" si="18"/>
        <v>0.36</v>
      </c>
      <c r="AC207" s="56">
        <f t="shared" si="19"/>
        <v>533.33333333333337</v>
      </c>
      <c r="AD207" s="56">
        <f t="shared" si="20"/>
        <v>192</v>
      </c>
      <c r="AE207" s="57">
        <f t="shared" si="17"/>
        <v>-2.1298773333333334</v>
      </c>
      <c r="AF207" s="56">
        <f t="shared" si="21"/>
        <v>-2.1298773333333334</v>
      </c>
      <c r="AG207" s="58">
        <f t="shared" si="24"/>
        <v>533.33333333333337</v>
      </c>
      <c r="AH207" s="58">
        <f t="shared" si="24"/>
        <v>0</v>
      </c>
      <c r="AI207" s="56">
        <f t="shared" si="24"/>
        <v>-5.9259259259259256</v>
      </c>
      <c r="AJ207" s="58">
        <f t="shared" si="24"/>
        <v>0</v>
      </c>
      <c r="AK207" s="140">
        <f t="shared" si="25"/>
        <v>4</v>
      </c>
      <c r="AL207" s="140">
        <f t="shared" si="26"/>
        <v>800</v>
      </c>
      <c r="AM207" s="140">
        <f t="shared" si="22"/>
        <v>0</v>
      </c>
    </row>
    <row r="208" spans="2:39" ht="17.100000000000001" customHeight="1" x14ac:dyDescent="0.2">
      <c r="AA208" s="58">
        <f t="shared" si="23"/>
        <v>4</v>
      </c>
      <c r="AB208" s="56">
        <f t="shared" si="18"/>
        <v>0.48</v>
      </c>
      <c r="AC208" s="56">
        <f t="shared" si="19"/>
        <v>533.33333333333337</v>
      </c>
      <c r="AD208" s="56">
        <f t="shared" si="20"/>
        <v>256</v>
      </c>
      <c r="AE208" s="57">
        <f t="shared" si="17"/>
        <v>-2.8362524444444439</v>
      </c>
      <c r="AF208" s="56">
        <f t="shared" si="21"/>
        <v>-2.8362524444444439</v>
      </c>
      <c r="AG208" s="58">
        <f t="shared" si="24"/>
        <v>533.33333333333337</v>
      </c>
      <c r="AH208" s="58">
        <f t="shared" si="24"/>
        <v>0</v>
      </c>
      <c r="AI208" s="56">
        <f t="shared" si="24"/>
        <v>-5.9259259259259256</v>
      </c>
      <c r="AJ208" s="58">
        <f t="shared" si="24"/>
        <v>0</v>
      </c>
      <c r="AK208" s="140">
        <f t="shared" si="25"/>
        <v>4</v>
      </c>
      <c r="AL208" s="140">
        <f t="shared" si="26"/>
        <v>800</v>
      </c>
      <c r="AM208" s="140">
        <f t="shared" si="22"/>
        <v>0</v>
      </c>
    </row>
    <row r="209" spans="27:39" ht="17.100000000000001" customHeight="1" x14ac:dyDescent="0.2">
      <c r="AA209" s="58">
        <f t="shared" si="23"/>
        <v>5</v>
      </c>
      <c r="AB209" s="56">
        <f t="shared" si="18"/>
        <v>0.6</v>
      </c>
      <c r="AC209" s="56">
        <f t="shared" si="19"/>
        <v>533.33333333333337</v>
      </c>
      <c r="AD209" s="56">
        <f t="shared" si="20"/>
        <v>320</v>
      </c>
      <c r="AE209" s="57">
        <f t="shared" si="17"/>
        <v>-3.5395555555555553</v>
      </c>
      <c r="AF209" s="56">
        <f t="shared" si="21"/>
        <v>-3.5395555555555553</v>
      </c>
      <c r="AG209" s="58">
        <f t="shared" si="24"/>
        <v>533.33333333333337</v>
      </c>
      <c r="AH209" s="58">
        <f t="shared" si="24"/>
        <v>0</v>
      </c>
      <c r="AI209" s="56">
        <f t="shared" si="24"/>
        <v>-5.9259259259259256</v>
      </c>
      <c r="AJ209" s="58">
        <f t="shared" si="24"/>
        <v>0</v>
      </c>
      <c r="AK209" s="140">
        <f t="shared" si="25"/>
        <v>4</v>
      </c>
      <c r="AL209" s="140">
        <f t="shared" si="26"/>
        <v>800</v>
      </c>
      <c r="AM209" s="140">
        <f t="shared" si="22"/>
        <v>0</v>
      </c>
    </row>
    <row r="210" spans="27:39" ht="17.100000000000001" customHeight="1" x14ac:dyDescent="0.2">
      <c r="AA210" s="58">
        <f t="shared" si="23"/>
        <v>6</v>
      </c>
      <c r="AB210" s="56">
        <f t="shared" si="18"/>
        <v>0.72</v>
      </c>
      <c r="AC210" s="56">
        <f t="shared" si="19"/>
        <v>533.33333333333337</v>
      </c>
      <c r="AD210" s="56">
        <f t="shared" si="20"/>
        <v>384</v>
      </c>
      <c r="AE210" s="57">
        <f t="shared" si="17"/>
        <v>-4.2390186666666665</v>
      </c>
      <c r="AF210" s="56">
        <f t="shared" si="21"/>
        <v>-4.2390186666666665</v>
      </c>
      <c r="AG210" s="58">
        <f t="shared" si="24"/>
        <v>533.33333333333337</v>
      </c>
      <c r="AH210" s="58">
        <f t="shared" si="24"/>
        <v>0</v>
      </c>
      <c r="AI210" s="56">
        <f t="shared" si="24"/>
        <v>-5.9259259259259256</v>
      </c>
      <c r="AJ210" s="58">
        <f t="shared" si="24"/>
        <v>0</v>
      </c>
      <c r="AK210" s="140">
        <f t="shared" si="25"/>
        <v>4</v>
      </c>
      <c r="AL210" s="140">
        <f t="shared" si="26"/>
        <v>800</v>
      </c>
      <c r="AM210" s="140">
        <f t="shared" si="22"/>
        <v>0</v>
      </c>
    </row>
    <row r="211" spans="27:39" ht="17.100000000000001" customHeight="1" x14ac:dyDescent="0.2">
      <c r="AA211" s="58">
        <f t="shared" si="23"/>
        <v>7</v>
      </c>
      <c r="AB211" s="56">
        <f t="shared" si="18"/>
        <v>0.84</v>
      </c>
      <c r="AC211" s="56">
        <f t="shared" si="19"/>
        <v>533.33333333333337</v>
      </c>
      <c r="AD211" s="56">
        <f t="shared" si="20"/>
        <v>448</v>
      </c>
      <c r="AE211" s="57">
        <f t="shared" si="17"/>
        <v>-4.9338737777777766</v>
      </c>
      <c r="AF211" s="56">
        <f t="shared" si="21"/>
        <v>-4.9338737777777766</v>
      </c>
      <c r="AG211" s="58">
        <f t="shared" si="24"/>
        <v>533.33333333333337</v>
      </c>
      <c r="AH211" s="58">
        <f t="shared" si="24"/>
        <v>0</v>
      </c>
      <c r="AI211" s="56">
        <f t="shared" si="24"/>
        <v>-5.9259259259259256</v>
      </c>
      <c r="AJ211" s="58">
        <f t="shared" si="24"/>
        <v>0</v>
      </c>
      <c r="AK211" s="140">
        <f t="shared" si="25"/>
        <v>4</v>
      </c>
      <c r="AL211" s="140">
        <f t="shared" si="26"/>
        <v>800</v>
      </c>
      <c r="AM211" s="140">
        <f t="shared" si="22"/>
        <v>0</v>
      </c>
    </row>
    <row r="212" spans="27:39" ht="17.100000000000001" customHeight="1" x14ac:dyDescent="0.2">
      <c r="AA212" s="58">
        <f t="shared" si="23"/>
        <v>8</v>
      </c>
      <c r="AB212" s="56">
        <f t="shared" si="18"/>
        <v>0.96</v>
      </c>
      <c r="AC212" s="56">
        <f t="shared" si="19"/>
        <v>533.33333333333337</v>
      </c>
      <c r="AD212" s="56">
        <f t="shared" si="20"/>
        <v>512</v>
      </c>
      <c r="AE212" s="57">
        <f t="shared" si="17"/>
        <v>-5.6233528888888884</v>
      </c>
      <c r="AF212" s="56">
        <f t="shared" si="21"/>
        <v>-5.6233528888888884</v>
      </c>
      <c r="AG212" s="58">
        <f t="shared" si="24"/>
        <v>533.33333333333337</v>
      </c>
      <c r="AH212" s="58">
        <f t="shared" si="24"/>
        <v>0</v>
      </c>
      <c r="AI212" s="56">
        <f t="shared" si="24"/>
        <v>-5.9259259259259256</v>
      </c>
      <c r="AJ212" s="58">
        <f t="shared" si="24"/>
        <v>0</v>
      </c>
      <c r="AK212" s="140">
        <f t="shared" si="25"/>
        <v>4</v>
      </c>
      <c r="AL212" s="140">
        <f t="shared" si="26"/>
        <v>800</v>
      </c>
      <c r="AM212" s="140">
        <f t="shared" si="22"/>
        <v>0</v>
      </c>
    </row>
    <row r="213" spans="27:39" ht="17.100000000000001" customHeight="1" x14ac:dyDescent="0.2">
      <c r="AA213" s="58">
        <f t="shared" si="23"/>
        <v>9</v>
      </c>
      <c r="AB213" s="56">
        <f t="shared" si="18"/>
        <v>1.08</v>
      </c>
      <c r="AC213" s="56">
        <f t="shared" si="19"/>
        <v>533.33333333333337</v>
      </c>
      <c r="AD213" s="56">
        <f t="shared" si="20"/>
        <v>576.00000000000011</v>
      </c>
      <c r="AE213" s="57">
        <f t="shared" si="17"/>
        <v>-6.3066880000000003</v>
      </c>
      <c r="AF213" s="56">
        <f t="shared" si="21"/>
        <v>-6.3066880000000003</v>
      </c>
      <c r="AG213" s="58">
        <f t="shared" si="24"/>
        <v>533.33333333333337</v>
      </c>
      <c r="AH213" s="58">
        <f t="shared" si="24"/>
        <v>0</v>
      </c>
      <c r="AI213" s="56">
        <f t="shared" si="24"/>
        <v>-5.9259259259259256</v>
      </c>
      <c r="AJ213" s="58">
        <f t="shared" si="24"/>
        <v>0</v>
      </c>
      <c r="AK213" s="140">
        <f t="shared" si="25"/>
        <v>4</v>
      </c>
      <c r="AL213" s="140">
        <f t="shared" si="26"/>
        <v>800</v>
      </c>
      <c r="AM213" s="140">
        <f t="shared" si="22"/>
        <v>0</v>
      </c>
    </row>
    <row r="214" spans="27:39" ht="17.100000000000001" customHeight="1" x14ac:dyDescent="0.2">
      <c r="AA214" s="58">
        <f t="shared" si="23"/>
        <v>10</v>
      </c>
      <c r="AB214" s="56">
        <f t="shared" si="18"/>
        <v>1.2</v>
      </c>
      <c r="AC214" s="56">
        <f t="shared" si="19"/>
        <v>533.33333333333337</v>
      </c>
      <c r="AD214" s="56">
        <f t="shared" si="20"/>
        <v>640</v>
      </c>
      <c r="AE214" s="57">
        <f t="shared" si="17"/>
        <v>-6.9831111111111106</v>
      </c>
      <c r="AF214" s="56">
        <f t="shared" si="21"/>
        <v>-6.9831111111111106</v>
      </c>
      <c r="AG214" s="58">
        <f t="shared" si="24"/>
        <v>533.33333333333337</v>
      </c>
      <c r="AH214" s="58">
        <f t="shared" si="24"/>
        <v>0</v>
      </c>
      <c r="AI214" s="56">
        <f t="shared" si="24"/>
        <v>-5.9259259259259256</v>
      </c>
      <c r="AJ214" s="58">
        <f t="shared" si="24"/>
        <v>0</v>
      </c>
      <c r="AK214" s="140">
        <f t="shared" si="25"/>
        <v>4</v>
      </c>
      <c r="AL214" s="140">
        <f t="shared" si="26"/>
        <v>800</v>
      </c>
      <c r="AM214" s="140">
        <f t="shared" si="22"/>
        <v>0</v>
      </c>
    </row>
    <row r="215" spans="27:39" ht="17.100000000000001" customHeight="1" x14ac:dyDescent="0.2">
      <c r="AA215" s="58">
        <f t="shared" si="23"/>
        <v>11</v>
      </c>
      <c r="AB215" s="56">
        <f t="shared" si="18"/>
        <v>1.32</v>
      </c>
      <c r="AC215" s="56">
        <f t="shared" si="19"/>
        <v>533.33333333333337</v>
      </c>
      <c r="AD215" s="56">
        <f t="shared" si="20"/>
        <v>704.00000000000011</v>
      </c>
      <c r="AE215" s="57">
        <f t="shared" si="17"/>
        <v>-7.6518542222222221</v>
      </c>
      <c r="AF215" s="56">
        <f t="shared" si="21"/>
        <v>-7.6518542222222221</v>
      </c>
      <c r="AG215" s="58">
        <f t="shared" si="24"/>
        <v>533.33333333333337</v>
      </c>
      <c r="AH215" s="58">
        <f t="shared" si="24"/>
        <v>0</v>
      </c>
      <c r="AI215" s="56">
        <f t="shared" si="24"/>
        <v>-5.9259259259259256</v>
      </c>
      <c r="AJ215" s="58">
        <f t="shared" si="24"/>
        <v>0</v>
      </c>
      <c r="AK215" s="140">
        <f t="shared" si="25"/>
        <v>4</v>
      </c>
      <c r="AL215" s="140">
        <f t="shared" si="26"/>
        <v>800</v>
      </c>
      <c r="AM215" s="140">
        <f t="shared" si="22"/>
        <v>0</v>
      </c>
    </row>
    <row r="216" spans="27:39" ht="17.100000000000001" customHeight="1" x14ac:dyDescent="0.2">
      <c r="AA216" s="58">
        <f t="shared" si="23"/>
        <v>12</v>
      </c>
      <c r="AB216" s="56">
        <f t="shared" si="18"/>
        <v>1.44</v>
      </c>
      <c r="AC216" s="56">
        <f t="shared" si="19"/>
        <v>533.33333333333337</v>
      </c>
      <c r="AD216" s="56">
        <f t="shared" si="20"/>
        <v>768</v>
      </c>
      <c r="AE216" s="57">
        <f t="shared" si="17"/>
        <v>-8.3121493333333341</v>
      </c>
      <c r="AF216" s="56">
        <f t="shared" si="21"/>
        <v>-8.3121493333333341</v>
      </c>
      <c r="AG216" s="58">
        <f t="shared" si="24"/>
        <v>533.33333333333337</v>
      </c>
      <c r="AH216" s="58">
        <f t="shared" si="24"/>
        <v>0</v>
      </c>
      <c r="AI216" s="56">
        <f t="shared" si="24"/>
        <v>-5.9259259259259256</v>
      </c>
      <c r="AJ216" s="58">
        <f t="shared" si="24"/>
        <v>0</v>
      </c>
      <c r="AK216" s="140">
        <f t="shared" si="25"/>
        <v>4</v>
      </c>
      <c r="AL216" s="140">
        <f t="shared" si="26"/>
        <v>800</v>
      </c>
      <c r="AM216" s="140">
        <f t="shared" si="22"/>
        <v>0</v>
      </c>
    </row>
    <row r="217" spans="27:39" ht="17.100000000000001" customHeight="1" x14ac:dyDescent="0.2">
      <c r="AA217" s="58">
        <f t="shared" si="23"/>
        <v>13</v>
      </c>
      <c r="AB217" s="56">
        <f t="shared" si="18"/>
        <v>1.56</v>
      </c>
      <c r="AC217" s="56">
        <f t="shared" si="19"/>
        <v>533.33333333333337</v>
      </c>
      <c r="AD217" s="56">
        <f t="shared" si="20"/>
        <v>832.00000000000011</v>
      </c>
      <c r="AE217" s="57">
        <f t="shared" si="17"/>
        <v>-8.963228444444443</v>
      </c>
      <c r="AF217" s="56">
        <f t="shared" si="21"/>
        <v>-8.963228444444443</v>
      </c>
      <c r="AG217" s="58">
        <f t="shared" si="24"/>
        <v>533.33333333333337</v>
      </c>
      <c r="AH217" s="58">
        <f t="shared" si="24"/>
        <v>0</v>
      </c>
      <c r="AI217" s="56">
        <f t="shared" si="24"/>
        <v>-5.9259259259259256</v>
      </c>
      <c r="AJ217" s="58">
        <f t="shared" si="24"/>
        <v>0</v>
      </c>
      <c r="AK217" s="140">
        <f t="shared" si="25"/>
        <v>4</v>
      </c>
      <c r="AL217" s="140">
        <f t="shared" si="26"/>
        <v>800</v>
      </c>
      <c r="AM217" s="140">
        <f t="shared" si="22"/>
        <v>0</v>
      </c>
    </row>
    <row r="218" spans="27:39" ht="17.100000000000001" customHeight="1" x14ac:dyDescent="0.2">
      <c r="AA218" s="58">
        <f t="shared" si="23"/>
        <v>14</v>
      </c>
      <c r="AB218" s="56">
        <f t="shared" si="18"/>
        <v>1.68</v>
      </c>
      <c r="AC218" s="56">
        <f t="shared" si="19"/>
        <v>533.33333333333337</v>
      </c>
      <c r="AD218" s="56">
        <f t="shared" si="20"/>
        <v>896</v>
      </c>
      <c r="AE218" s="57">
        <f t="shared" si="17"/>
        <v>-9.6043235555555544</v>
      </c>
      <c r="AF218" s="56">
        <f t="shared" si="21"/>
        <v>-9.6043235555555544</v>
      </c>
      <c r="AG218" s="58">
        <f t="shared" si="24"/>
        <v>533.33333333333337</v>
      </c>
      <c r="AH218" s="58">
        <f t="shared" si="24"/>
        <v>0</v>
      </c>
      <c r="AI218" s="56">
        <f t="shared" si="24"/>
        <v>-5.9259259259259256</v>
      </c>
      <c r="AJ218" s="58">
        <f t="shared" si="24"/>
        <v>0</v>
      </c>
      <c r="AK218" s="140">
        <f t="shared" si="25"/>
        <v>4</v>
      </c>
      <c r="AL218" s="140">
        <f t="shared" si="26"/>
        <v>800</v>
      </c>
      <c r="AM218" s="140">
        <f t="shared" si="22"/>
        <v>0</v>
      </c>
    </row>
    <row r="219" spans="27:39" ht="17.100000000000001" customHeight="1" x14ac:dyDescent="0.2">
      <c r="AA219" s="58">
        <f t="shared" si="23"/>
        <v>15</v>
      </c>
      <c r="AB219" s="56">
        <f t="shared" si="18"/>
        <v>1.8</v>
      </c>
      <c r="AC219" s="56">
        <f t="shared" si="19"/>
        <v>533.33333333333337</v>
      </c>
      <c r="AD219" s="56">
        <f t="shared" si="20"/>
        <v>960.00000000000011</v>
      </c>
      <c r="AE219" s="57">
        <f t="shared" si="17"/>
        <v>-10.234666666666666</v>
      </c>
      <c r="AF219" s="56">
        <f t="shared" si="21"/>
        <v>-10.234666666666666</v>
      </c>
      <c r="AG219" s="58">
        <f t="shared" si="24"/>
        <v>533.33333333333337</v>
      </c>
      <c r="AH219" s="58">
        <f t="shared" si="24"/>
        <v>0</v>
      </c>
      <c r="AI219" s="56">
        <f t="shared" si="24"/>
        <v>-5.9259259259259256</v>
      </c>
      <c r="AJ219" s="58">
        <f t="shared" si="24"/>
        <v>0</v>
      </c>
      <c r="AK219" s="140">
        <f t="shared" si="25"/>
        <v>4</v>
      </c>
      <c r="AL219" s="140">
        <f t="shared" si="26"/>
        <v>800</v>
      </c>
      <c r="AM219" s="140">
        <f t="shared" si="22"/>
        <v>0</v>
      </c>
    </row>
    <row r="220" spans="27:39" ht="17.100000000000001" customHeight="1" x14ac:dyDescent="0.2">
      <c r="AA220" s="58">
        <f t="shared" si="23"/>
        <v>16</v>
      </c>
      <c r="AB220" s="56">
        <f t="shared" si="18"/>
        <v>1.92</v>
      </c>
      <c r="AC220" s="56">
        <f t="shared" si="19"/>
        <v>533.33333333333337</v>
      </c>
      <c r="AD220" s="56">
        <f t="shared" si="20"/>
        <v>1024</v>
      </c>
      <c r="AE220" s="57">
        <f t="shared" si="17"/>
        <v>-10.853489777777776</v>
      </c>
      <c r="AF220" s="56">
        <f t="shared" si="21"/>
        <v>-10.853489777777776</v>
      </c>
      <c r="AG220" s="58">
        <f t="shared" si="24"/>
        <v>533.33333333333337</v>
      </c>
      <c r="AH220" s="58">
        <f t="shared" si="24"/>
        <v>0</v>
      </c>
      <c r="AI220" s="56">
        <f t="shared" si="24"/>
        <v>-5.9259259259259256</v>
      </c>
      <c r="AJ220" s="58">
        <f t="shared" si="24"/>
        <v>0</v>
      </c>
      <c r="AK220" s="140">
        <f t="shared" si="25"/>
        <v>4</v>
      </c>
      <c r="AL220" s="140">
        <f t="shared" si="26"/>
        <v>800</v>
      </c>
      <c r="AM220" s="140">
        <f t="shared" si="22"/>
        <v>0</v>
      </c>
    </row>
    <row r="221" spans="27:39" ht="17.100000000000001" customHeight="1" x14ac:dyDescent="0.2">
      <c r="AA221" s="58">
        <f t="shared" si="23"/>
        <v>17</v>
      </c>
      <c r="AB221" s="56">
        <f t="shared" si="18"/>
        <v>2.04</v>
      </c>
      <c r="AC221" s="56">
        <f t="shared" si="19"/>
        <v>533.33333333333337</v>
      </c>
      <c r="AD221" s="56">
        <f t="shared" si="20"/>
        <v>1088</v>
      </c>
      <c r="AE221" s="57">
        <f t="shared" si="17"/>
        <v>-11.460024888888888</v>
      </c>
      <c r="AF221" s="56">
        <f t="shared" si="21"/>
        <v>-11.460024888888888</v>
      </c>
      <c r="AG221" s="58">
        <f t="shared" si="24"/>
        <v>533.33333333333337</v>
      </c>
      <c r="AH221" s="58">
        <f t="shared" si="24"/>
        <v>0</v>
      </c>
      <c r="AI221" s="56">
        <f t="shared" si="24"/>
        <v>-5.9259259259259256</v>
      </c>
      <c r="AJ221" s="58">
        <f t="shared" si="24"/>
        <v>0</v>
      </c>
      <c r="AK221" s="140">
        <f t="shared" si="25"/>
        <v>4</v>
      </c>
      <c r="AL221" s="140">
        <f t="shared" si="26"/>
        <v>800</v>
      </c>
      <c r="AM221" s="140">
        <f t="shared" si="22"/>
        <v>0</v>
      </c>
    </row>
    <row r="222" spans="27:39" ht="17.100000000000001" customHeight="1" x14ac:dyDescent="0.2">
      <c r="AA222" s="58">
        <f t="shared" si="23"/>
        <v>18</v>
      </c>
      <c r="AB222" s="56">
        <f t="shared" si="18"/>
        <v>2.16</v>
      </c>
      <c r="AC222" s="56">
        <f t="shared" si="19"/>
        <v>533.33333333333337</v>
      </c>
      <c r="AD222" s="56">
        <f t="shared" si="20"/>
        <v>1152.0000000000002</v>
      </c>
      <c r="AE222" s="57">
        <f t="shared" si="17"/>
        <v>-12.053504</v>
      </c>
      <c r="AF222" s="56">
        <f t="shared" si="21"/>
        <v>-12.053504</v>
      </c>
      <c r="AG222" s="58">
        <f t="shared" ref="AG222:AJ237" si="27">AG221</f>
        <v>533.33333333333337</v>
      </c>
      <c r="AH222" s="58">
        <f t="shared" si="27"/>
        <v>0</v>
      </c>
      <c r="AI222" s="56">
        <f t="shared" si="27"/>
        <v>-5.9259259259259256</v>
      </c>
      <c r="AJ222" s="58">
        <f t="shared" si="27"/>
        <v>0</v>
      </c>
      <c r="AK222" s="140">
        <f t="shared" si="25"/>
        <v>4</v>
      </c>
      <c r="AL222" s="140">
        <f t="shared" si="26"/>
        <v>800</v>
      </c>
      <c r="AM222" s="140">
        <f t="shared" si="22"/>
        <v>0</v>
      </c>
    </row>
    <row r="223" spans="27:39" ht="17.100000000000001" customHeight="1" x14ac:dyDescent="0.2">
      <c r="AA223" s="58">
        <f t="shared" si="23"/>
        <v>19</v>
      </c>
      <c r="AB223" s="56">
        <f t="shared" si="18"/>
        <v>2.2799999999999998</v>
      </c>
      <c r="AC223" s="56">
        <f t="shared" si="19"/>
        <v>533.33333333333337</v>
      </c>
      <c r="AD223" s="56">
        <f t="shared" si="20"/>
        <v>1216</v>
      </c>
      <c r="AE223" s="57">
        <f t="shared" si="17"/>
        <v>-12.633159111111109</v>
      </c>
      <c r="AF223" s="56">
        <f t="shared" si="21"/>
        <v>-12.633159111111109</v>
      </c>
      <c r="AG223" s="58">
        <f t="shared" si="27"/>
        <v>533.33333333333337</v>
      </c>
      <c r="AH223" s="58">
        <f t="shared" si="27"/>
        <v>0</v>
      </c>
      <c r="AI223" s="56">
        <f t="shared" si="27"/>
        <v>-5.9259259259259256</v>
      </c>
      <c r="AJ223" s="58">
        <f t="shared" si="27"/>
        <v>0</v>
      </c>
      <c r="AK223" s="140">
        <f t="shared" si="25"/>
        <v>4</v>
      </c>
      <c r="AL223" s="140">
        <f t="shared" si="26"/>
        <v>800</v>
      </c>
      <c r="AM223" s="140">
        <f t="shared" si="22"/>
        <v>0</v>
      </c>
    </row>
    <row r="224" spans="27:39" ht="17.100000000000001" customHeight="1" x14ac:dyDescent="0.2">
      <c r="AA224" s="58">
        <f t="shared" si="23"/>
        <v>20</v>
      </c>
      <c r="AB224" s="56">
        <f t="shared" si="18"/>
        <v>2.4</v>
      </c>
      <c r="AC224" s="56">
        <f t="shared" si="19"/>
        <v>533.33333333333337</v>
      </c>
      <c r="AD224" s="56">
        <f t="shared" si="20"/>
        <v>1280</v>
      </c>
      <c r="AE224" s="57">
        <f t="shared" si="17"/>
        <v>-13.198222222222221</v>
      </c>
      <c r="AF224" s="56">
        <f t="shared" si="21"/>
        <v>-13.198222222222221</v>
      </c>
      <c r="AG224" s="58">
        <f t="shared" si="27"/>
        <v>533.33333333333337</v>
      </c>
      <c r="AH224" s="58">
        <f t="shared" si="27"/>
        <v>0</v>
      </c>
      <c r="AI224" s="56">
        <f t="shared" si="27"/>
        <v>-5.9259259259259256</v>
      </c>
      <c r="AJ224" s="58">
        <f t="shared" si="27"/>
        <v>0</v>
      </c>
      <c r="AK224" s="140">
        <f t="shared" si="25"/>
        <v>4</v>
      </c>
      <c r="AL224" s="140">
        <f t="shared" si="26"/>
        <v>800</v>
      </c>
      <c r="AM224" s="140">
        <f t="shared" si="22"/>
        <v>0</v>
      </c>
    </row>
    <row r="225" spans="27:39" ht="17.100000000000001" customHeight="1" x14ac:dyDescent="0.2">
      <c r="AA225" s="58">
        <f t="shared" si="23"/>
        <v>21</v>
      </c>
      <c r="AB225" s="56">
        <f t="shared" si="18"/>
        <v>2.52</v>
      </c>
      <c r="AC225" s="56">
        <f t="shared" si="19"/>
        <v>533.33333333333337</v>
      </c>
      <c r="AD225" s="56">
        <f t="shared" si="20"/>
        <v>1344</v>
      </c>
      <c r="AE225" s="57">
        <f t="shared" si="17"/>
        <v>-13.747925333333331</v>
      </c>
      <c r="AF225" s="56">
        <f t="shared" si="21"/>
        <v>-13.747925333333331</v>
      </c>
      <c r="AG225" s="58">
        <f t="shared" si="27"/>
        <v>533.33333333333337</v>
      </c>
      <c r="AH225" s="58">
        <f t="shared" si="27"/>
        <v>0</v>
      </c>
      <c r="AI225" s="56">
        <f t="shared" si="27"/>
        <v>-5.9259259259259256</v>
      </c>
      <c r="AJ225" s="58">
        <f t="shared" si="27"/>
        <v>0</v>
      </c>
      <c r="AK225" s="140">
        <f t="shared" si="25"/>
        <v>4</v>
      </c>
      <c r="AL225" s="140">
        <f t="shared" si="26"/>
        <v>800</v>
      </c>
      <c r="AM225" s="140">
        <f t="shared" si="22"/>
        <v>0</v>
      </c>
    </row>
    <row r="226" spans="27:39" ht="17.100000000000001" customHeight="1" x14ac:dyDescent="0.2">
      <c r="AA226" s="58">
        <f t="shared" si="23"/>
        <v>22</v>
      </c>
      <c r="AB226" s="56">
        <f t="shared" si="18"/>
        <v>2.64</v>
      </c>
      <c r="AC226" s="56">
        <f t="shared" si="19"/>
        <v>533.33333333333337</v>
      </c>
      <c r="AD226" s="56">
        <f t="shared" si="20"/>
        <v>1408.0000000000002</v>
      </c>
      <c r="AE226" s="57">
        <f t="shared" si="17"/>
        <v>-14.281500444444443</v>
      </c>
      <c r="AF226" s="56">
        <f t="shared" si="21"/>
        <v>-14.281500444444443</v>
      </c>
      <c r="AG226" s="58">
        <f t="shared" si="27"/>
        <v>533.33333333333337</v>
      </c>
      <c r="AH226" s="58">
        <f t="shared" si="27"/>
        <v>0</v>
      </c>
      <c r="AI226" s="56">
        <f t="shared" si="27"/>
        <v>-5.9259259259259256</v>
      </c>
      <c r="AJ226" s="58">
        <f t="shared" si="27"/>
        <v>0</v>
      </c>
      <c r="AK226" s="140">
        <f t="shared" si="25"/>
        <v>4</v>
      </c>
      <c r="AL226" s="140">
        <f t="shared" si="26"/>
        <v>800</v>
      </c>
      <c r="AM226" s="140">
        <f t="shared" si="22"/>
        <v>0</v>
      </c>
    </row>
    <row r="227" spans="27:39" ht="17.100000000000001" customHeight="1" x14ac:dyDescent="0.2">
      <c r="AA227" s="58">
        <f t="shared" si="23"/>
        <v>23</v>
      </c>
      <c r="AB227" s="56">
        <f t="shared" si="18"/>
        <v>2.76</v>
      </c>
      <c r="AC227" s="56">
        <f t="shared" si="19"/>
        <v>533.33333333333337</v>
      </c>
      <c r="AD227" s="56">
        <f t="shared" si="20"/>
        <v>1472</v>
      </c>
      <c r="AE227" s="57">
        <f t="shared" si="17"/>
        <v>-14.798179555555555</v>
      </c>
      <c r="AF227" s="56">
        <f t="shared" si="21"/>
        <v>-14.798179555555555</v>
      </c>
      <c r="AG227" s="58">
        <f t="shared" si="27"/>
        <v>533.33333333333337</v>
      </c>
      <c r="AH227" s="58">
        <f t="shared" si="27"/>
        <v>0</v>
      </c>
      <c r="AI227" s="56">
        <f t="shared" si="27"/>
        <v>-5.9259259259259256</v>
      </c>
      <c r="AJ227" s="58">
        <f t="shared" si="27"/>
        <v>0</v>
      </c>
      <c r="AK227" s="140">
        <f t="shared" si="25"/>
        <v>4</v>
      </c>
      <c r="AL227" s="140">
        <f t="shared" si="26"/>
        <v>800</v>
      </c>
      <c r="AM227" s="140">
        <f t="shared" si="22"/>
        <v>0</v>
      </c>
    </row>
    <row r="228" spans="27:39" ht="17.100000000000001" customHeight="1" x14ac:dyDescent="0.2">
      <c r="AA228" s="58">
        <f t="shared" si="23"/>
        <v>24</v>
      </c>
      <c r="AB228" s="56">
        <f t="shared" si="18"/>
        <v>2.88</v>
      </c>
      <c r="AC228" s="56">
        <f t="shared" si="19"/>
        <v>533.33333333333337</v>
      </c>
      <c r="AD228" s="56">
        <f t="shared" si="20"/>
        <v>1536</v>
      </c>
      <c r="AE228" s="57">
        <f t="shared" si="17"/>
        <v>-15.297194666666666</v>
      </c>
      <c r="AF228" s="56">
        <f t="shared" si="21"/>
        <v>-15.297194666666666</v>
      </c>
      <c r="AG228" s="58">
        <f t="shared" si="27"/>
        <v>533.33333333333337</v>
      </c>
      <c r="AH228" s="58">
        <f t="shared" si="27"/>
        <v>0</v>
      </c>
      <c r="AI228" s="56">
        <f t="shared" si="27"/>
        <v>-5.9259259259259256</v>
      </c>
      <c r="AJ228" s="58">
        <f t="shared" si="27"/>
        <v>0</v>
      </c>
      <c r="AK228" s="140">
        <f t="shared" si="25"/>
        <v>4</v>
      </c>
      <c r="AL228" s="140">
        <f t="shared" si="26"/>
        <v>800</v>
      </c>
      <c r="AM228" s="140">
        <f t="shared" si="22"/>
        <v>0</v>
      </c>
    </row>
    <row r="229" spans="27:39" ht="17.100000000000001" customHeight="1" x14ac:dyDescent="0.2">
      <c r="AA229" s="58">
        <f t="shared" si="23"/>
        <v>25</v>
      </c>
      <c r="AB229" s="56">
        <f t="shared" si="18"/>
        <v>3</v>
      </c>
      <c r="AC229" s="56">
        <f t="shared" si="19"/>
        <v>533.33333333333337</v>
      </c>
      <c r="AD229" s="56">
        <f t="shared" si="20"/>
        <v>1600</v>
      </c>
      <c r="AE229" s="57">
        <f t="shared" si="17"/>
        <v>-15.777777777777779</v>
      </c>
      <c r="AF229" s="56">
        <f t="shared" si="21"/>
        <v>-15.777777777777779</v>
      </c>
      <c r="AG229" s="58">
        <f t="shared" si="27"/>
        <v>533.33333333333337</v>
      </c>
      <c r="AH229" s="58">
        <f t="shared" si="27"/>
        <v>0</v>
      </c>
      <c r="AI229" s="56">
        <f t="shared" si="27"/>
        <v>-5.9259259259259256</v>
      </c>
      <c r="AJ229" s="58">
        <f t="shared" si="27"/>
        <v>0</v>
      </c>
      <c r="AK229" s="140">
        <f t="shared" si="25"/>
        <v>4</v>
      </c>
      <c r="AL229" s="140">
        <f t="shared" si="26"/>
        <v>800</v>
      </c>
      <c r="AM229" s="140">
        <f t="shared" si="22"/>
        <v>0</v>
      </c>
    </row>
    <row r="230" spans="27:39" ht="17.100000000000001" customHeight="1" x14ac:dyDescent="0.2">
      <c r="AA230" s="58">
        <f t="shared" si="23"/>
        <v>26</v>
      </c>
      <c r="AB230" s="56">
        <f t="shared" si="18"/>
        <v>3.12</v>
      </c>
      <c r="AC230" s="56">
        <f t="shared" si="19"/>
        <v>533.33333333333337</v>
      </c>
      <c r="AD230" s="56">
        <f t="shared" si="20"/>
        <v>1664.0000000000002</v>
      </c>
      <c r="AE230" s="57">
        <f t="shared" si="17"/>
        <v>-16.239160888888886</v>
      </c>
      <c r="AF230" s="56">
        <f t="shared" si="21"/>
        <v>-16.239160888888886</v>
      </c>
      <c r="AG230" s="58">
        <f t="shared" si="27"/>
        <v>533.33333333333337</v>
      </c>
      <c r="AH230" s="58">
        <f t="shared" si="27"/>
        <v>0</v>
      </c>
      <c r="AI230" s="56">
        <f t="shared" si="27"/>
        <v>-5.9259259259259256</v>
      </c>
      <c r="AJ230" s="58">
        <f t="shared" si="27"/>
        <v>0</v>
      </c>
      <c r="AK230" s="140">
        <f t="shared" si="25"/>
        <v>4</v>
      </c>
      <c r="AL230" s="140">
        <f t="shared" si="26"/>
        <v>800</v>
      </c>
      <c r="AM230" s="140">
        <f t="shared" si="22"/>
        <v>0</v>
      </c>
    </row>
    <row r="231" spans="27:39" ht="17.100000000000001" customHeight="1" x14ac:dyDescent="0.2">
      <c r="AA231" s="58">
        <f t="shared" si="23"/>
        <v>27</v>
      </c>
      <c r="AB231" s="56">
        <f t="shared" si="18"/>
        <v>3.24</v>
      </c>
      <c r="AC231" s="56">
        <f t="shared" si="19"/>
        <v>533.33333333333337</v>
      </c>
      <c r="AD231" s="56">
        <f t="shared" si="20"/>
        <v>1728.0000000000002</v>
      </c>
      <c r="AE231" s="57">
        <f t="shared" si="17"/>
        <v>-16.680575999999999</v>
      </c>
      <c r="AF231" s="56">
        <f t="shared" si="21"/>
        <v>-16.680575999999999</v>
      </c>
      <c r="AG231" s="58">
        <f t="shared" si="27"/>
        <v>533.33333333333337</v>
      </c>
      <c r="AH231" s="58">
        <f t="shared" si="27"/>
        <v>0</v>
      </c>
      <c r="AI231" s="56">
        <f t="shared" si="27"/>
        <v>-5.9259259259259256</v>
      </c>
      <c r="AJ231" s="58">
        <f t="shared" si="27"/>
        <v>0</v>
      </c>
      <c r="AK231" s="140">
        <f t="shared" si="25"/>
        <v>4</v>
      </c>
      <c r="AL231" s="140">
        <f t="shared" si="26"/>
        <v>800</v>
      </c>
      <c r="AM231" s="140">
        <f t="shared" si="22"/>
        <v>0</v>
      </c>
    </row>
    <row r="232" spans="27:39" ht="17.100000000000001" customHeight="1" x14ac:dyDescent="0.2">
      <c r="AA232" s="58">
        <f t="shared" si="23"/>
        <v>28</v>
      </c>
      <c r="AB232" s="56">
        <f t="shared" si="18"/>
        <v>3.36</v>
      </c>
      <c r="AC232" s="56">
        <f t="shared" si="19"/>
        <v>533.33333333333337</v>
      </c>
      <c r="AD232" s="56">
        <f t="shared" si="20"/>
        <v>1792</v>
      </c>
      <c r="AE232" s="57">
        <f t="shared" si="17"/>
        <v>-17.101255111111108</v>
      </c>
      <c r="AF232" s="56">
        <f t="shared" si="21"/>
        <v>-17.101255111111108</v>
      </c>
      <c r="AG232" s="58">
        <f t="shared" si="27"/>
        <v>533.33333333333337</v>
      </c>
      <c r="AH232" s="58">
        <f t="shared" si="27"/>
        <v>0</v>
      </c>
      <c r="AI232" s="56">
        <f t="shared" si="27"/>
        <v>-5.9259259259259256</v>
      </c>
      <c r="AJ232" s="58">
        <f t="shared" si="27"/>
        <v>0</v>
      </c>
      <c r="AK232" s="140">
        <f t="shared" si="25"/>
        <v>4</v>
      </c>
      <c r="AL232" s="140">
        <f t="shared" si="26"/>
        <v>800</v>
      </c>
      <c r="AM232" s="140">
        <f t="shared" si="22"/>
        <v>0</v>
      </c>
    </row>
    <row r="233" spans="27:39" ht="17.100000000000001" customHeight="1" x14ac:dyDescent="0.2">
      <c r="AA233" s="58">
        <f t="shared" si="23"/>
        <v>29</v>
      </c>
      <c r="AB233" s="56">
        <f t="shared" si="18"/>
        <v>3.48</v>
      </c>
      <c r="AC233" s="56">
        <f t="shared" si="19"/>
        <v>533.33333333333337</v>
      </c>
      <c r="AD233" s="56">
        <f t="shared" si="20"/>
        <v>1856.0000000000002</v>
      </c>
      <c r="AE233" s="57">
        <f t="shared" si="17"/>
        <v>-17.500430222222221</v>
      </c>
      <c r="AF233" s="56">
        <f t="shared" si="21"/>
        <v>-17.500430222222221</v>
      </c>
      <c r="AG233" s="58">
        <f t="shared" si="27"/>
        <v>533.33333333333337</v>
      </c>
      <c r="AH233" s="58">
        <f t="shared" si="27"/>
        <v>0</v>
      </c>
      <c r="AI233" s="56">
        <f t="shared" si="27"/>
        <v>-5.9259259259259256</v>
      </c>
      <c r="AJ233" s="58">
        <f t="shared" si="27"/>
        <v>0</v>
      </c>
      <c r="AK233" s="140">
        <f t="shared" si="25"/>
        <v>4</v>
      </c>
      <c r="AL233" s="140">
        <f t="shared" si="26"/>
        <v>800</v>
      </c>
      <c r="AM233" s="140">
        <f t="shared" si="22"/>
        <v>0</v>
      </c>
    </row>
    <row r="234" spans="27:39" ht="17.100000000000001" customHeight="1" x14ac:dyDescent="0.2">
      <c r="AA234" s="58">
        <f t="shared" si="23"/>
        <v>30</v>
      </c>
      <c r="AB234" s="56">
        <f t="shared" si="18"/>
        <v>3.6</v>
      </c>
      <c r="AC234" s="56">
        <f t="shared" si="19"/>
        <v>533.33333333333337</v>
      </c>
      <c r="AD234" s="56">
        <f t="shared" si="20"/>
        <v>1920.0000000000002</v>
      </c>
      <c r="AE234" s="57">
        <f t="shared" si="17"/>
        <v>-17.877333333333333</v>
      </c>
      <c r="AF234" s="56">
        <f t="shared" si="21"/>
        <v>-17.877333333333333</v>
      </c>
      <c r="AG234" s="58">
        <f t="shared" si="27"/>
        <v>533.33333333333337</v>
      </c>
      <c r="AH234" s="58">
        <f t="shared" si="27"/>
        <v>0</v>
      </c>
      <c r="AI234" s="56">
        <f t="shared" si="27"/>
        <v>-5.9259259259259256</v>
      </c>
      <c r="AJ234" s="58">
        <f t="shared" si="27"/>
        <v>0</v>
      </c>
      <c r="AK234" s="140">
        <f t="shared" si="25"/>
        <v>4</v>
      </c>
      <c r="AL234" s="140">
        <f t="shared" si="26"/>
        <v>800</v>
      </c>
      <c r="AM234" s="140">
        <f t="shared" si="22"/>
        <v>0</v>
      </c>
    </row>
    <row r="235" spans="27:39" ht="17.100000000000001" customHeight="1" x14ac:dyDescent="0.2">
      <c r="AA235" s="58">
        <f t="shared" si="23"/>
        <v>31</v>
      </c>
      <c r="AB235" s="56">
        <f t="shared" si="18"/>
        <v>3.72</v>
      </c>
      <c r="AC235" s="56">
        <f t="shared" si="19"/>
        <v>533.33333333333337</v>
      </c>
      <c r="AD235" s="56">
        <f t="shared" si="20"/>
        <v>1984.0000000000002</v>
      </c>
      <c r="AE235" s="57">
        <f t="shared" si="17"/>
        <v>-18.231196444444443</v>
      </c>
      <c r="AF235" s="56">
        <f t="shared" si="21"/>
        <v>-18.231196444444443</v>
      </c>
      <c r="AG235" s="58">
        <f t="shared" si="27"/>
        <v>533.33333333333337</v>
      </c>
      <c r="AH235" s="58">
        <f t="shared" si="27"/>
        <v>0</v>
      </c>
      <c r="AI235" s="56">
        <f t="shared" si="27"/>
        <v>-5.9259259259259256</v>
      </c>
      <c r="AJ235" s="58">
        <f t="shared" si="27"/>
        <v>0</v>
      </c>
      <c r="AK235" s="140">
        <f t="shared" si="25"/>
        <v>4</v>
      </c>
      <c r="AL235" s="140">
        <f t="shared" si="26"/>
        <v>800</v>
      </c>
      <c r="AM235" s="140">
        <f t="shared" si="22"/>
        <v>0</v>
      </c>
    </row>
    <row r="236" spans="27:39" ht="17.100000000000001" customHeight="1" x14ac:dyDescent="0.2">
      <c r="AA236" s="58">
        <f t="shared" si="23"/>
        <v>32</v>
      </c>
      <c r="AB236" s="56">
        <f t="shared" si="18"/>
        <v>3.84</v>
      </c>
      <c r="AC236" s="56">
        <f t="shared" si="19"/>
        <v>533.33333333333337</v>
      </c>
      <c r="AD236" s="56">
        <f t="shared" si="20"/>
        <v>2048</v>
      </c>
      <c r="AE236" s="57">
        <f t="shared" ref="AE236:AE267" si="28" xml:space="preserve"> AJ236 +  AI236*AB236 + AH236*AB236^2*Units/(2*E*I) + AG236*AB236^3*Units/(6*E*I)</f>
        <v>-18.56125155555555</v>
      </c>
      <c r="AF236" s="56">
        <f t="shared" si="21"/>
        <v>-18.56125155555555</v>
      </c>
      <c r="AG236" s="58">
        <f t="shared" si="27"/>
        <v>533.33333333333337</v>
      </c>
      <c r="AH236" s="58">
        <f t="shared" si="27"/>
        <v>0</v>
      </c>
      <c r="AI236" s="56">
        <f t="shared" si="27"/>
        <v>-5.9259259259259256</v>
      </c>
      <c r="AJ236" s="58">
        <f t="shared" si="27"/>
        <v>0</v>
      </c>
      <c r="AK236" s="140">
        <f t="shared" si="25"/>
        <v>4</v>
      </c>
      <c r="AL236" s="140">
        <f t="shared" si="26"/>
        <v>800</v>
      </c>
      <c r="AM236" s="140">
        <f t="shared" si="22"/>
        <v>0</v>
      </c>
    </row>
    <row r="237" spans="27:39" ht="17.100000000000001" customHeight="1" x14ac:dyDescent="0.2">
      <c r="AA237" s="58">
        <f t="shared" si="23"/>
        <v>33</v>
      </c>
      <c r="AB237" s="56">
        <f t="shared" ref="AB237:AB268" si="29" xml:space="preserve"> L*AA237/100</f>
        <v>3.96</v>
      </c>
      <c r="AC237" s="56">
        <f t="shared" ref="AC237:AC268" si="30" xml:space="preserve"> IF( AB237 &lt;= AK237,   AG237,   AG237 - AL237)</f>
        <v>533.33333333333337</v>
      </c>
      <c r="AD237" s="56">
        <f t="shared" ref="AD237:AD268" si="31" xml:space="preserve"> IF( AB237 &lt;= AK237,  AH237 + AG237*AB237,     AH237 + AG237*AB237  - AL237*(AB237 - AK237)         )</f>
        <v>2112</v>
      </c>
      <c r="AE237" s="57">
        <f t="shared" si="28"/>
        <v>-18.866730666666665</v>
      </c>
      <c r="AF237" s="56">
        <f t="shared" ref="AF237:AF268" si="32" xml:space="preserve"> IF( AB237 &lt;= AK237,  AE237,        AE237  - AL237*(AB237 - AK237)^3*Units/(6*E*I)                )</f>
        <v>-18.866730666666665</v>
      </c>
      <c r="AG237" s="58">
        <f t="shared" si="27"/>
        <v>533.33333333333337</v>
      </c>
      <c r="AH237" s="58">
        <f t="shared" si="27"/>
        <v>0</v>
      </c>
      <c r="AI237" s="56">
        <f t="shared" si="27"/>
        <v>-5.9259259259259256</v>
      </c>
      <c r="AJ237" s="58">
        <f t="shared" si="27"/>
        <v>0</v>
      </c>
      <c r="AK237" s="140">
        <f t="shared" si="25"/>
        <v>4</v>
      </c>
      <c r="AL237" s="140">
        <f t="shared" si="26"/>
        <v>800</v>
      </c>
      <c r="AM237" s="140">
        <f t="shared" si="22"/>
        <v>0</v>
      </c>
    </row>
    <row r="238" spans="27:39" ht="17.100000000000001" customHeight="1" x14ac:dyDescent="0.2">
      <c r="AA238" s="58">
        <f t="shared" si="23"/>
        <v>34</v>
      </c>
      <c r="AB238" s="56">
        <f t="shared" si="29"/>
        <v>4.08</v>
      </c>
      <c r="AC238" s="56">
        <f t="shared" si="30"/>
        <v>-266.66666666666663</v>
      </c>
      <c r="AD238" s="56">
        <f t="shared" si="31"/>
        <v>2112</v>
      </c>
      <c r="AE238" s="57">
        <f t="shared" si="28"/>
        <v>-19.146865777777776</v>
      </c>
      <c r="AF238" s="56">
        <f t="shared" si="32"/>
        <v>-19.146922666666665</v>
      </c>
      <c r="AG238" s="58">
        <f t="shared" ref="AG238:AJ253" si="33">AG237</f>
        <v>533.33333333333337</v>
      </c>
      <c r="AH238" s="58">
        <f t="shared" si="33"/>
        <v>0</v>
      </c>
      <c r="AI238" s="56">
        <f t="shared" si="33"/>
        <v>-5.9259259259259256</v>
      </c>
      <c r="AJ238" s="58">
        <f t="shared" si="33"/>
        <v>0</v>
      </c>
      <c r="AK238" s="140">
        <f t="shared" si="25"/>
        <v>4</v>
      </c>
      <c r="AL238" s="140">
        <f t="shared" si="26"/>
        <v>800</v>
      </c>
      <c r="AM238" s="140">
        <f t="shared" si="22"/>
        <v>0</v>
      </c>
    </row>
    <row r="239" spans="27:39" ht="17.100000000000001" customHeight="1" x14ac:dyDescent="0.2">
      <c r="AA239" s="58">
        <f t="shared" si="23"/>
        <v>35</v>
      </c>
      <c r="AB239" s="56">
        <f t="shared" si="29"/>
        <v>4.2</v>
      </c>
      <c r="AC239" s="56">
        <f t="shared" si="30"/>
        <v>-266.66666666666663</v>
      </c>
      <c r="AD239" s="56">
        <f t="shared" si="31"/>
        <v>2080.0000000000005</v>
      </c>
      <c r="AE239" s="57">
        <f t="shared" si="28"/>
        <v>-19.40088888888889</v>
      </c>
      <c r="AF239" s="56">
        <f t="shared" si="32"/>
        <v>-19.401777777777777</v>
      </c>
      <c r="AG239" s="58">
        <f t="shared" si="33"/>
        <v>533.33333333333337</v>
      </c>
      <c r="AH239" s="58">
        <f t="shared" si="33"/>
        <v>0</v>
      </c>
      <c r="AI239" s="56">
        <f t="shared" si="33"/>
        <v>-5.9259259259259256</v>
      </c>
      <c r="AJ239" s="58">
        <f t="shared" si="33"/>
        <v>0</v>
      </c>
      <c r="AK239" s="140">
        <f t="shared" si="25"/>
        <v>4</v>
      </c>
      <c r="AL239" s="140">
        <f t="shared" si="26"/>
        <v>800</v>
      </c>
      <c r="AM239" s="140">
        <f t="shared" si="22"/>
        <v>0</v>
      </c>
    </row>
    <row r="240" spans="27:39" ht="17.100000000000001" customHeight="1" x14ac:dyDescent="0.2">
      <c r="AA240" s="58">
        <f t="shared" si="23"/>
        <v>36</v>
      </c>
      <c r="AB240" s="56">
        <f t="shared" si="29"/>
        <v>4.32</v>
      </c>
      <c r="AC240" s="56">
        <f t="shared" si="30"/>
        <v>-266.66666666666663</v>
      </c>
      <c r="AD240" s="56">
        <f t="shared" si="31"/>
        <v>2048</v>
      </c>
      <c r="AE240" s="57">
        <f t="shared" si="28"/>
        <v>-19.628032000000001</v>
      </c>
      <c r="AF240" s="56">
        <f t="shared" si="32"/>
        <v>-19.63167288888889</v>
      </c>
      <c r="AG240" s="58">
        <f t="shared" si="33"/>
        <v>533.33333333333337</v>
      </c>
      <c r="AH240" s="58">
        <f t="shared" si="33"/>
        <v>0</v>
      </c>
      <c r="AI240" s="56">
        <f t="shared" si="33"/>
        <v>-5.9259259259259256</v>
      </c>
      <c r="AJ240" s="58">
        <f t="shared" si="33"/>
        <v>0</v>
      </c>
      <c r="AK240" s="140">
        <f t="shared" si="25"/>
        <v>4</v>
      </c>
      <c r="AL240" s="140">
        <f t="shared" si="26"/>
        <v>800</v>
      </c>
      <c r="AM240" s="140">
        <f t="shared" si="22"/>
        <v>0</v>
      </c>
    </row>
    <row r="241" spans="27:39" ht="17.100000000000001" customHeight="1" x14ac:dyDescent="0.2">
      <c r="AA241" s="58">
        <f t="shared" si="23"/>
        <v>37</v>
      </c>
      <c r="AB241" s="56">
        <f t="shared" si="29"/>
        <v>4.4400000000000004</v>
      </c>
      <c r="AC241" s="56">
        <f t="shared" si="30"/>
        <v>-266.66666666666663</v>
      </c>
      <c r="AD241" s="56">
        <f t="shared" si="31"/>
        <v>2016</v>
      </c>
      <c r="AE241" s="57">
        <f t="shared" si="28"/>
        <v>-19.827527111111113</v>
      </c>
      <c r="AF241" s="56">
        <f t="shared" si="32"/>
        <v>-19.836992000000002</v>
      </c>
      <c r="AG241" s="58">
        <f t="shared" si="33"/>
        <v>533.33333333333337</v>
      </c>
      <c r="AH241" s="58">
        <f t="shared" si="33"/>
        <v>0</v>
      </c>
      <c r="AI241" s="56">
        <f t="shared" si="33"/>
        <v>-5.9259259259259256</v>
      </c>
      <c r="AJ241" s="58">
        <f t="shared" si="33"/>
        <v>0</v>
      </c>
      <c r="AK241" s="140">
        <f t="shared" si="25"/>
        <v>4</v>
      </c>
      <c r="AL241" s="140">
        <f t="shared" si="26"/>
        <v>800</v>
      </c>
      <c r="AM241" s="140">
        <f t="shared" si="22"/>
        <v>0</v>
      </c>
    </row>
    <row r="242" spans="27:39" ht="17.100000000000001" customHeight="1" x14ac:dyDescent="0.2">
      <c r="AA242" s="58">
        <f t="shared" si="23"/>
        <v>38</v>
      </c>
      <c r="AB242" s="56">
        <f t="shared" si="29"/>
        <v>4.5599999999999996</v>
      </c>
      <c r="AC242" s="56">
        <f t="shared" si="30"/>
        <v>-266.66666666666663</v>
      </c>
      <c r="AD242" s="56">
        <f t="shared" si="31"/>
        <v>1984.0000000000005</v>
      </c>
      <c r="AE242" s="57">
        <f t="shared" si="28"/>
        <v>-19.998606222222218</v>
      </c>
      <c r="AF242" s="56">
        <f t="shared" si="32"/>
        <v>-20.018119111111108</v>
      </c>
      <c r="AG242" s="58">
        <f t="shared" si="33"/>
        <v>533.33333333333337</v>
      </c>
      <c r="AH242" s="58">
        <f t="shared" si="33"/>
        <v>0</v>
      </c>
      <c r="AI242" s="56">
        <f t="shared" si="33"/>
        <v>-5.9259259259259256</v>
      </c>
      <c r="AJ242" s="58">
        <f t="shared" si="33"/>
        <v>0</v>
      </c>
      <c r="AK242" s="140">
        <f t="shared" si="25"/>
        <v>4</v>
      </c>
      <c r="AL242" s="140">
        <f t="shared" si="26"/>
        <v>800</v>
      </c>
      <c r="AM242" s="140">
        <f t="shared" si="22"/>
        <v>0</v>
      </c>
    </row>
    <row r="243" spans="27:39" ht="17.100000000000001" customHeight="1" x14ac:dyDescent="0.2">
      <c r="AA243" s="58">
        <f t="shared" si="23"/>
        <v>39</v>
      </c>
      <c r="AB243" s="56">
        <f t="shared" si="29"/>
        <v>4.68</v>
      </c>
      <c r="AC243" s="56">
        <f t="shared" si="30"/>
        <v>-266.66666666666663</v>
      </c>
      <c r="AD243" s="56">
        <f t="shared" si="31"/>
        <v>1952.0000000000002</v>
      </c>
      <c r="AE243" s="57">
        <f t="shared" si="28"/>
        <v>-20.140501333333333</v>
      </c>
      <c r="AF243" s="56">
        <f t="shared" si="32"/>
        <v>-20.175438222222223</v>
      </c>
      <c r="AG243" s="58">
        <f t="shared" si="33"/>
        <v>533.33333333333337</v>
      </c>
      <c r="AH243" s="58">
        <f t="shared" si="33"/>
        <v>0</v>
      </c>
      <c r="AI243" s="56">
        <f t="shared" si="33"/>
        <v>-5.9259259259259256</v>
      </c>
      <c r="AJ243" s="58">
        <f t="shared" si="33"/>
        <v>0</v>
      </c>
      <c r="AK243" s="140">
        <f t="shared" si="25"/>
        <v>4</v>
      </c>
      <c r="AL243" s="140">
        <f t="shared" si="26"/>
        <v>800</v>
      </c>
      <c r="AM243" s="140">
        <f t="shared" si="22"/>
        <v>0</v>
      </c>
    </row>
    <row r="244" spans="27:39" ht="17.100000000000001" customHeight="1" x14ac:dyDescent="0.2">
      <c r="AA244" s="58">
        <f t="shared" si="23"/>
        <v>40</v>
      </c>
      <c r="AB244" s="56">
        <f t="shared" si="29"/>
        <v>4.8</v>
      </c>
      <c r="AC244" s="56">
        <f t="shared" si="30"/>
        <v>-266.66666666666663</v>
      </c>
      <c r="AD244" s="56">
        <f t="shared" si="31"/>
        <v>1920</v>
      </c>
      <c r="AE244" s="57">
        <f t="shared" si="28"/>
        <v>-20.252444444444443</v>
      </c>
      <c r="AF244" s="56">
        <f t="shared" si="32"/>
        <v>-20.309333333333331</v>
      </c>
      <c r="AG244" s="58">
        <f t="shared" si="33"/>
        <v>533.33333333333337</v>
      </c>
      <c r="AH244" s="58">
        <f t="shared" si="33"/>
        <v>0</v>
      </c>
      <c r="AI244" s="56">
        <f t="shared" si="33"/>
        <v>-5.9259259259259256</v>
      </c>
      <c r="AJ244" s="58">
        <f t="shared" si="33"/>
        <v>0</v>
      </c>
      <c r="AK244" s="140">
        <f t="shared" si="25"/>
        <v>4</v>
      </c>
      <c r="AL244" s="140">
        <f t="shared" si="26"/>
        <v>800</v>
      </c>
      <c r="AM244" s="140">
        <f t="shared" si="22"/>
        <v>0</v>
      </c>
    </row>
    <row r="245" spans="27:39" ht="17.100000000000001" customHeight="1" x14ac:dyDescent="0.2">
      <c r="AA245" s="58">
        <f t="shared" si="23"/>
        <v>41</v>
      </c>
      <c r="AB245" s="56">
        <f t="shared" si="29"/>
        <v>4.92</v>
      </c>
      <c r="AC245" s="56">
        <f t="shared" si="30"/>
        <v>-266.66666666666663</v>
      </c>
      <c r="AD245" s="56">
        <f t="shared" si="31"/>
        <v>1888</v>
      </c>
      <c r="AE245" s="57">
        <f t="shared" si="28"/>
        <v>-20.333667555555557</v>
      </c>
      <c r="AF245" s="56">
        <f t="shared" si="32"/>
        <v>-20.420188444444445</v>
      </c>
      <c r="AG245" s="58">
        <f t="shared" si="33"/>
        <v>533.33333333333337</v>
      </c>
      <c r="AH245" s="58">
        <f t="shared" si="33"/>
        <v>0</v>
      </c>
      <c r="AI245" s="56">
        <f t="shared" si="33"/>
        <v>-5.9259259259259256</v>
      </c>
      <c r="AJ245" s="58">
        <f t="shared" si="33"/>
        <v>0</v>
      </c>
      <c r="AK245" s="140">
        <f t="shared" si="25"/>
        <v>4</v>
      </c>
      <c r="AL245" s="140">
        <f t="shared" si="26"/>
        <v>800</v>
      </c>
      <c r="AM245" s="140">
        <f t="shared" si="22"/>
        <v>0</v>
      </c>
    </row>
    <row r="246" spans="27:39" ht="17.100000000000001" customHeight="1" x14ac:dyDescent="0.2">
      <c r="AA246" s="58">
        <f t="shared" si="23"/>
        <v>42</v>
      </c>
      <c r="AB246" s="56">
        <f t="shared" si="29"/>
        <v>5.04</v>
      </c>
      <c r="AC246" s="56">
        <f t="shared" si="30"/>
        <v>-266.66666666666663</v>
      </c>
      <c r="AD246" s="56">
        <f t="shared" si="31"/>
        <v>1856</v>
      </c>
      <c r="AE246" s="57">
        <f t="shared" si="28"/>
        <v>-20.383402666666662</v>
      </c>
      <c r="AF246" s="56">
        <f t="shared" si="32"/>
        <v>-20.508387555555551</v>
      </c>
      <c r="AG246" s="58">
        <f t="shared" si="33"/>
        <v>533.33333333333337</v>
      </c>
      <c r="AH246" s="58">
        <f t="shared" si="33"/>
        <v>0</v>
      </c>
      <c r="AI246" s="56">
        <f t="shared" si="33"/>
        <v>-5.9259259259259256</v>
      </c>
      <c r="AJ246" s="58">
        <f t="shared" si="33"/>
        <v>0</v>
      </c>
      <c r="AK246" s="140">
        <f t="shared" si="25"/>
        <v>4</v>
      </c>
      <c r="AL246" s="140">
        <f t="shared" si="26"/>
        <v>800</v>
      </c>
      <c r="AM246" s="140">
        <f t="shared" si="22"/>
        <v>0</v>
      </c>
    </row>
    <row r="247" spans="27:39" ht="17.100000000000001" customHeight="1" x14ac:dyDescent="0.2">
      <c r="AA247" s="58">
        <f t="shared" si="23"/>
        <v>43</v>
      </c>
      <c r="AB247" s="56">
        <f t="shared" si="29"/>
        <v>5.16</v>
      </c>
      <c r="AC247" s="56">
        <f t="shared" si="30"/>
        <v>-266.66666666666663</v>
      </c>
      <c r="AD247" s="56">
        <f t="shared" si="31"/>
        <v>1824.0000000000005</v>
      </c>
      <c r="AE247" s="57">
        <f t="shared" si="28"/>
        <v>-20.400881777777773</v>
      </c>
      <c r="AF247" s="56">
        <f t="shared" si="32"/>
        <v>-20.574314666666663</v>
      </c>
      <c r="AG247" s="58">
        <f t="shared" si="33"/>
        <v>533.33333333333337</v>
      </c>
      <c r="AH247" s="58">
        <f t="shared" si="33"/>
        <v>0</v>
      </c>
      <c r="AI247" s="56">
        <f t="shared" si="33"/>
        <v>-5.9259259259259256</v>
      </c>
      <c r="AJ247" s="58">
        <f t="shared" si="33"/>
        <v>0</v>
      </c>
      <c r="AK247" s="140">
        <f t="shared" si="25"/>
        <v>4</v>
      </c>
      <c r="AL247" s="140">
        <f t="shared" si="26"/>
        <v>800</v>
      </c>
      <c r="AM247" s="140">
        <f t="shared" si="22"/>
        <v>0</v>
      </c>
    </row>
    <row r="248" spans="27:39" ht="17.100000000000001" customHeight="1" x14ac:dyDescent="0.2">
      <c r="AA248" s="58">
        <f t="shared" si="23"/>
        <v>44</v>
      </c>
      <c r="AB248" s="56">
        <f t="shared" si="29"/>
        <v>5.28</v>
      </c>
      <c r="AC248" s="56">
        <f t="shared" si="30"/>
        <v>-266.66666666666663</v>
      </c>
      <c r="AD248" s="56">
        <f t="shared" si="31"/>
        <v>1792.0000000000002</v>
      </c>
      <c r="AE248" s="57">
        <f t="shared" si="28"/>
        <v>-20.385336888888887</v>
      </c>
      <c r="AF248" s="56">
        <f t="shared" si="32"/>
        <v>-20.618353777777777</v>
      </c>
      <c r="AG248" s="58">
        <f t="shared" si="33"/>
        <v>533.33333333333337</v>
      </c>
      <c r="AH248" s="58">
        <f t="shared" si="33"/>
        <v>0</v>
      </c>
      <c r="AI248" s="56">
        <f t="shared" si="33"/>
        <v>-5.9259259259259256</v>
      </c>
      <c r="AJ248" s="58">
        <f t="shared" si="33"/>
        <v>0</v>
      </c>
      <c r="AK248" s="140">
        <f t="shared" si="25"/>
        <v>4</v>
      </c>
      <c r="AL248" s="140">
        <f t="shared" si="26"/>
        <v>800</v>
      </c>
      <c r="AM248" s="140">
        <f t="shared" si="22"/>
        <v>0</v>
      </c>
    </row>
    <row r="249" spans="27:39" ht="17.100000000000001" customHeight="1" x14ac:dyDescent="0.2">
      <c r="AA249" s="58">
        <f t="shared" si="23"/>
        <v>45</v>
      </c>
      <c r="AB249" s="56">
        <f t="shared" si="29"/>
        <v>5.4</v>
      </c>
      <c r="AC249" s="56">
        <f t="shared" si="30"/>
        <v>-266.66666666666663</v>
      </c>
      <c r="AD249" s="56">
        <f t="shared" si="31"/>
        <v>1760.0000000000002</v>
      </c>
      <c r="AE249" s="57">
        <f t="shared" si="28"/>
        <v>-20.335999999999999</v>
      </c>
      <c r="AF249" s="56">
        <f t="shared" si="32"/>
        <v>-20.640888888888888</v>
      </c>
      <c r="AG249" s="58">
        <f t="shared" si="33"/>
        <v>533.33333333333337</v>
      </c>
      <c r="AH249" s="58">
        <f t="shared" si="33"/>
        <v>0</v>
      </c>
      <c r="AI249" s="56">
        <f t="shared" si="33"/>
        <v>-5.9259259259259256</v>
      </c>
      <c r="AJ249" s="58">
        <f t="shared" si="33"/>
        <v>0</v>
      </c>
      <c r="AK249" s="140">
        <f t="shared" si="25"/>
        <v>4</v>
      </c>
      <c r="AL249" s="140">
        <f t="shared" si="26"/>
        <v>800</v>
      </c>
      <c r="AM249" s="140">
        <f t="shared" si="22"/>
        <v>0</v>
      </c>
    </row>
    <row r="250" spans="27:39" ht="17.100000000000001" customHeight="1" x14ac:dyDescent="0.2">
      <c r="AA250" s="58">
        <f t="shared" si="23"/>
        <v>46</v>
      </c>
      <c r="AB250" s="56">
        <f t="shared" si="29"/>
        <v>5.52</v>
      </c>
      <c r="AC250" s="56">
        <f t="shared" si="30"/>
        <v>-266.66666666666663</v>
      </c>
      <c r="AD250" s="56">
        <f t="shared" si="31"/>
        <v>1728.0000000000005</v>
      </c>
      <c r="AE250" s="57">
        <f t="shared" si="28"/>
        <v>-20.252103111111111</v>
      </c>
      <c r="AF250" s="56">
        <f t="shared" si="32"/>
        <v>-20.642303999999999</v>
      </c>
      <c r="AG250" s="58">
        <f t="shared" si="33"/>
        <v>533.33333333333337</v>
      </c>
      <c r="AH250" s="58">
        <f t="shared" si="33"/>
        <v>0</v>
      </c>
      <c r="AI250" s="56">
        <f t="shared" si="33"/>
        <v>-5.9259259259259256</v>
      </c>
      <c r="AJ250" s="58">
        <f t="shared" si="33"/>
        <v>0</v>
      </c>
      <c r="AK250" s="140">
        <f t="shared" si="25"/>
        <v>4</v>
      </c>
      <c r="AL250" s="140">
        <f t="shared" si="26"/>
        <v>800</v>
      </c>
      <c r="AM250" s="140">
        <f t="shared" si="22"/>
        <v>0</v>
      </c>
    </row>
    <row r="251" spans="27:39" ht="17.100000000000001" customHeight="1" x14ac:dyDescent="0.2">
      <c r="AA251" s="58">
        <f t="shared" si="23"/>
        <v>47</v>
      </c>
      <c r="AB251" s="56">
        <f t="shared" si="29"/>
        <v>5.64</v>
      </c>
      <c r="AC251" s="56">
        <f t="shared" si="30"/>
        <v>-266.66666666666663</v>
      </c>
      <c r="AD251" s="56">
        <f t="shared" si="31"/>
        <v>1696.0000000000002</v>
      </c>
      <c r="AE251" s="57">
        <f t="shared" si="28"/>
        <v>-20.132878222222217</v>
      </c>
      <c r="AF251" s="56">
        <f t="shared" si="32"/>
        <v>-20.622983111111107</v>
      </c>
      <c r="AG251" s="58">
        <f t="shared" si="33"/>
        <v>533.33333333333337</v>
      </c>
      <c r="AH251" s="58">
        <f t="shared" si="33"/>
        <v>0</v>
      </c>
      <c r="AI251" s="56">
        <f t="shared" si="33"/>
        <v>-5.9259259259259256</v>
      </c>
      <c r="AJ251" s="58">
        <f t="shared" si="33"/>
        <v>0</v>
      </c>
      <c r="AK251" s="140">
        <f t="shared" si="25"/>
        <v>4</v>
      </c>
      <c r="AL251" s="140">
        <f t="shared" si="26"/>
        <v>800</v>
      </c>
      <c r="AM251" s="140">
        <f t="shared" si="22"/>
        <v>0</v>
      </c>
    </row>
    <row r="252" spans="27:39" ht="17.100000000000001" customHeight="1" x14ac:dyDescent="0.2">
      <c r="AA252" s="58">
        <f t="shared" si="23"/>
        <v>48</v>
      </c>
      <c r="AB252" s="56">
        <f t="shared" si="29"/>
        <v>5.76</v>
      </c>
      <c r="AC252" s="56">
        <f t="shared" si="30"/>
        <v>-266.66666666666663</v>
      </c>
      <c r="AD252" s="56">
        <f t="shared" si="31"/>
        <v>1664.0000000000002</v>
      </c>
      <c r="AE252" s="57">
        <f t="shared" si="28"/>
        <v>-19.977557333333333</v>
      </c>
      <c r="AF252" s="56">
        <f t="shared" si="32"/>
        <v>-20.583310222222224</v>
      </c>
      <c r="AG252" s="58">
        <f t="shared" si="33"/>
        <v>533.33333333333337</v>
      </c>
      <c r="AH252" s="58">
        <f t="shared" si="33"/>
        <v>0</v>
      </c>
      <c r="AI252" s="56">
        <f t="shared" si="33"/>
        <v>-5.9259259259259256</v>
      </c>
      <c r="AJ252" s="58">
        <f t="shared" si="33"/>
        <v>0</v>
      </c>
      <c r="AK252" s="140">
        <f t="shared" si="25"/>
        <v>4</v>
      </c>
      <c r="AL252" s="140">
        <f t="shared" si="26"/>
        <v>800</v>
      </c>
      <c r="AM252" s="140">
        <f t="shared" si="22"/>
        <v>0</v>
      </c>
    </row>
    <row r="253" spans="27:39" ht="17.100000000000001" customHeight="1" x14ac:dyDescent="0.2">
      <c r="AA253" s="58">
        <f t="shared" si="23"/>
        <v>49</v>
      </c>
      <c r="AB253" s="56">
        <f t="shared" si="29"/>
        <v>5.88</v>
      </c>
      <c r="AC253" s="56">
        <f t="shared" si="30"/>
        <v>-266.66666666666663</v>
      </c>
      <c r="AD253" s="56">
        <f t="shared" si="31"/>
        <v>1632</v>
      </c>
      <c r="AE253" s="57">
        <f t="shared" si="28"/>
        <v>-19.785372444444445</v>
      </c>
      <c r="AF253" s="56">
        <f t="shared" si="32"/>
        <v>-20.523669333333334</v>
      </c>
      <c r="AG253" s="58">
        <f t="shared" si="33"/>
        <v>533.33333333333337</v>
      </c>
      <c r="AH253" s="58">
        <f t="shared" si="33"/>
        <v>0</v>
      </c>
      <c r="AI253" s="56">
        <f t="shared" si="33"/>
        <v>-5.9259259259259256</v>
      </c>
      <c r="AJ253" s="58">
        <f t="shared" si="33"/>
        <v>0</v>
      </c>
      <c r="AK253" s="140">
        <f t="shared" si="25"/>
        <v>4</v>
      </c>
      <c r="AL253" s="140">
        <f t="shared" si="26"/>
        <v>800</v>
      </c>
      <c r="AM253" s="140">
        <f t="shared" si="22"/>
        <v>0</v>
      </c>
    </row>
    <row r="254" spans="27:39" ht="17.100000000000001" customHeight="1" x14ac:dyDescent="0.2">
      <c r="AA254" s="58">
        <f t="shared" si="23"/>
        <v>50</v>
      </c>
      <c r="AB254" s="56">
        <f t="shared" si="29"/>
        <v>6</v>
      </c>
      <c r="AC254" s="56">
        <f t="shared" si="30"/>
        <v>-266.66666666666663</v>
      </c>
      <c r="AD254" s="56">
        <f t="shared" si="31"/>
        <v>1600</v>
      </c>
      <c r="AE254" s="57">
        <f t="shared" si="28"/>
        <v>-19.555555555555554</v>
      </c>
      <c r="AF254" s="56">
        <f t="shared" si="32"/>
        <v>-20.444444444444443</v>
      </c>
      <c r="AG254" s="58">
        <f t="shared" ref="AG254:AJ269" si="34">AG253</f>
        <v>533.33333333333337</v>
      </c>
      <c r="AH254" s="58">
        <f t="shared" si="34"/>
        <v>0</v>
      </c>
      <c r="AI254" s="56">
        <f t="shared" si="34"/>
        <v>-5.9259259259259256</v>
      </c>
      <c r="AJ254" s="58">
        <f t="shared" si="34"/>
        <v>0</v>
      </c>
      <c r="AK254" s="140">
        <f t="shared" si="25"/>
        <v>4</v>
      </c>
      <c r="AL254" s="140">
        <f t="shared" si="26"/>
        <v>800</v>
      </c>
      <c r="AM254" s="140">
        <f t="shared" si="22"/>
        <v>0</v>
      </c>
    </row>
    <row r="255" spans="27:39" ht="17.100000000000001" customHeight="1" x14ac:dyDescent="0.2">
      <c r="AA255" s="58">
        <f t="shared" si="23"/>
        <v>51</v>
      </c>
      <c r="AB255" s="56">
        <f t="shared" si="29"/>
        <v>6.12</v>
      </c>
      <c r="AC255" s="56">
        <f t="shared" si="30"/>
        <v>-266.66666666666663</v>
      </c>
      <c r="AD255" s="56">
        <f t="shared" si="31"/>
        <v>1568.0000000000005</v>
      </c>
      <c r="AE255" s="57">
        <f t="shared" si="28"/>
        <v>-19.287338666666663</v>
      </c>
      <c r="AF255" s="56">
        <f t="shared" si="32"/>
        <v>-20.346019555555554</v>
      </c>
      <c r="AG255" s="58">
        <f t="shared" si="34"/>
        <v>533.33333333333337</v>
      </c>
      <c r="AH255" s="58">
        <f t="shared" si="34"/>
        <v>0</v>
      </c>
      <c r="AI255" s="56">
        <f t="shared" si="34"/>
        <v>-5.9259259259259256</v>
      </c>
      <c r="AJ255" s="58">
        <f t="shared" si="34"/>
        <v>0</v>
      </c>
      <c r="AK255" s="140">
        <f t="shared" si="25"/>
        <v>4</v>
      </c>
      <c r="AL255" s="140">
        <f t="shared" si="26"/>
        <v>800</v>
      </c>
      <c r="AM255" s="140">
        <f t="shared" si="22"/>
        <v>0</v>
      </c>
    </row>
    <row r="256" spans="27:39" ht="17.100000000000001" customHeight="1" x14ac:dyDescent="0.2">
      <c r="AA256" s="58">
        <f t="shared" si="23"/>
        <v>52</v>
      </c>
      <c r="AB256" s="56">
        <f t="shared" si="29"/>
        <v>6.24</v>
      </c>
      <c r="AC256" s="56">
        <f t="shared" si="30"/>
        <v>-266.66666666666663</v>
      </c>
      <c r="AD256" s="56">
        <f t="shared" si="31"/>
        <v>1536.0000000000002</v>
      </c>
      <c r="AE256" s="57">
        <f t="shared" si="28"/>
        <v>-18.979953777777773</v>
      </c>
      <c r="AF256" s="56">
        <f t="shared" si="32"/>
        <v>-20.228778666666663</v>
      </c>
      <c r="AG256" s="58">
        <f t="shared" si="34"/>
        <v>533.33333333333337</v>
      </c>
      <c r="AH256" s="58">
        <f t="shared" si="34"/>
        <v>0</v>
      </c>
      <c r="AI256" s="56">
        <f t="shared" si="34"/>
        <v>-5.9259259259259256</v>
      </c>
      <c r="AJ256" s="58">
        <f t="shared" si="34"/>
        <v>0</v>
      </c>
      <c r="AK256" s="140">
        <f t="shared" si="25"/>
        <v>4</v>
      </c>
      <c r="AL256" s="140">
        <f t="shared" si="26"/>
        <v>800</v>
      </c>
      <c r="AM256" s="140">
        <f t="shared" si="22"/>
        <v>0</v>
      </c>
    </row>
    <row r="257" spans="27:39" ht="17.100000000000001" customHeight="1" x14ac:dyDescent="0.2">
      <c r="AA257" s="58">
        <f t="shared" si="23"/>
        <v>53</v>
      </c>
      <c r="AB257" s="56">
        <f t="shared" si="29"/>
        <v>6.36</v>
      </c>
      <c r="AC257" s="56">
        <f t="shared" si="30"/>
        <v>-266.66666666666663</v>
      </c>
      <c r="AD257" s="56">
        <f t="shared" si="31"/>
        <v>1504.0000000000002</v>
      </c>
      <c r="AE257" s="57">
        <f t="shared" si="28"/>
        <v>-18.632632888888885</v>
      </c>
      <c r="AF257" s="56">
        <f t="shared" si="32"/>
        <v>-20.093105777777776</v>
      </c>
      <c r="AG257" s="58">
        <f t="shared" si="34"/>
        <v>533.33333333333337</v>
      </c>
      <c r="AH257" s="58">
        <f t="shared" si="34"/>
        <v>0</v>
      </c>
      <c r="AI257" s="56">
        <f t="shared" si="34"/>
        <v>-5.9259259259259256</v>
      </c>
      <c r="AJ257" s="58">
        <f t="shared" si="34"/>
        <v>0</v>
      </c>
      <c r="AK257" s="140">
        <f t="shared" si="25"/>
        <v>4</v>
      </c>
      <c r="AL257" s="140">
        <f t="shared" si="26"/>
        <v>800</v>
      </c>
      <c r="AM257" s="140">
        <f t="shared" si="22"/>
        <v>0</v>
      </c>
    </row>
    <row r="258" spans="27:39" ht="17.100000000000001" customHeight="1" x14ac:dyDescent="0.2">
      <c r="AA258" s="58">
        <f t="shared" si="23"/>
        <v>54</v>
      </c>
      <c r="AB258" s="56">
        <f t="shared" si="29"/>
        <v>6.48</v>
      </c>
      <c r="AC258" s="56">
        <f t="shared" si="30"/>
        <v>-266.66666666666663</v>
      </c>
      <c r="AD258" s="56">
        <f t="shared" si="31"/>
        <v>1472</v>
      </c>
      <c r="AE258" s="57">
        <f t="shared" si="28"/>
        <v>-18.244607999999992</v>
      </c>
      <c r="AF258" s="56">
        <f t="shared" si="32"/>
        <v>-19.939384888888881</v>
      </c>
      <c r="AG258" s="58">
        <f t="shared" si="34"/>
        <v>533.33333333333337</v>
      </c>
      <c r="AH258" s="58">
        <f t="shared" si="34"/>
        <v>0</v>
      </c>
      <c r="AI258" s="56">
        <f t="shared" si="34"/>
        <v>-5.9259259259259256</v>
      </c>
      <c r="AJ258" s="58">
        <f t="shared" si="34"/>
        <v>0</v>
      </c>
      <c r="AK258" s="140">
        <f t="shared" si="25"/>
        <v>4</v>
      </c>
      <c r="AL258" s="140">
        <f t="shared" si="26"/>
        <v>800</v>
      </c>
      <c r="AM258" s="140">
        <f t="shared" si="22"/>
        <v>0</v>
      </c>
    </row>
    <row r="259" spans="27:39" ht="17.100000000000001" customHeight="1" x14ac:dyDescent="0.2">
      <c r="AA259" s="58">
        <f t="shared" si="23"/>
        <v>55</v>
      </c>
      <c r="AB259" s="56">
        <f t="shared" si="29"/>
        <v>6.6</v>
      </c>
      <c r="AC259" s="56">
        <f t="shared" si="30"/>
        <v>-266.66666666666663</v>
      </c>
      <c r="AD259" s="56">
        <f t="shared" si="31"/>
        <v>1440.0000000000005</v>
      </c>
      <c r="AE259" s="57">
        <f t="shared" si="28"/>
        <v>-17.815111111111104</v>
      </c>
      <c r="AF259" s="56">
        <f t="shared" si="32"/>
        <v>-19.767999999999994</v>
      </c>
      <c r="AG259" s="58">
        <f t="shared" si="34"/>
        <v>533.33333333333337</v>
      </c>
      <c r="AH259" s="58">
        <f t="shared" si="34"/>
        <v>0</v>
      </c>
      <c r="AI259" s="56">
        <f t="shared" si="34"/>
        <v>-5.9259259259259256</v>
      </c>
      <c r="AJ259" s="58">
        <f t="shared" si="34"/>
        <v>0</v>
      </c>
      <c r="AK259" s="140">
        <f t="shared" si="25"/>
        <v>4</v>
      </c>
      <c r="AL259" s="140">
        <f t="shared" si="26"/>
        <v>800</v>
      </c>
      <c r="AM259" s="140">
        <f t="shared" si="22"/>
        <v>0</v>
      </c>
    </row>
    <row r="260" spans="27:39" ht="17.100000000000001" customHeight="1" x14ac:dyDescent="0.2">
      <c r="AA260" s="58">
        <f t="shared" si="23"/>
        <v>56</v>
      </c>
      <c r="AB260" s="56">
        <f t="shared" si="29"/>
        <v>6.72</v>
      </c>
      <c r="AC260" s="56">
        <f t="shared" si="30"/>
        <v>-266.66666666666663</v>
      </c>
      <c r="AD260" s="56">
        <f t="shared" si="31"/>
        <v>1408</v>
      </c>
      <c r="AE260" s="57">
        <f t="shared" si="28"/>
        <v>-17.34337422222222</v>
      </c>
      <c r="AF260" s="56">
        <f t="shared" si="32"/>
        <v>-19.57933511111111</v>
      </c>
      <c r="AG260" s="58">
        <f t="shared" si="34"/>
        <v>533.33333333333337</v>
      </c>
      <c r="AH260" s="58">
        <f t="shared" si="34"/>
        <v>0</v>
      </c>
      <c r="AI260" s="56">
        <f t="shared" si="34"/>
        <v>-5.9259259259259256</v>
      </c>
      <c r="AJ260" s="58">
        <f t="shared" si="34"/>
        <v>0</v>
      </c>
      <c r="AK260" s="140">
        <f t="shared" si="25"/>
        <v>4</v>
      </c>
      <c r="AL260" s="140">
        <f t="shared" si="26"/>
        <v>800</v>
      </c>
      <c r="AM260" s="140">
        <f t="shared" si="22"/>
        <v>0</v>
      </c>
    </row>
    <row r="261" spans="27:39" ht="17.100000000000001" customHeight="1" x14ac:dyDescent="0.2">
      <c r="AA261" s="58">
        <f t="shared" si="23"/>
        <v>57</v>
      </c>
      <c r="AB261" s="56">
        <f t="shared" si="29"/>
        <v>6.84</v>
      </c>
      <c r="AC261" s="56">
        <f t="shared" si="30"/>
        <v>-266.66666666666663</v>
      </c>
      <c r="AD261" s="56">
        <f t="shared" si="31"/>
        <v>1376</v>
      </c>
      <c r="AE261" s="57">
        <f t="shared" si="28"/>
        <v>-16.828629333333332</v>
      </c>
      <c r="AF261" s="56">
        <f t="shared" si="32"/>
        <v>-19.37377422222222</v>
      </c>
      <c r="AG261" s="58">
        <f t="shared" si="34"/>
        <v>533.33333333333337</v>
      </c>
      <c r="AH261" s="58">
        <f t="shared" si="34"/>
        <v>0</v>
      </c>
      <c r="AI261" s="56">
        <f t="shared" si="34"/>
        <v>-5.9259259259259256</v>
      </c>
      <c r="AJ261" s="58">
        <f t="shared" si="34"/>
        <v>0</v>
      </c>
      <c r="AK261" s="140">
        <f t="shared" si="25"/>
        <v>4</v>
      </c>
      <c r="AL261" s="140">
        <f t="shared" si="26"/>
        <v>800</v>
      </c>
      <c r="AM261" s="140">
        <f t="shared" si="22"/>
        <v>0</v>
      </c>
    </row>
    <row r="262" spans="27:39" ht="17.100000000000001" customHeight="1" x14ac:dyDescent="0.2">
      <c r="AA262" s="58">
        <f t="shared" si="23"/>
        <v>58</v>
      </c>
      <c r="AB262" s="56">
        <f t="shared" si="29"/>
        <v>6.96</v>
      </c>
      <c r="AC262" s="56">
        <f t="shared" si="30"/>
        <v>-266.66666666666663</v>
      </c>
      <c r="AD262" s="56">
        <f t="shared" si="31"/>
        <v>1344.0000000000005</v>
      </c>
      <c r="AE262" s="57">
        <f t="shared" si="28"/>
        <v>-16.270108444444435</v>
      </c>
      <c r="AF262" s="56">
        <f t="shared" si="32"/>
        <v>-19.151701333333325</v>
      </c>
      <c r="AG262" s="58">
        <f t="shared" si="34"/>
        <v>533.33333333333337</v>
      </c>
      <c r="AH262" s="58">
        <f t="shared" si="34"/>
        <v>0</v>
      </c>
      <c r="AI262" s="56">
        <f t="shared" si="34"/>
        <v>-5.9259259259259256</v>
      </c>
      <c r="AJ262" s="58">
        <f t="shared" si="34"/>
        <v>0</v>
      </c>
      <c r="AK262" s="140">
        <f t="shared" si="25"/>
        <v>4</v>
      </c>
      <c r="AL262" s="140">
        <f t="shared" si="26"/>
        <v>800</v>
      </c>
      <c r="AM262" s="140">
        <f t="shared" si="22"/>
        <v>0</v>
      </c>
    </row>
    <row r="263" spans="27:39" ht="17.100000000000001" customHeight="1" x14ac:dyDescent="0.2">
      <c r="AA263" s="58">
        <f t="shared" si="23"/>
        <v>59</v>
      </c>
      <c r="AB263" s="56">
        <f t="shared" si="29"/>
        <v>7.08</v>
      </c>
      <c r="AC263" s="56">
        <f t="shared" si="30"/>
        <v>-266.66666666666663</v>
      </c>
      <c r="AD263" s="56">
        <f t="shared" si="31"/>
        <v>1312.0000000000005</v>
      </c>
      <c r="AE263" s="57">
        <f t="shared" si="28"/>
        <v>-15.667043555555551</v>
      </c>
      <c r="AF263" s="56">
        <f t="shared" si="32"/>
        <v>-18.913500444444441</v>
      </c>
      <c r="AG263" s="58">
        <f t="shared" si="34"/>
        <v>533.33333333333337</v>
      </c>
      <c r="AH263" s="58">
        <f t="shared" si="34"/>
        <v>0</v>
      </c>
      <c r="AI263" s="56">
        <f t="shared" si="34"/>
        <v>-5.9259259259259256</v>
      </c>
      <c r="AJ263" s="58">
        <f t="shared" si="34"/>
        <v>0</v>
      </c>
      <c r="AK263" s="140">
        <f t="shared" si="25"/>
        <v>4</v>
      </c>
      <c r="AL263" s="140">
        <f t="shared" si="26"/>
        <v>800</v>
      </c>
      <c r="AM263" s="140">
        <f t="shared" si="22"/>
        <v>0</v>
      </c>
    </row>
    <row r="264" spans="27:39" ht="17.100000000000001" customHeight="1" x14ac:dyDescent="0.2">
      <c r="AA264" s="58">
        <f t="shared" si="23"/>
        <v>60</v>
      </c>
      <c r="AB264" s="56">
        <f t="shared" si="29"/>
        <v>7.2</v>
      </c>
      <c r="AC264" s="56">
        <f t="shared" si="30"/>
        <v>-266.66666666666663</v>
      </c>
      <c r="AD264" s="56">
        <f t="shared" si="31"/>
        <v>1280.0000000000005</v>
      </c>
      <c r="AE264" s="57">
        <f t="shared" si="28"/>
        <v>-15.018666666666658</v>
      </c>
      <c r="AF264" s="56">
        <f t="shared" si="32"/>
        <v>-18.659555555555546</v>
      </c>
      <c r="AG264" s="58">
        <f t="shared" si="34"/>
        <v>533.33333333333337</v>
      </c>
      <c r="AH264" s="58">
        <f t="shared" si="34"/>
        <v>0</v>
      </c>
      <c r="AI264" s="56">
        <f t="shared" si="34"/>
        <v>-5.9259259259259256</v>
      </c>
      <c r="AJ264" s="58">
        <f t="shared" si="34"/>
        <v>0</v>
      </c>
      <c r="AK264" s="140">
        <f t="shared" si="25"/>
        <v>4</v>
      </c>
      <c r="AL264" s="140">
        <f t="shared" si="26"/>
        <v>800</v>
      </c>
      <c r="AM264" s="140">
        <f t="shared" si="22"/>
        <v>0</v>
      </c>
    </row>
    <row r="265" spans="27:39" ht="17.100000000000001" customHeight="1" x14ac:dyDescent="0.2">
      <c r="AA265" s="58">
        <f t="shared" si="23"/>
        <v>61</v>
      </c>
      <c r="AB265" s="56">
        <f t="shared" si="29"/>
        <v>7.32</v>
      </c>
      <c r="AC265" s="56">
        <f t="shared" si="30"/>
        <v>-266.66666666666663</v>
      </c>
      <c r="AD265" s="56">
        <f t="shared" si="31"/>
        <v>1248.0000000000005</v>
      </c>
      <c r="AE265" s="57">
        <f t="shared" si="28"/>
        <v>-14.324209777777774</v>
      </c>
      <c r="AF265" s="56">
        <f t="shared" si="32"/>
        <v>-18.390250666666663</v>
      </c>
      <c r="AG265" s="58">
        <f t="shared" si="34"/>
        <v>533.33333333333337</v>
      </c>
      <c r="AH265" s="58">
        <f t="shared" si="34"/>
        <v>0</v>
      </c>
      <c r="AI265" s="56">
        <f t="shared" si="34"/>
        <v>-5.9259259259259256</v>
      </c>
      <c r="AJ265" s="58">
        <f t="shared" si="34"/>
        <v>0</v>
      </c>
      <c r="AK265" s="140">
        <f t="shared" si="25"/>
        <v>4</v>
      </c>
      <c r="AL265" s="140">
        <f t="shared" si="26"/>
        <v>800</v>
      </c>
      <c r="AM265" s="140">
        <f t="shared" si="22"/>
        <v>0</v>
      </c>
    </row>
    <row r="266" spans="27:39" ht="17.100000000000001" customHeight="1" x14ac:dyDescent="0.2">
      <c r="AA266" s="58">
        <f t="shared" si="23"/>
        <v>62</v>
      </c>
      <c r="AB266" s="56">
        <f t="shared" si="29"/>
        <v>7.44</v>
      </c>
      <c r="AC266" s="56">
        <f t="shared" si="30"/>
        <v>-266.66666666666663</v>
      </c>
      <c r="AD266" s="56">
        <f t="shared" si="31"/>
        <v>1216</v>
      </c>
      <c r="AE266" s="57">
        <f t="shared" si="28"/>
        <v>-13.582904888888883</v>
      </c>
      <c r="AF266" s="56">
        <f t="shared" si="32"/>
        <v>-18.105969777777773</v>
      </c>
      <c r="AG266" s="58">
        <f t="shared" si="34"/>
        <v>533.33333333333337</v>
      </c>
      <c r="AH266" s="58">
        <f t="shared" si="34"/>
        <v>0</v>
      </c>
      <c r="AI266" s="56">
        <f t="shared" si="34"/>
        <v>-5.9259259259259256</v>
      </c>
      <c r="AJ266" s="58">
        <f t="shared" si="34"/>
        <v>0</v>
      </c>
      <c r="AK266" s="140">
        <f t="shared" si="25"/>
        <v>4</v>
      </c>
      <c r="AL266" s="140">
        <f t="shared" si="26"/>
        <v>800</v>
      </c>
      <c r="AM266" s="140">
        <f t="shared" si="22"/>
        <v>0</v>
      </c>
    </row>
    <row r="267" spans="27:39" ht="17.100000000000001" customHeight="1" x14ac:dyDescent="0.2">
      <c r="AA267" s="58">
        <f t="shared" si="23"/>
        <v>63</v>
      </c>
      <c r="AB267" s="56">
        <f t="shared" si="29"/>
        <v>7.56</v>
      </c>
      <c r="AC267" s="56">
        <f t="shared" si="30"/>
        <v>-266.66666666666663</v>
      </c>
      <c r="AD267" s="56">
        <f t="shared" si="31"/>
        <v>1184.0000000000005</v>
      </c>
      <c r="AE267" s="57">
        <f t="shared" si="28"/>
        <v>-12.793983999999995</v>
      </c>
      <c r="AF267" s="56">
        <f t="shared" si="32"/>
        <v>-17.807096888888882</v>
      </c>
      <c r="AG267" s="58">
        <f t="shared" si="34"/>
        <v>533.33333333333337</v>
      </c>
      <c r="AH267" s="58">
        <f t="shared" si="34"/>
        <v>0</v>
      </c>
      <c r="AI267" s="56">
        <f t="shared" si="34"/>
        <v>-5.9259259259259256</v>
      </c>
      <c r="AJ267" s="58">
        <f t="shared" si="34"/>
        <v>0</v>
      </c>
      <c r="AK267" s="140">
        <f t="shared" si="25"/>
        <v>4</v>
      </c>
      <c r="AL267" s="140">
        <f t="shared" si="26"/>
        <v>800</v>
      </c>
      <c r="AM267" s="140">
        <f t="shared" si="22"/>
        <v>0</v>
      </c>
    </row>
    <row r="268" spans="27:39" ht="17.100000000000001" customHeight="1" x14ac:dyDescent="0.2">
      <c r="AA268" s="58">
        <f t="shared" si="23"/>
        <v>64</v>
      </c>
      <c r="AB268" s="56">
        <f t="shared" si="29"/>
        <v>7.68</v>
      </c>
      <c r="AC268" s="56">
        <f t="shared" si="30"/>
        <v>-266.66666666666663</v>
      </c>
      <c r="AD268" s="56">
        <f t="shared" si="31"/>
        <v>1152</v>
      </c>
      <c r="AE268" s="57">
        <f t="shared" ref="AE268:AE304" si="35" xml:space="preserve"> AJ268 +  AI268*AB268 + AH268*AB268^2*Units/(2*E*I) + AG268*AB268^3*Units/(6*E*I)</f>
        <v>-11.9566791111111</v>
      </c>
      <c r="AF268" s="56">
        <f t="shared" si="32"/>
        <v>-17.494015999999988</v>
      </c>
      <c r="AG268" s="58">
        <f t="shared" si="34"/>
        <v>533.33333333333337</v>
      </c>
      <c r="AH268" s="58">
        <f t="shared" si="34"/>
        <v>0</v>
      </c>
      <c r="AI268" s="56">
        <f t="shared" si="34"/>
        <v>-5.9259259259259256</v>
      </c>
      <c r="AJ268" s="58">
        <f t="shared" si="34"/>
        <v>0</v>
      </c>
      <c r="AK268" s="140">
        <f t="shared" si="25"/>
        <v>4</v>
      </c>
      <c r="AL268" s="140">
        <f t="shared" si="26"/>
        <v>800</v>
      </c>
      <c r="AM268" s="140">
        <f t="shared" si="22"/>
        <v>0</v>
      </c>
    </row>
    <row r="269" spans="27:39" ht="17.100000000000001" customHeight="1" x14ac:dyDescent="0.2">
      <c r="AA269" s="58">
        <f t="shared" si="23"/>
        <v>65</v>
      </c>
      <c r="AB269" s="56">
        <f t="shared" ref="AB269:AB300" si="36" xml:space="preserve"> L*AA269/100</f>
        <v>7.8</v>
      </c>
      <c r="AC269" s="56">
        <f t="shared" ref="AC269:AC300" si="37" xml:space="preserve"> IF( AB269 &lt;= AK269,   AG269,   AG269 - AL269)</f>
        <v>-266.66666666666663</v>
      </c>
      <c r="AD269" s="56">
        <f t="shared" ref="AD269:AD304" si="38" xml:space="preserve"> IF( AB269 &lt;= AK269,  AH269 + AG269*AB269,     AH269 + AG269*AB269  - AL269*(AB269 - AK269)         )</f>
        <v>1120</v>
      </c>
      <c r="AE269" s="57">
        <f t="shared" si="35"/>
        <v>-11.07022222222222</v>
      </c>
      <c r="AF269" s="56">
        <f t="shared" ref="AF269:AF300" si="39" xml:space="preserve"> IF( AB269 &lt;= AK269,  AE269,        AE269  - AL269*(AB269 - AK269)^3*Units/(6*E*I)                )</f>
        <v>-17.167111111111108</v>
      </c>
      <c r="AG269" s="58">
        <f t="shared" si="34"/>
        <v>533.33333333333337</v>
      </c>
      <c r="AH269" s="58">
        <f t="shared" si="34"/>
        <v>0</v>
      </c>
      <c r="AI269" s="56">
        <f t="shared" si="34"/>
        <v>-5.9259259259259256</v>
      </c>
      <c r="AJ269" s="58">
        <f t="shared" si="34"/>
        <v>0</v>
      </c>
      <c r="AK269" s="140">
        <f t="shared" si="25"/>
        <v>4</v>
      </c>
      <c r="AL269" s="140">
        <f t="shared" si="26"/>
        <v>800</v>
      </c>
      <c r="AM269" s="140">
        <f t="shared" ref="AM269:AM304" si="40" xml:space="preserve"> 0</f>
        <v>0</v>
      </c>
    </row>
    <row r="270" spans="27:39" ht="17.100000000000001" customHeight="1" x14ac:dyDescent="0.2">
      <c r="AA270" s="58">
        <f t="shared" ref="AA270:AA304" si="41">AA269+1</f>
        <v>66</v>
      </c>
      <c r="AB270" s="56">
        <f t="shared" si="36"/>
        <v>7.92</v>
      </c>
      <c r="AC270" s="56">
        <f t="shared" si="37"/>
        <v>-266.66666666666663</v>
      </c>
      <c r="AD270" s="56">
        <f t="shared" si="38"/>
        <v>1088</v>
      </c>
      <c r="AE270" s="57">
        <f t="shared" si="35"/>
        <v>-10.133845333333333</v>
      </c>
      <c r="AF270" s="56">
        <f t="shared" si="39"/>
        <v>-16.826766222222222</v>
      </c>
      <c r="AG270" s="58">
        <f t="shared" ref="AG270:AJ285" si="42">AG269</f>
        <v>533.33333333333337</v>
      </c>
      <c r="AH270" s="58">
        <f t="shared" si="42"/>
        <v>0</v>
      </c>
      <c r="AI270" s="56">
        <f t="shared" si="42"/>
        <v>-5.9259259259259256</v>
      </c>
      <c r="AJ270" s="58">
        <f t="shared" si="42"/>
        <v>0</v>
      </c>
      <c r="AK270" s="140">
        <f t="shared" ref="AK270:AK304" si="43" xml:space="preserve"> AK269</f>
        <v>4</v>
      </c>
      <c r="AL270" s="140">
        <f t="shared" ref="AL270:AL304" si="44">AL269</f>
        <v>800</v>
      </c>
      <c r="AM270" s="140">
        <f t="shared" si="40"/>
        <v>0</v>
      </c>
    </row>
    <row r="271" spans="27:39" ht="17.100000000000001" customHeight="1" x14ac:dyDescent="0.2">
      <c r="AA271" s="58">
        <f t="shared" si="41"/>
        <v>67</v>
      </c>
      <c r="AB271" s="56">
        <f t="shared" si="36"/>
        <v>8.0399999999999991</v>
      </c>
      <c r="AC271" s="56">
        <f t="shared" si="37"/>
        <v>-266.66666666666663</v>
      </c>
      <c r="AD271" s="56">
        <f t="shared" si="38"/>
        <v>1056.0000000000009</v>
      </c>
      <c r="AE271" s="57">
        <f t="shared" si="35"/>
        <v>-9.1467804444444525</v>
      </c>
      <c r="AF271" s="56">
        <f t="shared" si="39"/>
        <v>-16.473365333333337</v>
      </c>
      <c r="AG271" s="58">
        <f t="shared" si="42"/>
        <v>533.33333333333337</v>
      </c>
      <c r="AH271" s="58">
        <f t="shared" si="42"/>
        <v>0</v>
      </c>
      <c r="AI271" s="56">
        <f t="shared" si="42"/>
        <v>-5.9259259259259256</v>
      </c>
      <c r="AJ271" s="58">
        <f t="shared" si="42"/>
        <v>0</v>
      </c>
      <c r="AK271" s="140">
        <f t="shared" si="43"/>
        <v>4</v>
      </c>
      <c r="AL271" s="140">
        <f t="shared" si="44"/>
        <v>800</v>
      </c>
      <c r="AM271" s="140">
        <f t="shared" si="40"/>
        <v>0</v>
      </c>
    </row>
    <row r="272" spans="27:39" ht="17.100000000000001" customHeight="1" x14ac:dyDescent="0.2">
      <c r="AA272" s="58">
        <f t="shared" si="41"/>
        <v>68</v>
      </c>
      <c r="AB272" s="56">
        <f t="shared" si="36"/>
        <v>8.16</v>
      </c>
      <c r="AC272" s="56">
        <f t="shared" si="37"/>
        <v>-266.66666666666663</v>
      </c>
      <c r="AD272" s="56">
        <f t="shared" si="38"/>
        <v>1024</v>
      </c>
      <c r="AE272" s="57">
        <f t="shared" si="35"/>
        <v>-8.1082595555555486</v>
      </c>
      <c r="AF272" s="56">
        <f t="shared" si="39"/>
        <v>-16.10729244444444</v>
      </c>
      <c r="AG272" s="58">
        <f t="shared" si="42"/>
        <v>533.33333333333337</v>
      </c>
      <c r="AH272" s="58">
        <f t="shared" si="42"/>
        <v>0</v>
      </c>
      <c r="AI272" s="56">
        <f t="shared" si="42"/>
        <v>-5.9259259259259256</v>
      </c>
      <c r="AJ272" s="58">
        <f t="shared" si="42"/>
        <v>0</v>
      </c>
      <c r="AK272" s="140">
        <f t="shared" si="43"/>
        <v>4</v>
      </c>
      <c r="AL272" s="140">
        <f t="shared" si="44"/>
        <v>800</v>
      </c>
      <c r="AM272" s="140">
        <f t="shared" si="40"/>
        <v>0</v>
      </c>
    </row>
    <row r="273" spans="27:39" ht="17.100000000000001" customHeight="1" x14ac:dyDescent="0.2">
      <c r="AA273" s="58">
        <f t="shared" si="41"/>
        <v>69</v>
      </c>
      <c r="AB273" s="56">
        <f t="shared" si="36"/>
        <v>8.2799999999999994</v>
      </c>
      <c r="AC273" s="56">
        <f t="shared" si="37"/>
        <v>-266.66666666666663</v>
      </c>
      <c r="AD273" s="56">
        <f t="shared" si="38"/>
        <v>992.00000000000045</v>
      </c>
      <c r="AE273" s="57">
        <f t="shared" si="35"/>
        <v>-7.0175146666666706</v>
      </c>
      <c r="AF273" s="56">
        <f t="shared" si="39"/>
        <v>-15.728931555555555</v>
      </c>
      <c r="AG273" s="58">
        <f t="shared" si="42"/>
        <v>533.33333333333337</v>
      </c>
      <c r="AH273" s="58">
        <f t="shared" si="42"/>
        <v>0</v>
      </c>
      <c r="AI273" s="56">
        <f t="shared" si="42"/>
        <v>-5.9259259259259256</v>
      </c>
      <c r="AJ273" s="58">
        <f t="shared" si="42"/>
        <v>0</v>
      </c>
      <c r="AK273" s="140">
        <f t="shared" si="43"/>
        <v>4</v>
      </c>
      <c r="AL273" s="140">
        <f t="shared" si="44"/>
        <v>800</v>
      </c>
      <c r="AM273" s="140">
        <f t="shared" si="40"/>
        <v>0</v>
      </c>
    </row>
    <row r="274" spans="27:39" ht="17.100000000000001" customHeight="1" x14ac:dyDescent="0.2">
      <c r="AA274" s="58">
        <f t="shared" si="41"/>
        <v>70</v>
      </c>
      <c r="AB274" s="56">
        <f t="shared" si="36"/>
        <v>8.4</v>
      </c>
      <c r="AC274" s="56">
        <f t="shared" si="37"/>
        <v>-266.66666666666663</v>
      </c>
      <c r="AD274" s="56">
        <f t="shared" si="38"/>
        <v>960.00000000000045</v>
      </c>
      <c r="AE274" s="57">
        <f t="shared" si="35"/>
        <v>-5.8737777777777751</v>
      </c>
      <c r="AF274" s="56">
        <f t="shared" si="39"/>
        <v>-15.338666666666668</v>
      </c>
      <c r="AG274" s="58">
        <f t="shared" si="42"/>
        <v>533.33333333333337</v>
      </c>
      <c r="AH274" s="58">
        <f t="shared" si="42"/>
        <v>0</v>
      </c>
      <c r="AI274" s="56">
        <f t="shared" si="42"/>
        <v>-5.9259259259259256</v>
      </c>
      <c r="AJ274" s="58">
        <f t="shared" si="42"/>
        <v>0</v>
      </c>
      <c r="AK274" s="140">
        <f t="shared" si="43"/>
        <v>4</v>
      </c>
      <c r="AL274" s="140">
        <f t="shared" si="44"/>
        <v>800</v>
      </c>
      <c r="AM274" s="140">
        <f t="shared" si="40"/>
        <v>0</v>
      </c>
    </row>
    <row r="275" spans="27:39" ht="17.100000000000001" customHeight="1" x14ac:dyDescent="0.2">
      <c r="AA275" s="58">
        <f t="shared" si="41"/>
        <v>71</v>
      </c>
      <c r="AB275" s="56">
        <f t="shared" si="36"/>
        <v>8.52</v>
      </c>
      <c r="AC275" s="56">
        <f t="shared" si="37"/>
        <v>-266.66666666666663</v>
      </c>
      <c r="AD275" s="56">
        <f t="shared" si="38"/>
        <v>928.00000000000045</v>
      </c>
      <c r="AE275" s="57">
        <f t="shared" si="35"/>
        <v>-4.6762808888888898</v>
      </c>
      <c r="AF275" s="56">
        <f t="shared" si="39"/>
        <v>-14.936881777777776</v>
      </c>
      <c r="AG275" s="58">
        <f t="shared" si="42"/>
        <v>533.33333333333337</v>
      </c>
      <c r="AH275" s="58">
        <f t="shared" si="42"/>
        <v>0</v>
      </c>
      <c r="AI275" s="56">
        <f t="shared" si="42"/>
        <v>-5.9259259259259256</v>
      </c>
      <c r="AJ275" s="58">
        <f t="shared" si="42"/>
        <v>0</v>
      </c>
      <c r="AK275" s="140">
        <f t="shared" si="43"/>
        <v>4</v>
      </c>
      <c r="AL275" s="140">
        <f t="shared" si="44"/>
        <v>800</v>
      </c>
      <c r="AM275" s="140">
        <f t="shared" si="40"/>
        <v>0</v>
      </c>
    </row>
    <row r="276" spans="27:39" ht="17.100000000000001" customHeight="1" x14ac:dyDescent="0.2">
      <c r="AA276" s="58">
        <f t="shared" si="41"/>
        <v>72</v>
      </c>
      <c r="AB276" s="56">
        <f t="shared" si="36"/>
        <v>8.64</v>
      </c>
      <c r="AC276" s="56">
        <f t="shared" si="37"/>
        <v>-266.66666666666663</v>
      </c>
      <c r="AD276" s="56">
        <f t="shared" si="38"/>
        <v>896.00000000000045</v>
      </c>
      <c r="AE276" s="57">
        <f t="shared" si="35"/>
        <v>-3.4242559999999926</v>
      </c>
      <c r="AF276" s="56">
        <f t="shared" si="39"/>
        <v>-14.523960888888885</v>
      </c>
      <c r="AG276" s="58">
        <f t="shared" si="42"/>
        <v>533.33333333333337</v>
      </c>
      <c r="AH276" s="58">
        <f t="shared" si="42"/>
        <v>0</v>
      </c>
      <c r="AI276" s="56">
        <f t="shared" si="42"/>
        <v>-5.9259259259259256</v>
      </c>
      <c r="AJ276" s="58">
        <f t="shared" si="42"/>
        <v>0</v>
      </c>
      <c r="AK276" s="140">
        <f t="shared" si="43"/>
        <v>4</v>
      </c>
      <c r="AL276" s="140">
        <f t="shared" si="44"/>
        <v>800</v>
      </c>
      <c r="AM276" s="140">
        <f t="shared" si="40"/>
        <v>0</v>
      </c>
    </row>
    <row r="277" spans="27:39" ht="17.100000000000001" customHeight="1" x14ac:dyDescent="0.2">
      <c r="AA277" s="58">
        <f t="shared" si="41"/>
        <v>73</v>
      </c>
      <c r="AB277" s="56">
        <f t="shared" si="36"/>
        <v>8.76</v>
      </c>
      <c r="AC277" s="56">
        <f t="shared" si="37"/>
        <v>-266.66666666666663</v>
      </c>
      <c r="AD277" s="56">
        <f t="shared" si="38"/>
        <v>864</v>
      </c>
      <c r="AE277" s="57">
        <f t="shared" si="35"/>
        <v>-2.1169351111111041</v>
      </c>
      <c r="AF277" s="56">
        <f t="shared" si="39"/>
        <v>-14.100287999999994</v>
      </c>
      <c r="AG277" s="58">
        <f t="shared" si="42"/>
        <v>533.33333333333337</v>
      </c>
      <c r="AH277" s="58">
        <f t="shared" si="42"/>
        <v>0</v>
      </c>
      <c r="AI277" s="56">
        <f t="shared" si="42"/>
        <v>-5.9259259259259256</v>
      </c>
      <c r="AJ277" s="58">
        <f t="shared" si="42"/>
        <v>0</v>
      </c>
      <c r="AK277" s="140">
        <f t="shared" si="43"/>
        <v>4</v>
      </c>
      <c r="AL277" s="140">
        <f t="shared" si="44"/>
        <v>800</v>
      </c>
      <c r="AM277" s="140">
        <f t="shared" si="40"/>
        <v>0</v>
      </c>
    </row>
    <row r="278" spans="27:39" ht="17.100000000000001" customHeight="1" x14ac:dyDescent="0.2">
      <c r="AA278" s="58">
        <f t="shared" si="41"/>
        <v>74</v>
      </c>
      <c r="AB278" s="56">
        <f t="shared" si="36"/>
        <v>8.8800000000000008</v>
      </c>
      <c r="AC278" s="56">
        <f t="shared" si="37"/>
        <v>-266.66666666666663</v>
      </c>
      <c r="AD278" s="56">
        <f t="shared" si="38"/>
        <v>832.00000000000045</v>
      </c>
      <c r="AE278" s="57">
        <f t="shared" si="35"/>
        <v>-0.75355022222221635</v>
      </c>
      <c r="AF278" s="56">
        <f t="shared" si="39"/>
        <v>-13.66624711111111</v>
      </c>
      <c r="AG278" s="58">
        <f t="shared" si="42"/>
        <v>533.33333333333337</v>
      </c>
      <c r="AH278" s="58">
        <f t="shared" si="42"/>
        <v>0</v>
      </c>
      <c r="AI278" s="56">
        <f t="shared" si="42"/>
        <v>-5.9259259259259256</v>
      </c>
      <c r="AJ278" s="58">
        <f t="shared" si="42"/>
        <v>0</v>
      </c>
      <c r="AK278" s="140">
        <f t="shared" si="43"/>
        <v>4</v>
      </c>
      <c r="AL278" s="140">
        <f t="shared" si="44"/>
        <v>800</v>
      </c>
      <c r="AM278" s="140">
        <f t="shared" si="40"/>
        <v>0</v>
      </c>
    </row>
    <row r="279" spans="27:39" ht="17.100000000000001" customHeight="1" x14ac:dyDescent="0.2">
      <c r="AA279" s="58">
        <f t="shared" si="41"/>
        <v>75</v>
      </c>
      <c r="AB279" s="56">
        <f t="shared" si="36"/>
        <v>9</v>
      </c>
      <c r="AC279" s="56">
        <f t="shared" si="37"/>
        <v>-266.66666666666663</v>
      </c>
      <c r="AD279" s="56">
        <f t="shared" si="38"/>
        <v>800</v>
      </c>
      <c r="AE279" s="57">
        <f t="shared" si="35"/>
        <v>0.6666666666666714</v>
      </c>
      <c r="AF279" s="56">
        <f t="shared" si="39"/>
        <v>-13.222222222222218</v>
      </c>
      <c r="AG279" s="58">
        <f t="shared" si="42"/>
        <v>533.33333333333337</v>
      </c>
      <c r="AH279" s="58">
        <f t="shared" si="42"/>
        <v>0</v>
      </c>
      <c r="AI279" s="56">
        <f t="shared" si="42"/>
        <v>-5.9259259259259256</v>
      </c>
      <c r="AJ279" s="58">
        <f t="shared" si="42"/>
        <v>0</v>
      </c>
      <c r="AK279" s="140">
        <f t="shared" si="43"/>
        <v>4</v>
      </c>
      <c r="AL279" s="140">
        <f t="shared" si="44"/>
        <v>800</v>
      </c>
      <c r="AM279" s="140">
        <f t="shared" si="40"/>
        <v>0</v>
      </c>
    </row>
    <row r="280" spans="27:39" ht="17.100000000000001" customHeight="1" x14ac:dyDescent="0.2">
      <c r="AA280" s="58">
        <f t="shared" si="41"/>
        <v>76</v>
      </c>
      <c r="AB280" s="56">
        <f t="shared" si="36"/>
        <v>9.1199999999999992</v>
      </c>
      <c r="AC280" s="56">
        <f t="shared" si="37"/>
        <v>-266.66666666666663</v>
      </c>
      <c r="AD280" s="56">
        <f t="shared" si="38"/>
        <v>768.00000000000045</v>
      </c>
      <c r="AE280" s="57">
        <f t="shared" si="35"/>
        <v>2.1444835555555599</v>
      </c>
      <c r="AF280" s="56">
        <f t="shared" si="39"/>
        <v>-12.768597333333322</v>
      </c>
      <c r="AG280" s="58">
        <f t="shared" si="42"/>
        <v>533.33333333333337</v>
      </c>
      <c r="AH280" s="58">
        <f t="shared" si="42"/>
        <v>0</v>
      </c>
      <c r="AI280" s="56">
        <f t="shared" si="42"/>
        <v>-5.9259259259259256</v>
      </c>
      <c r="AJ280" s="58">
        <f t="shared" si="42"/>
        <v>0</v>
      </c>
      <c r="AK280" s="140">
        <f t="shared" si="43"/>
        <v>4</v>
      </c>
      <c r="AL280" s="140">
        <f t="shared" si="44"/>
        <v>800</v>
      </c>
      <c r="AM280" s="140">
        <f t="shared" si="40"/>
        <v>0</v>
      </c>
    </row>
    <row r="281" spans="27:39" ht="17.100000000000001" customHeight="1" x14ac:dyDescent="0.2">
      <c r="AA281" s="58">
        <f t="shared" si="41"/>
        <v>77</v>
      </c>
      <c r="AB281" s="56">
        <f t="shared" si="36"/>
        <v>9.24</v>
      </c>
      <c r="AC281" s="56">
        <f t="shared" si="37"/>
        <v>-266.66666666666663</v>
      </c>
      <c r="AD281" s="56">
        <f t="shared" si="38"/>
        <v>736.00000000000091</v>
      </c>
      <c r="AE281" s="57">
        <f t="shared" si="35"/>
        <v>3.6806684444444571</v>
      </c>
      <c r="AF281" s="56">
        <f t="shared" si="39"/>
        <v>-12.305756444444437</v>
      </c>
      <c r="AG281" s="58">
        <f t="shared" si="42"/>
        <v>533.33333333333337</v>
      </c>
      <c r="AH281" s="58">
        <f t="shared" si="42"/>
        <v>0</v>
      </c>
      <c r="AI281" s="56">
        <f t="shared" si="42"/>
        <v>-5.9259259259259256</v>
      </c>
      <c r="AJ281" s="58">
        <f t="shared" si="42"/>
        <v>0</v>
      </c>
      <c r="AK281" s="140">
        <f t="shared" si="43"/>
        <v>4</v>
      </c>
      <c r="AL281" s="140">
        <f t="shared" si="44"/>
        <v>800</v>
      </c>
      <c r="AM281" s="140">
        <f t="shared" si="40"/>
        <v>0</v>
      </c>
    </row>
    <row r="282" spans="27:39" ht="17.100000000000001" customHeight="1" x14ac:dyDescent="0.2">
      <c r="AA282" s="58">
        <f t="shared" si="41"/>
        <v>78</v>
      </c>
      <c r="AB282" s="56">
        <f t="shared" si="36"/>
        <v>9.36</v>
      </c>
      <c r="AC282" s="56">
        <f t="shared" si="37"/>
        <v>-266.66666666666663</v>
      </c>
      <c r="AD282" s="56">
        <f t="shared" si="38"/>
        <v>704</v>
      </c>
      <c r="AE282" s="57">
        <f t="shared" si="35"/>
        <v>5.2759893333333352</v>
      </c>
      <c r="AF282" s="56">
        <f t="shared" si="39"/>
        <v>-11.834083555555548</v>
      </c>
      <c r="AG282" s="58">
        <f t="shared" si="42"/>
        <v>533.33333333333337</v>
      </c>
      <c r="AH282" s="58">
        <f t="shared" si="42"/>
        <v>0</v>
      </c>
      <c r="AI282" s="56">
        <f t="shared" si="42"/>
        <v>-5.9259259259259256</v>
      </c>
      <c r="AJ282" s="58">
        <f t="shared" si="42"/>
        <v>0</v>
      </c>
      <c r="AK282" s="140">
        <f t="shared" si="43"/>
        <v>4</v>
      </c>
      <c r="AL282" s="140">
        <f t="shared" si="44"/>
        <v>800</v>
      </c>
      <c r="AM282" s="140">
        <f t="shared" si="40"/>
        <v>0</v>
      </c>
    </row>
    <row r="283" spans="27:39" ht="17.100000000000001" customHeight="1" x14ac:dyDescent="0.2">
      <c r="AA283" s="58">
        <f t="shared" si="41"/>
        <v>79</v>
      </c>
      <c r="AB283" s="56">
        <f t="shared" si="36"/>
        <v>9.48</v>
      </c>
      <c r="AC283" s="56">
        <f t="shared" si="37"/>
        <v>-266.66666666666663</v>
      </c>
      <c r="AD283" s="56">
        <f t="shared" si="38"/>
        <v>672.00000000000091</v>
      </c>
      <c r="AE283" s="57">
        <f t="shared" si="35"/>
        <v>6.9312142222222306</v>
      </c>
      <c r="AF283" s="56">
        <f t="shared" si="39"/>
        <v>-11.353962666666664</v>
      </c>
      <c r="AG283" s="58">
        <f t="shared" si="42"/>
        <v>533.33333333333337</v>
      </c>
      <c r="AH283" s="58">
        <f t="shared" si="42"/>
        <v>0</v>
      </c>
      <c r="AI283" s="56">
        <f t="shared" si="42"/>
        <v>-5.9259259259259256</v>
      </c>
      <c r="AJ283" s="58">
        <f t="shared" si="42"/>
        <v>0</v>
      </c>
      <c r="AK283" s="140">
        <f t="shared" si="43"/>
        <v>4</v>
      </c>
      <c r="AL283" s="140">
        <f t="shared" si="44"/>
        <v>800</v>
      </c>
      <c r="AM283" s="140">
        <f t="shared" si="40"/>
        <v>0</v>
      </c>
    </row>
    <row r="284" spans="27:39" ht="17.100000000000001" customHeight="1" x14ac:dyDescent="0.2">
      <c r="AA284" s="58">
        <f t="shared" si="41"/>
        <v>80</v>
      </c>
      <c r="AB284" s="56">
        <f t="shared" si="36"/>
        <v>9.6</v>
      </c>
      <c r="AC284" s="56">
        <f t="shared" si="37"/>
        <v>-266.66666666666663</v>
      </c>
      <c r="AD284" s="56">
        <f t="shared" si="38"/>
        <v>640</v>
      </c>
      <c r="AE284" s="57">
        <f t="shared" si="35"/>
        <v>8.6471111111111156</v>
      </c>
      <c r="AF284" s="56">
        <f t="shared" si="39"/>
        <v>-10.865777777777769</v>
      </c>
      <c r="AG284" s="58">
        <f t="shared" si="42"/>
        <v>533.33333333333337</v>
      </c>
      <c r="AH284" s="58">
        <f t="shared" si="42"/>
        <v>0</v>
      </c>
      <c r="AI284" s="56">
        <f t="shared" si="42"/>
        <v>-5.9259259259259256</v>
      </c>
      <c r="AJ284" s="58">
        <f t="shared" si="42"/>
        <v>0</v>
      </c>
      <c r="AK284" s="140">
        <f t="shared" si="43"/>
        <v>4</v>
      </c>
      <c r="AL284" s="140">
        <f t="shared" si="44"/>
        <v>800</v>
      </c>
      <c r="AM284" s="140">
        <f t="shared" si="40"/>
        <v>0</v>
      </c>
    </row>
    <row r="285" spans="27:39" ht="17.100000000000001" customHeight="1" x14ac:dyDescent="0.2">
      <c r="AA285" s="58">
        <f t="shared" si="41"/>
        <v>81</v>
      </c>
      <c r="AB285" s="56">
        <f t="shared" si="36"/>
        <v>9.7200000000000006</v>
      </c>
      <c r="AC285" s="56">
        <f t="shared" si="37"/>
        <v>-266.66666666666663</v>
      </c>
      <c r="AD285" s="56">
        <f t="shared" si="38"/>
        <v>608</v>
      </c>
      <c r="AE285" s="57">
        <f t="shared" si="35"/>
        <v>10.424448000000005</v>
      </c>
      <c r="AF285" s="56">
        <f t="shared" si="39"/>
        <v>-10.369912888888891</v>
      </c>
      <c r="AG285" s="58">
        <f t="shared" si="42"/>
        <v>533.33333333333337</v>
      </c>
      <c r="AH285" s="58">
        <f t="shared" si="42"/>
        <v>0</v>
      </c>
      <c r="AI285" s="56">
        <f t="shared" si="42"/>
        <v>-5.9259259259259256</v>
      </c>
      <c r="AJ285" s="58">
        <f t="shared" si="42"/>
        <v>0</v>
      </c>
      <c r="AK285" s="140">
        <f t="shared" si="43"/>
        <v>4</v>
      </c>
      <c r="AL285" s="140">
        <f t="shared" si="44"/>
        <v>800</v>
      </c>
      <c r="AM285" s="140">
        <f t="shared" si="40"/>
        <v>0</v>
      </c>
    </row>
    <row r="286" spans="27:39" ht="17.100000000000001" customHeight="1" x14ac:dyDescent="0.2">
      <c r="AA286" s="58">
        <f t="shared" si="41"/>
        <v>82</v>
      </c>
      <c r="AB286" s="56">
        <f t="shared" si="36"/>
        <v>9.84</v>
      </c>
      <c r="AC286" s="56">
        <f t="shared" si="37"/>
        <v>-266.66666666666663</v>
      </c>
      <c r="AD286" s="56">
        <f t="shared" si="38"/>
        <v>576</v>
      </c>
      <c r="AE286" s="57">
        <f t="shared" si="35"/>
        <v>12.263992888888886</v>
      </c>
      <c r="AF286" s="56">
        <f t="shared" si="39"/>
        <v>-9.8667519999999982</v>
      </c>
      <c r="AG286" s="58">
        <f t="shared" ref="AG286:AJ301" si="45">AG285</f>
        <v>533.33333333333337</v>
      </c>
      <c r="AH286" s="58">
        <f t="shared" si="45"/>
        <v>0</v>
      </c>
      <c r="AI286" s="56">
        <f t="shared" si="45"/>
        <v>-5.9259259259259256</v>
      </c>
      <c r="AJ286" s="58">
        <f t="shared" si="45"/>
        <v>0</v>
      </c>
      <c r="AK286" s="140">
        <f t="shared" si="43"/>
        <v>4</v>
      </c>
      <c r="AL286" s="140">
        <f t="shared" si="44"/>
        <v>800</v>
      </c>
      <c r="AM286" s="140">
        <f t="shared" si="40"/>
        <v>0</v>
      </c>
    </row>
    <row r="287" spans="27:39" ht="17.100000000000001" customHeight="1" x14ac:dyDescent="0.2">
      <c r="AA287" s="58">
        <f t="shared" si="41"/>
        <v>83</v>
      </c>
      <c r="AB287" s="56">
        <f t="shared" si="36"/>
        <v>9.9600000000000009</v>
      </c>
      <c r="AC287" s="56">
        <f t="shared" si="37"/>
        <v>-266.66666666666663</v>
      </c>
      <c r="AD287" s="56">
        <f t="shared" si="38"/>
        <v>544</v>
      </c>
      <c r="AE287" s="57">
        <f t="shared" si="35"/>
        <v>14.16651377777778</v>
      </c>
      <c r="AF287" s="56">
        <f t="shared" si="39"/>
        <v>-9.3566791111111201</v>
      </c>
      <c r="AG287" s="58">
        <f t="shared" si="45"/>
        <v>533.33333333333337</v>
      </c>
      <c r="AH287" s="58">
        <f t="shared" si="45"/>
        <v>0</v>
      </c>
      <c r="AI287" s="56">
        <f t="shared" si="45"/>
        <v>-5.9259259259259256</v>
      </c>
      <c r="AJ287" s="58">
        <f t="shared" si="45"/>
        <v>0</v>
      </c>
      <c r="AK287" s="140">
        <f t="shared" si="43"/>
        <v>4</v>
      </c>
      <c r="AL287" s="140">
        <f t="shared" si="44"/>
        <v>800</v>
      </c>
      <c r="AM287" s="140">
        <f t="shared" si="40"/>
        <v>0</v>
      </c>
    </row>
    <row r="288" spans="27:39" ht="17.100000000000001" customHeight="1" x14ac:dyDescent="0.2">
      <c r="AA288" s="58">
        <f t="shared" si="41"/>
        <v>84</v>
      </c>
      <c r="AB288" s="56">
        <f t="shared" si="36"/>
        <v>10.08</v>
      </c>
      <c r="AC288" s="56">
        <f t="shared" si="37"/>
        <v>-266.66666666666663</v>
      </c>
      <c r="AD288" s="56">
        <f t="shared" si="38"/>
        <v>512</v>
      </c>
      <c r="AE288" s="57">
        <f t="shared" si="35"/>
        <v>16.132778666666688</v>
      </c>
      <c r="AF288" s="56">
        <f t="shared" si="39"/>
        <v>-8.8400782222221999</v>
      </c>
      <c r="AG288" s="58">
        <f t="shared" si="45"/>
        <v>533.33333333333337</v>
      </c>
      <c r="AH288" s="58">
        <f t="shared" si="45"/>
        <v>0</v>
      </c>
      <c r="AI288" s="56">
        <f t="shared" si="45"/>
        <v>-5.9259259259259256</v>
      </c>
      <c r="AJ288" s="58">
        <f t="shared" si="45"/>
        <v>0</v>
      </c>
      <c r="AK288" s="140">
        <f t="shared" si="43"/>
        <v>4</v>
      </c>
      <c r="AL288" s="140">
        <f t="shared" si="44"/>
        <v>800</v>
      </c>
      <c r="AM288" s="140">
        <f t="shared" si="40"/>
        <v>0</v>
      </c>
    </row>
    <row r="289" spans="27:39" ht="17.100000000000001" customHeight="1" x14ac:dyDescent="0.2">
      <c r="AA289" s="58">
        <f t="shared" si="41"/>
        <v>85</v>
      </c>
      <c r="AB289" s="56">
        <f t="shared" si="36"/>
        <v>10.199999999999999</v>
      </c>
      <c r="AC289" s="56">
        <f t="shared" si="37"/>
        <v>-266.66666666666663</v>
      </c>
      <c r="AD289" s="56">
        <f t="shared" si="38"/>
        <v>480.00000000000091</v>
      </c>
      <c r="AE289" s="57">
        <f t="shared" si="35"/>
        <v>18.163555555555568</v>
      </c>
      <c r="AF289" s="56">
        <f t="shared" si="39"/>
        <v>-8.317333333333309</v>
      </c>
      <c r="AG289" s="58">
        <f t="shared" si="45"/>
        <v>533.33333333333337</v>
      </c>
      <c r="AH289" s="58">
        <f t="shared" si="45"/>
        <v>0</v>
      </c>
      <c r="AI289" s="56">
        <f t="shared" si="45"/>
        <v>-5.9259259259259256</v>
      </c>
      <c r="AJ289" s="58">
        <f t="shared" si="45"/>
        <v>0</v>
      </c>
      <c r="AK289" s="140">
        <f t="shared" si="43"/>
        <v>4</v>
      </c>
      <c r="AL289" s="140">
        <f t="shared" si="44"/>
        <v>800</v>
      </c>
      <c r="AM289" s="140">
        <f t="shared" si="40"/>
        <v>0</v>
      </c>
    </row>
    <row r="290" spans="27:39" ht="17.100000000000001" customHeight="1" x14ac:dyDescent="0.2">
      <c r="AA290" s="58">
        <f t="shared" si="41"/>
        <v>86</v>
      </c>
      <c r="AB290" s="56">
        <f t="shared" si="36"/>
        <v>10.32</v>
      </c>
      <c r="AC290" s="56">
        <f t="shared" si="37"/>
        <v>-266.66666666666663</v>
      </c>
      <c r="AD290" s="56">
        <f t="shared" si="38"/>
        <v>448.00000000000091</v>
      </c>
      <c r="AE290" s="57">
        <f t="shared" si="35"/>
        <v>20.259612444444471</v>
      </c>
      <c r="AF290" s="56">
        <f t="shared" si="39"/>
        <v>-7.7888284444444231</v>
      </c>
      <c r="AG290" s="58">
        <f t="shared" si="45"/>
        <v>533.33333333333337</v>
      </c>
      <c r="AH290" s="58">
        <f t="shared" si="45"/>
        <v>0</v>
      </c>
      <c r="AI290" s="56">
        <f t="shared" si="45"/>
        <v>-5.9259259259259256</v>
      </c>
      <c r="AJ290" s="58">
        <f t="shared" si="45"/>
        <v>0</v>
      </c>
      <c r="AK290" s="140">
        <f t="shared" si="43"/>
        <v>4</v>
      </c>
      <c r="AL290" s="140">
        <f t="shared" si="44"/>
        <v>800</v>
      </c>
      <c r="AM290" s="140">
        <f t="shared" si="40"/>
        <v>0</v>
      </c>
    </row>
    <row r="291" spans="27:39" ht="17.100000000000001" customHeight="1" x14ac:dyDescent="0.2">
      <c r="AA291" s="58">
        <f t="shared" si="41"/>
        <v>87</v>
      </c>
      <c r="AB291" s="56">
        <f t="shared" si="36"/>
        <v>10.44</v>
      </c>
      <c r="AC291" s="56">
        <f t="shared" si="37"/>
        <v>-266.66666666666663</v>
      </c>
      <c r="AD291" s="56">
        <f t="shared" si="38"/>
        <v>416</v>
      </c>
      <c r="AE291" s="57">
        <f t="shared" si="35"/>
        <v>22.421717333333333</v>
      </c>
      <c r="AF291" s="56">
        <f t="shared" si="39"/>
        <v>-7.254947555555546</v>
      </c>
      <c r="AG291" s="58">
        <f t="shared" si="45"/>
        <v>533.33333333333337</v>
      </c>
      <c r="AH291" s="58">
        <f t="shared" si="45"/>
        <v>0</v>
      </c>
      <c r="AI291" s="56">
        <f t="shared" si="45"/>
        <v>-5.9259259259259256</v>
      </c>
      <c r="AJ291" s="58">
        <f t="shared" si="45"/>
        <v>0</v>
      </c>
      <c r="AK291" s="140">
        <f t="shared" si="43"/>
        <v>4</v>
      </c>
      <c r="AL291" s="140">
        <f t="shared" si="44"/>
        <v>800</v>
      </c>
      <c r="AM291" s="140">
        <f t="shared" si="40"/>
        <v>0</v>
      </c>
    </row>
    <row r="292" spans="27:39" ht="17.100000000000001" customHeight="1" x14ac:dyDescent="0.2">
      <c r="AA292" s="58">
        <f t="shared" si="41"/>
        <v>88</v>
      </c>
      <c r="AB292" s="56">
        <f t="shared" si="36"/>
        <v>10.56</v>
      </c>
      <c r="AC292" s="56">
        <f t="shared" si="37"/>
        <v>-266.66666666666663</v>
      </c>
      <c r="AD292" s="56">
        <f t="shared" si="38"/>
        <v>384.00000000000091</v>
      </c>
      <c r="AE292" s="57">
        <f t="shared" si="35"/>
        <v>24.650638222222234</v>
      </c>
      <c r="AF292" s="56">
        <f t="shared" si="39"/>
        <v>-6.7160746666666604</v>
      </c>
      <c r="AG292" s="58">
        <f t="shared" si="45"/>
        <v>533.33333333333337</v>
      </c>
      <c r="AH292" s="58">
        <f t="shared" si="45"/>
        <v>0</v>
      </c>
      <c r="AI292" s="56">
        <f t="shared" si="45"/>
        <v>-5.9259259259259256</v>
      </c>
      <c r="AJ292" s="58">
        <f t="shared" si="45"/>
        <v>0</v>
      </c>
      <c r="AK292" s="140">
        <f t="shared" si="43"/>
        <v>4</v>
      </c>
      <c r="AL292" s="140">
        <f t="shared" si="44"/>
        <v>800</v>
      </c>
      <c r="AM292" s="140">
        <f t="shared" si="40"/>
        <v>0</v>
      </c>
    </row>
    <row r="293" spans="27:39" ht="17.100000000000001" customHeight="1" x14ac:dyDescent="0.2">
      <c r="AA293" s="58">
        <f t="shared" si="41"/>
        <v>89</v>
      </c>
      <c r="AB293" s="56">
        <f t="shared" si="36"/>
        <v>10.68</v>
      </c>
      <c r="AC293" s="56">
        <f t="shared" si="37"/>
        <v>-266.66666666666663</v>
      </c>
      <c r="AD293" s="56">
        <f t="shared" si="38"/>
        <v>352</v>
      </c>
      <c r="AE293" s="57">
        <f t="shared" si="35"/>
        <v>26.947143111111124</v>
      </c>
      <c r="AF293" s="56">
        <f t="shared" si="39"/>
        <v>-6.1725937777777631</v>
      </c>
      <c r="AG293" s="58">
        <f t="shared" si="45"/>
        <v>533.33333333333337</v>
      </c>
      <c r="AH293" s="58">
        <f t="shared" si="45"/>
        <v>0</v>
      </c>
      <c r="AI293" s="56">
        <f t="shared" si="45"/>
        <v>-5.9259259259259256</v>
      </c>
      <c r="AJ293" s="58">
        <f t="shared" si="45"/>
        <v>0</v>
      </c>
      <c r="AK293" s="140">
        <f t="shared" si="43"/>
        <v>4</v>
      </c>
      <c r="AL293" s="140">
        <f t="shared" si="44"/>
        <v>800</v>
      </c>
      <c r="AM293" s="140">
        <f t="shared" si="40"/>
        <v>0</v>
      </c>
    </row>
    <row r="294" spans="27:39" ht="17.100000000000001" customHeight="1" x14ac:dyDescent="0.2">
      <c r="AA294" s="58">
        <f t="shared" si="41"/>
        <v>90</v>
      </c>
      <c r="AB294" s="56">
        <f t="shared" si="36"/>
        <v>10.8</v>
      </c>
      <c r="AC294" s="56">
        <f t="shared" si="37"/>
        <v>-266.66666666666663</v>
      </c>
      <c r="AD294" s="56">
        <f t="shared" si="38"/>
        <v>320</v>
      </c>
      <c r="AE294" s="57">
        <f t="shared" si="35"/>
        <v>29.312000000000026</v>
      </c>
      <c r="AF294" s="56">
        <f t="shared" si="39"/>
        <v>-5.6248888888888757</v>
      </c>
      <c r="AG294" s="58">
        <f t="shared" si="45"/>
        <v>533.33333333333337</v>
      </c>
      <c r="AH294" s="58">
        <f t="shared" si="45"/>
        <v>0</v>
      </c>
      <c r="AI294" s="56">
        <f t="shared" si="45"/>
        <v>-5.9259259259259256</v>
      </c>
      <c r="AJ294" s="58">
        <f t="shared" si="45"/>
        <v>0</v>
      </c>
      <c r="AK294" s="140">
        <f t="shared" si="43"/>
        <v>4</v>
      </c>
      <c r="AL294" s="140">
        <f t="shared" si="44"/>
        <v>800</v>
      </c>
      <c r="AM294" s="140">
        <f t="shared" si="40"/>
        <v>0</v>
      </c>
    </row>
    <row r="295" spans="27:39" ht="17.100000000000001" customHeight="1" x14ac:dyDescent="0.2">
      <c r="AA295" s="58">
        <f t="shared" si="41"/>
        <v>91</v>
      </c>
      <c r="AB295" s="56">
        <f t="shared" si="36"/>
        <v>10.92</v>
      </c>
      <c r="AC295" s="56">
        <f t="shared" si="37"/>
        <v>-266.66666666666663</v>
      </c>
      <c r="AD295" s="56">
        <f t="shared" si="38"/>
        <v>288</v>
      </c>
      <c r="AE295" s="57">
        <f t="shared" si="35"/>
        <v>31.74597688888889</v>
      </c>
      <c r="AF295" s="56">
        <f t="shared" si="39"/>
        <v>-5.0733439999999987</v>
      </c>
      <c r="AG295" s="58">
        <f t="shared" si="45"/>
        <v>533.33333333333337</v>
      </c>
      <c r="AH295" s="58">
        <f t="shared" si="45"/>
        <v>0</v>
      </c>
      <c r="AI295" s="56">
        <f t="shared" si="45"/>
        <v>-5.9259259259259256</v>
      </c>
      <c r="AJ295" s="58">
        <f t="shared" si="45"/>
        <v>0</v>
      </c>
      <c r="AK295" s="140">
        <f t="shared" si="43"/>
        <v>4</v>
      </c>
      <c r="AL295" s="140">
        <f t="shared" si="44"/>
        <v>800</v>
      </c>
      <c r="AM295" s="140">
        <f t="shared" si="40"/>
        <v>0</v>
      </c>
    </row>
    <row r="296" spans="27:39" ht="17.100000000000001" customHeight="1" x14ac:dyDescent="0.2">
      <c r="AA296" s="58">
        <f t="shared" si="41"/>
        <v>92</v>
      </c>
      <c r="AB296" s="56">
        <f t="shared" si="36"/>
        <v>11.04</v>
      </c>
      <c r="AC296" s="56">
        <f t="shared" si="37"/>
        <v>-266.66666666666663</v>
      </c>
      <c r="AD296" s="56">
        <f t="shared" si="38"/>
        <v>256.00000000000091</v>
      </c>
      <c r="AE296" s="57">
        <f t="shared" si="35"/>
        <v>34.24984177777776</v>
      </c>
      <c r="AF296" s="56">
        <f t="shared" si="39"/>
        <v>-4.5183431111111148</v>
      </c>
      <c r="AG296" s="58">
        <f t="shared" si="45"/>
        <v>533.33333333333337</v>
      </c>
      <c r="AH296" s="58">
        <f t="shared" si="45"/>
        <v>0</v>
      </c>
      <c r="AI296" s="56">
        <f t="shared" si="45"/>
        <v>-5.9259259259259256</v>
      </c>
      <c r="AJ296" s="58">
        <f t="shared" si="45"/>
        <v>0</v>
      </c>
      <c r="AK296" s="140">
        <f t="shared" si="43"/>
        <v>4</v>
      </c>
      <c r="AL296" s="140">
        <f t="shared" si="44"/>
        <v>800</v>
      </c>
      <c r="AM296" s="140">
        <f t="shared" si="40"/>
        <v>0</v>
      </c>
    </row>
    <row r="297" spans="27:39" ht="17.100000000000001" customHeight="1" x14ac:dyDescent="0.2">
      <c r="AA297" s="58">
        <f t="shared" si="41"/>
        <v>93</v>
      </c>
      <c r="AB297" s="56">
        <f t="shared" si="36"/>
        <v>11.16</v>
      </c>
      <c r="AC297" s="56">
        <f t="shared" si="37"/>
        <v>-266.66666666666663</v>
      </c>
      <c r="AD297" s="56">
        <f t="shared" si="38"/>
        <v>224.00000000000091</v>
      </c>
      <c r="AE297" s="57">
        <f t="shared" si="35"/>
        <v>36.824362666666701</v>
      </c>
      <c r="AF297" s="56">
        <f t="shared" si="39"/>
        <v>-3.9602702222221851</v>
      </c>
      <c r="AG297" s="58">
        <f t="shared" si="45"/>
        <v>533.33333333333337</v>
      </c>
      <c r="AH297" s="58">
        <f t="shared" si="45"/>
        <v>0</v>
      </c>
      <c r="AI297" s="56">
        <f t="shared" si="45"/>
        <v>-5.9259259259259256</v>
      </c>
      <c r="AJ297" s="58">
        <f t="shared" si="45"/>
        <v>0</v>
      </c>
      <c r="AK297" s="140">
        <f t="shared" si="43"/>
        <v>4</v>
      </c>
      <c r="AL297" s="140">
        <f t="shared" si="44"/>
        <v>800</v>
      </c>
      <c r="AM297" s="140">
        <f t="shared" si="40"/>
        <v>0</v>
      </c>
    </row>
    <row r="298" spans="27:39" ht="17.100000000000001" customHeight="1" x14ac:dyDescent="0.2">
      <c r="AA298" s="58">
        <f t="shared" si="41"/>
        <v>94</v>
      </c>
      <c r="AB298" s="56">
        <f t="shared" si="36"/>
        <v>11.28</v>
      </c>
      <c r="AC298" s="56">
        <f t="shared" si="37"/>
        <v>-266.66666666666663</v>
      </c>
      <c r="AD298" s="56">
        <f t="shared" si="38"/>
        <v>192.00000000000091</v>
      </c>
      <c r="AE298" s="57">
        <f t="shared" si="35"/>
        <v>39.47030755555555</v>
      </c>
      <c r="AF298" s="56">
        <f t="shared" si="39"/>
        <v>-3.3995093333333202</v>
      </c>
      <c r="AG298" s="58">
        <f t="shared" si="45"/>
        <v>533.33333333333337</v>
      </c>
      <c r="AH298" s="58">
        <f t="shared" si="45"/>
        <v>0</v>
      </c>
      <c r="AI298" s="56">
        <f t="shared" si="45"/>
        <v>-5.9259259259259256</v>
      </c>
      <c r="AJ298" s="58">
        <f t="shared" si="45"/>
        <v>0</v>
      </c>
      <c r="AK298" s="140">
        <f t="shared" si="43"/>
        <v>4</v>
      </c>
      <c r="AL298" s="140">
        <f t="shared" si="44"/>
        <v>800</v>
      </c>
      <c r="AM298" s="140">
        <f t="shared" si="40"/>
        <v>0</v>
      </c>
    </row>
    <row r="299" spans="27:39" ht="17.100000000000001" customHeight="1" x14ac:dyDescent="0.2">
      <c r="AA299" s="58">
        <f t="shared" si="41"/>
        <v>95</v>
      </c>
      <c r="AB299" s="56">
        <f t="shared" si="36"/>
        <v>11.4</v>
      </c>
      <c r="AC299" s="56">
        <f t="shared" si="37"/>
        <v>-266.66666666666663</v>
      </c>
      <c r="AD299" s="56">
        <f t="shared" si="38"/>
        <v>160.00000000000091</v>
      </c>
      <c r="AE299" s="57">
        <f t="shared" si="35"/>
        <v>42.188444444444471</v>
      </c>
      <c r="AF299" s="56">
        <f t="shared" si="39"/>
        <v>-2.8364444444444175</v>
      </c>
      <c r="AG299" s="58">
        <f t="shared" si="45"/>
        <v>533.33333333333337</v>
      </c>
      <c r="AH299" s="58">
        <f t="shared" si="45"/>
        <v>0</v>
      </c>
      <c r="AI299" s="56">
        <f t="shared" si="45"/>
        <v>-5.9259259259259256</v>
      </c>
      <c r="AJ299" s="58">
        <f t="shared" si="45"/>
        <v>0</v>
      </c>
      <c r="AK299" s="140">
        <f t="shared" si="43"/>
        <v>4</v>
      </c>
      <c r="AL299" s="140">
        <f t="shared" si="44"/>
        <v>800</v>
      </c>
      <c r="AM299" s="140">
        <f t="shared" si="40"/>
        <v>0</v>
      </c>
    </row>
    <row r="300" spans="27:39" ht="17.100000000000001" customHeight="1" x14ac:dyDescent="0.2">
      <c r="AA300" s="58">
        <f t="shared" si="41"/>
        <v>96</v>
      </c>
      <c r="AB300" s="56">
        <f t="shared" si="36"/>
        <v>11.52</v>
      </c>
      <c r="AC300" s="56">
        <f t="shared" si="37"/>
        <v>-266.66666666666663</v>
      </c>
      <c r="AD300" s="56">
        <f t="shared" si="38"/>
        <v>128</v>
      </c>
      <c r="AE300" s="57">
        <f t="shared" si="35"/>
        <v>44.97954133333333</v>
      </c>
      <c r="AF300" s="56">
        <f t="shared" si="39"/>
        <v>-2.2714595555555519</v>
      </c>
      <c r="AG300" s="58">
        <f t="shared" si="45"/>
        <v>533.33333333333337</v>
      </c>
      <c r="AH300" s="58">
        <f t="shared" si="45"/>
        <v>0</v>
      </c>
      <c r="AI300" s="56">
        <f t="shared" si="45"/>
        <v>-5.9259259259259256</v>
      </c>
      <c r="AJ300" s="58">
        <f t="shared" si="45"/>
        <v>0</v>
      </c>
      <c r="AK300" s="140">
        <f t="shared" si="43"/>
        <v>4</v>
      </c>
      <c r="AL300" s="140">
        <f t="shared" si="44"/>
        <v>800</v>
      </c>
      <c r="AM300" s="140">
        <f t="shared" si="40"/>
        <v>0</v>
      </c>
    </row>
    <row r="301" spans="27:39" ht="17.100000000000001" customHeight="1" x14ac:dyDescent="0.2">
      <c r="AA301" s="58">
        <f t="shared" si="41"/>
        <v>97</v>
      </c>
      <c r="AB301" s="56">
        <f xml:space="preserve"> L*AA301/100</f>
        <v>11.64</v>
      </c>
      <c r="AC301" s="56">
        <f t="shared" ref="AC301:AC304" si="46" xml:space="preserve"> IF( AB301 &lt;= AK301,   AG301,   AG301 - AL301)</f>
        <v>-266.66666666666663</v>
      </c>
      <c r="AD301" s="56">
        <f t="shared" si="38"/>
        <v>96.000000000000909</v>
      </c>
      <c r="AE301" s="57">
        <f t="shared" si="35"/>
        <v>47.844366222222263</v>
      </c>
      <c r="AF301" s="56">
        <f t="shared" ref="AF301:AF304" si="47" xml:space="preserve"> IF( AB301 &lt;= AK301,  AE301,        AE301  - AL301*(AB301 - AK301)^3*Units/(6*E*I)                )</f>
        <v>-1.7049386666666351</v>
      </c>
      <c r="AG301" s="58">
        <f t="shared" si="45"/>
        <v>533.33333333333337</v>
      </c>
      <c r="AH301" s="58">
        <f t="shared" si="45"/>
        <v>0</v>
      </c>
      <c r="AI301" s="56">
        <f t="shared" si="45"/>
        <v>-5.9259259259259256</v>
      </c>
      <c r="AJ301" s="58">
        <f t="shared" si="45"/>
        <v>0</v>
      </c>
      <c r="AK301" s="140">
        <f t="shared" si="43"/>
        <v>4</v>
      </c>
      <c r="AL301" s="140">
        <f t="shared" si="44"/>
        <v>800</v>
      </c>
      <c r="AM301" s="140">
        <f t="shared" si="40"/>
        <v>0</v>
      </c>
    </row>
    <row r="302" spans="27:39" ht="17.100000000000001" customHeight="1" x14ac:dyDescent="0.2">
      <c r="AA302" s="58">
        <f t="shared" si="41"/>
        <v>98</v>
      </c>
      <c r="AB302" s="56">
        <f xml:space="preserve"> L*AA302/100</f>
        <v>11.76</v>
      </c>
      <c r="AC302" s="56">
        <f t="shared" si="46"/>
        <v>-266.66666666666663</v>
      </c>
      <c r="AD302" s="56">
        <f t="shared" si="38"/>
        <v>64</v>
      </c>
      <c r="AE302" s="57">
        <f t="shared" si="35"/>
        <v>50.783687111111092</v>
      </c>
      <c r="AF302" s="56">
        <f t="shared" si="47"/>
        <v>-1.1372657777777988</v>
      </c>
      <c r="AG302" s="58">
        <f t="shared" ref="AG302:AJ304" si="48">AG301</f>
        <v>533.33333333333337</v>
      </c>
      <c r="AH302" s="58">
        <f t="shared" si="48"/>
        <v>0</v>
      </c>
      <c r="AI302" s="56">
        <f t="shared" si="48"/>
        <v>-5.9259259259259256</v>
      </c>
      <c r="AJ302" s="58">
        <f t="shared" si="48"/>
        <v>0</v>
      </c>
      <c r="AK302" s="140">
        <f t="shared" si="43"/>
        <v>4</v>
      </c>
      <c r="AL302" s="140">
        <f t="shared" si="44"/>
        <v>800</v>
      </c>
      <c r="AM302" s="140">
        <f t="shared" si="40"/>
        <v>0</v>
      </c>
    </row>
    <row r="303" spans="27:39" ht="17.100000000000001" customHeight="1" x14ac:dyDescent="0.2">
      <c r="AA303" s="58">
        <f t="shared" si="41"/>
        <v>99</v>
      </c>
      <c r="AB303" s="56">
        <f xml:space="preserve"> L*AA303/100</f>
        <v>11.88</v>
      </c>
      <c r="AC303" s="56">
        <f t="shared" si="46"/>
        <v>-266.66666666666663</v>
      </c>
      <c r="AD303" s="56">
        <f t="shared" si="38"/>
        <v>32</v>
      </c>
      <c r="AE303" s="57">
        <f t="shared" si="35"/>
        <v>53.79827200000004</v>
      </c>
      <c r="AF303" s="56">
        <f t="shared" si="47"/>
        <v>-0.5688248888888694</v>
      </c>
      <c r="AG303" s="58">
        <f t="shared" si="48"/>
        <v>533.33333333333337</v>
      </c>
      <c r="AH303" s="58">
        <f t="shared" si="48"/>
        <v>0</v>
      </c>
      <c r="AI303" s="56">
        <f t="shared" si="48"/>
        <v>-5.9259259259259256</v>
      </c>
      <c r="AJ303" s="58">
        <f t="shared" si="48"/>
        <v>0</v>
      </c>
      <c r="AK303" s="140">
        <f t="shared" si="43"/>
        <v>4</v>
      </c>
      <c r="AL303" s="140">
        <f t="shared" si="44"/>
        <v>800</v>
      </c>
      <c r="AM303" s="140">
        <f t="shared" si="40"/>
        <v>0</v>
      </c>
    </row>
    <row r="304" spans="27:39" ht="17.100000000000001" customHeight="1" x14ac:dyDescent="0.2">
      <c r="AA304" s="58">
        <f t="shared" si="41"/>
        <v>100</v>
      </c>
      <c r="AB304" s="56">
        <f xml:space="preserve"> L*AA304/100</f>
        <v>12</v>
      </c>
      <c r="AC304" s="56">
        <f t="shared" si="46"/>
        <v>-266.66666666666663</v>
      </c>
      <c r="AD304" s="56">
        <f t="shared" si="38"/>
        <v>0</v>
      </c>
      <c r="AE304" s="57">
        <f t="shared" si="35"/>
        <v>56.888888888888914</v>
      </c>
      <c r="AF304" s="56">
        <f t="shared" si="47"/>
        <v>2.8421709430404007E-14</v>
      </c>
      <c r="AG304" s="58">
        <f t="shared" si="48"/>
        <v>533.33333333333337</v>
      </c>
      <c r="AH304" s="58">
        <f t="shared" si="48"/>
        <v>0</v>
      </c>
      <c r="AI304" s="56">
        <f t="shared" si="48"/>
        <v>-5.9259259259259256</v>
      </c>
      <c r="AJ304" s="58">
        <f t="shared" si="48"/>
        <v>0</v>
      </c>
      <c r="AK304" s="140">
        <f t="shared" si="43"/>
        <v>4</v>
      </c>
      <c r="AL304" s="140">
        <f t="shared" si="44"/>
        <v>800</v>
      </c>
      <c r="AM304" s="140">
        <f t="shared" si="40"/>
        <v>0</v>
      </c>
    </row>
    <row r="305" spans="27:39" ht="17.100000000000001" customHeight="1" x14ac:dyDescent="0.2">
      <c r="AI305" s="50"/>
    </row>
    <row r="306" spans="27:39" ht="17.100000000000001" customHeight="1" x14ac:dyDescent="0.2">
      <c r="AB306" s="40" t="s">
        <v>48</v>
      </c>
      <c r="AI306" s="50"/>
    </row>
    <row r="307" spans="27:39" ht="17.100000000000001" customHeight="1" x14ac:dyDescent="0.2">
      <c r="AI307" s="50"/>
    </row>
    <row r="308" spans="27:39" ht="17.100000000000001" customHeight="1" x14ac:dyDescent="0.2">
      <c r="AA308" s="58" t="s">
        <v>4</v>
      </c>
      <c r="AB308" s="56" t="s">
        <v>5</v>
      </c>
      <c r="AC308" s="58" t="s">
        <v>28</v>
      </c>
      <c r="AD308" s="140" t="s">
        <v>30</v>
      </c>
      <c r="AE308" s="140" t="s">
        <v>31</v>
      </c>
      <c r="AF308" s="140" t="s">
        <v>29</v>
      </c>
      <c r="AG308" s="58" t="s">
        <v>24</v>
      </c>
      <c r="AH308" s="58" t="s">
        <v>25</v>
      </c>
      <c r="AI308" s="58" t="s">
        <v>93</v>
      </c>
      <c r="AJ308" s="141" t="s">
        <v>27</v>
      </c>
      <c r="AK308" s="140" t="s">
        <v>23</v>
      </c>
      <c r="AL308" s="140" t="s">
        <v>32</v>
      </c>
      <c r="AM308" s="140" t="s">
        <v>33</v>
      </c>
    </row>
    <row r="309" spans="27:39" ht="17.100000000000001" customHeight="1" x14ac:dyDescent="0.2">
      <c r="AA309" s="40">
        <v>0</v>
      </c>
      <c r="AB309" s="50">
        <v>0</v>
      </c>
      <c r="AC309" s="50">
        <f t="shared" ref="AC309:AC340" si="49" xml:space="preserve"> IF( AB309 &lt;= AK309,   AG309,   AG309 - AL309)</f>
        <v>87.5</v>
      </c>
      <c r="AD309" s="50">
        <f t="shared" ref="AD309:AD340" si="50" xml:space="preserve"> IF( AB309 &lt;= AK309,  AH309 + AG309*AB309,     AH309 + AG309*AB309  - AL309*(AB309 - AK309)         )</f>
        <v>0</v>
      </c>
      <c r="AE309" s="57">
        <f t="shared" ref="AE309:AE340" si="51" xml:space="preserve"> AJ309 +  AI309*AB309 + AH309*AB309^2*Units/(2*E*I) + AG309*AB309^3*Units/(6*E*I)</f>
        <v>0</v>
      </c>
      <c r="AF309" s="56">
        <f t="shared" ref="AF309:AF340" si="52" xml:space="preserve"> IF( AB309 &lt;= AK309,  AE309,        AE309  - AL309*(AB309 - AK309)^3*Units/(6*E*I)                )</f>
        <v>0</v>
      </c>
      <c r="AG309" s="56">
        <f xml:space="preserve"> AL309*(L - AK309)/L</f>
        <v>87.5</v>
      </c>
      <c r="AH309" s="56">
        <f xml:space="preserve"> 0</f>
        <v>0</v>
      </c>
      <c r="AI309" s="56">
        <f xml:space="preserve"> -AL309*AK309*(2*L - AK309)*(L - AK309)/(6*(E*I/Units)*L)</f>
        <v>-1.6011284722222223</v>
      </c>
      <c r="AJ309" s="56">
        <v>0</v>
      </c>
      <c r="AK309" s="142">
        <f xml:space="preserve"> L - _a2</f>
        <v>8.5</v>
      </c>
      <c r="AL309" s="142">
        <f xml:space="preserve"> _P2</f>
        <v>300</v>
      </c>
      <c r="AM309" s="142">
        <f xml:space="preserve"> 0</f>
        <v>0</v>
      </c>
    </row>
    <row r="310" spans="27:39" ht="17.100000000000001" customHeight="1" x14ac:dyDescent="0.2">
      <c r="AA310" s="40">
        <f>AA309+1</f>
        <v>1</v>
      </c>
      <c r="AB310" s="50">
        <f t="shared" ref="AB310:AB341" si="53" xml:space="preserve"> L*AA310/100</f>
        <v>0.12</v>
      </c>
      <c r="AC310" s="50">
        <f t="shared" si="49"/>
        <v>87.5</v>
      </c>
      <c r="AD310" s="50">
        <f t="shared" si="50"/>
        <v>10.5</v>
      </c>
      <c r="AE310" s="57">
        <f t="shared" si="51"/>
        <v>-0.19211441666666668</v>
      </c>
      <c r="AF310" s="56">
        <f t="shared" si="52"/>
        <v>-0.19211441666666668</v>
      </c>
      <c r="AG310" s="56">
        <f>AG309</f>
        <v>87.5</v>
      </c>
      <c r="AH310" s="56">
        <f>AH309</f>
        <v>0</v>
      </c>
      <c r="AI310" s="56">
        <f>AI309</f>
        <v>-1.6011284722222223</v>
      </c>
      <c r="AJ310" s="56">
        <f>AJ309</f>
        <v>0</v>
      </c>
      <c r="AK310" s="142">
        <f xml:space="preserve"> AK309</f>
        <v>8.5</v>
      </c>
      <c r="AL310" s="142">
        <f xml:space="preserve"> AL309</f>
        <v>300</v>
      </c>
      <c r="AM310" s="142">
        <f>AM309</f>
        <v>0</v>
      </c>
    </row>
    <row r="311" spans="27:39" ht="17.100000000000001" customHeight="1" x14ac:dyDescent="0.2">
      <c r="AA311" s="40">
        <f t="shared" ref="AA311:AA374" si="54">AA310+1</f>
        <v>2</v>
      </c>
      <c r="AB311" s="50">
        <f t="shared" si="53"/>
        <v>0.24</v>
      </c>
      <c r="AC311" s="50">
        <f t="shared" si="49"/>
        <v>87.5</v>
      </c>
      <c r="AD311" s="50">
        <f t="shared" si="50"/>
        <v>21</v>
      </c>
      <c r="AE311" s="57">
        <f t="shared" si="51"/>
        <v>-0.38410283333333334</v>
      </c>
      <c r="AF311" s="56">
        <f t="shared" si="52"/>
        <v>-0.38410283333333334</v>
      </c>
      <c r="AG311" s="56">
        <f t="shared" ref="AG311:AG374" si="55">AG310</f>
        <v>87.5</v>
      </c>
      <c r="AH311" s="56">
        <f t="shared" ref="AH311:AH374" si="56">AH310</f>
        <v>0</v>
      </c>
      <c r="AI311" s="56">
        <f t="shared" ref="AI311:AI374" si="57">AI310</f>
        <v>-1.6011284722222223</v>
      </c>
      <c r="AJ311" s="56">
        <f t="shared" ref="AJ311:AJ374" si="58">AJ310</f>
        <v>0</v>
      </c>
      <c r="AK311" s="142">
        <f t="shared" ref="AK311:AK374" si="59" xml:space="preserve"> AK310</f>
        <v>8.5</v>
      </c>
      <c r="AL311" s="142">
        <f t="shared" ref="AL311:AL374" si="60" xml:space="preserve"> AL310</f>
        <v>300</v>
      </c>
      <c r="AM311" s="142">
        <f t="shared" ref="AM311:AM374" si="61">AM310</f>
        <v>0</v>
      </c>
    </row>
    <row r="312" spans="27:39" ht="17.100000000000001" customHeight="1" x14ac:dyDescent="0.2">
      <c r="AA312" s="40">
        <f t="shared" si="54"/>
        <v>3</v>
      </c>
      <c r="AB312" s="50">
        <f t="shared" si="53"/>
        <v>0.36</v>
      </c>
      <c r="AC312" s="50">
        <f t="shared" si="49"/>
        <v>87.5</v>
      </c>
      <c r="AD312" s="50">
        <f t="shared" si="50"/>
        <v>31.5</v>
      </c>
      <c r="AE312" s="57">
        <f t="shared" si="51"/>
        <v>-0.57583925000000002</v>
      </c>
      <c r="AF312" s="56">
        <f t="shared" si="52"/>
        <v>-0.57583925000000002</v>
      </c>
      <c r="AG312" s="56">
        <f t="shared" si="55"/>
        <v>87.5</v>
      </c>
      <c r="AH312" s="56">
        <f t="shared" si="56"/>
        <v>0</v>
      </c>
      <c r="AI312" s="56">
        <f t="shared" si="57"/>
        <v>-1.6011284722222223</v>
      </c>
      <c r="AJ312" s="56">
        <f t="shared" si="58"/>
        <v>0</v>
      </c>
      <c r="AK312" s="142">
        <f t="shared" si="59"/>
        <v>8.5</v>
      </c>
      <c r="AL312" s="142">
        <f t="shared" si="60"/>
        <v>300</v>
      </c>
      <c r="AM312" s="142">
        <f t="shared" si="61"/>
        <v>0</v>
      </c>
    </row>
    <row r="313" spans="27:39" ht="17.100000000000001" customHeight="1" x14ac:dyDescent="0.2">
      <c r="AA313" s="40">
        <f t="shared" si="54"/>
        <v>4</v>
      </c>
      <c r="AB313" s="50">
        <f t="shared" si="53"/>
        <v>0.48</v>
      </c>
      <c r="AC313" s="50">
        <f t="shared" si="49"/>
        <v>87.5</v>
      </c>
      <c r="AD313" s="50">
        <f t="shared" si="50"/>
        <v>42</v>
      </c>
      <c r="AE313" s="57">
        <f t="shared" si="51"/>
        <v>-0.76719766666666667</v>
      </c>
      <c r="AF313" s="56">
        <f t="shared" si="52"/>
        <v>-0.76719766666666667</v>
      </c>
      <c r="AG313" s="56">
        <f t="shared" si="55"/>
        <v>87.5</v>
      </c>
      <c r="AH313" s="56">
        <f t="shared" si="56"/>
        <v>0</v>
      </c>
      <c r="AI313" s="56">
        <f t="shared" si="57"/>
        <v>-1.6011284722222223</v>
      </c>
      <c r="AJ313" s="56">
        <f t="shared" si="58"/>
        <v>0</v>
      </c>
      <c r="AK313" s="142">
        <f t="shared" si="59"/>
        <v>8.5</v>
      </c>
      <c r="AL313" s="142">
        <f t="shared" si="60"/>
        <v>300</v>
      </c>
      <c r="AM313" s="142">
        <f t="shared" si="61"/>
        <v>0</v>
      </c>
    </row>
    <row r="314" spans="27:39" ht="17.100000000000001" customHeight="1" x14ac:dyDescent="0.2">
      <c r="AA314" s="40">
        <f t="shared" si="54"/>
        <v>5</v>
      </c>
      <c r="AB314" s="50">
        <f t="shared" si="53"/>
        <v>0.6</v>
      </c>
      <c r="AC314" s="50">
        <f t="shared" si="49"/>
        <v>87.5</v>
      </c>
      <c r="AD314" s="50">
        <f t="shared" si="50"/>
        <v>52.5</v>
      </c>
      <c r="AE314" s="57">
        <f t="shared" si="51"/>
        <v>-0.95805208333333336</v>
      </c>
      <c r="AF314" s="56">
        <f t="shared" si="52"/>
        <v>-0.95805208333333336</v>
      </c>
      <c r="AG314" s="56">
        <f t="shared" si="55"/>
        <v>87.5</v>
      </c>
      <c r="AH314" s="56">
        <f t="shared" si="56"/>
        <v>0</v>
      </c>
      <c r="AI314" s="56">
        <f t="shared" si="57"/>
        <v>-1.6011284722222223</v>
      </c>
      <c r="AJ314" s="56">
        <f t="shared" si="58"/>
        <v>0</v>
      </c>
      <c r="AK314" s="142">
        <f t="shared" si="59"/>
        <v>8.5</v>
      </c>
      <c r="AL314" s="142">
        <f t="shared" si="60"/>
        <v>300</v>
      </c>
      <c r="AM314" s="142">
        <f t="shared" si="61"/>
        <v>0</v>
      </c>
    </row>
    <row r="315" spans="27:39" ht="17.100000000000001" customHeight="1" x14ac:dyDescent="0.2">
      <c r="AA315" s="40">
        <f t="shared" si="54"/>
        <v>6</v>
      </c>
      <c r="AB315" s="50">
        <f t="shared" si="53"/>
        <v>0.72</v>
      </c>
      <c r="AC315" s="50">
        <f t="shared" si="49"/>
        <v>87.5</v>
      </c>
      <c r="AD315" s="50">
        <f t="shared" si="50"/>
        <v>63</v>
      </c>
      <c r="AE315" s="57">
        <f t="shared" si="51"/>
        <v>-1.1482764999999999</v>
      </c>
      <c r="AF315" s="56">
        <f t="shared" si="52"/>
        <v>-1.1482764999999999</v>
      </c>
      <c r="AG315" s="56">
        <f t="shared" si="55"/>
        <v>87.5</v>
      </c>
      <c r="AH315" s="56">
        <f t="shared" si="56"/>
        <v>0</v>
      </c>
      <c r="AI315" s="56">
        <f t="shared" si="57"/>
        <v>-1.6011284722222223</v>
      </c>
      <c r="AJ315" s="56">
        <f t="shared" si="58"/>
        <v>0</v>
      </c>
      <c r="AK315" s="142">
        <f t="shared" si="59"/>
        <v>8.5</v>
      </c>
      <c r="AL315" s="142">
        <f t="shared" si="60"/>
        <v>300</v>
      </c>
      <c r="AM315" s="142">
        <f t="shared" si="61"/>
        <v>0</v>
      </c>
    </row>
    <row r="316" spans="27:39" ht="17.100000000000001" customHeight="1" x14ac:dyDescent="0.2">
      <c r="AA316" s="40">
        <f t="shared" si="54"/>
        <v>7</v>
      </c>
      <c r="AB316" s="50">
        <f t="shared" si="53"/>
        <v>0.84</v>
      </c>
      <c r="AC316" s="50">
        <f t="shared" si="49"/>
        <v>87.5</v>
      </c>
      <c r="AD316" s="50">
        <f t="shared" si="50"/>
        <v>73.5</v>
      </c>
      <c r="AE316" s="57">
        <f t="shared" si="51"/>
        <v>-1.3377449166666666</v>
      </c>
      <c r="AF316" s="56">
        <f t="shared" si="52"/>
        <v>-1.3377449166666666</v>
      </c>
      <c r="AG316" s="56">
        <f t="shared" si="55"/>
        <v>87.5</v>
      </c>
      <c r="AH316" s="56">
        <f t="shared" si="56"/>
        <v>0</v>
      </c>
      <c r="AI316" s="56">
        <f t="shared" si="57"/>
        <v>-1.6011284722222223</v>
      </c>
      <c r="AJ316" s="56">
        <f t="shared" si="58"/>
        <v>0</v>
      </c>
      <c r="AK316" s="142">
        <f t="shared" si="59"/>
        <v>8.5</v>
      </c>
      <c r="AL316" s="142">
        <f t="shared" si="60"/>
        <v>300</v>
      </c>
      <c r="AM316" s="142">
        <f t="shared" si="61"/>
        <v>0</v>
      </c>
    </row>
    <row r="317" spans="27:39" ht="17.100000000000001" customHeight="1" x14ac:dyDescent="0.2">
      <c r="AA317" s="40">
        <f t="shared" si="54"/>
        <v>8</v>
      </c>
      <c r="AB317" s="50">
        <f t="shared" si="53"/>
        <v>0.96</v>
      </c>
      <c r="AC317" s="50">
        <f t="shared" si="49"/>
        <v>87.5</v>
      </c>
      <c r="AD317" s="50">
        <f t="shared" si="50"/>
        <v>84</v>
      </c>
      <c r="AE317" s="57">
        <f t="shared" si="51"/>
        <v>-1.5263313333333333</v>
      </c>
      <c r="AF317" s="56">
        <f t="shared" si="52"/>
        <v>-1.5263313333333333</v>
      </c>
      <c r="AG317" s="56">
        <f t="shared" si="55"/>
        <v>87.5</v>
      </c>
      <c r="AH317" s="56">
        <f t="shared" si="56"/>
        <v>0</v>
      </c>
      <c r="AI317" s="56">
        <f t="shared" si="57"/>
        <v>-1.6011284722222223</v>
      </c>
      <c r="AJ317" s="56">
        <f t="shared" si="58"/>
        <v>0</v>
      </c>
      <c r="AK317" s="142">
        <f t="shared" si="59"/>
        <v>8.5</v>
      </c>
      <c r="AL317" s="142">
        <f t="shared" si="60"/>
        <v>300</v>
      </c>
      <c r="AM317" s="142">
        <f t="shared" si="61"/>
        <v>0</v>
      </c>
    </row>
    <row r="318" spans="27:39" ht="17.100000000000001" customHeight="1" x14ac:dyDescent="0.2">
      <c r="AA318" s="40">
        <f t="shared" si="54"/>
        <v>9</v>
      </c>
      <c r="AB318" s="50">
        <f t="shared" si="53"/>
        <v>1.08</v>
      </c>
      <c r="AC318" s="50">
        <f t="shared" si="49"/>
        <v>87.5</v>
      </c>
      <c r="AD318" s="50">
        <f t="shared" si="50"/>
        <v>94.5</v>
      </c>
      <c r="AE318" s="57">
        <f t="shared" si="51"/>
        <v>-1.7139097500000002</v>
      </c>
      <c r="AF318" s="56">
        <f t="shared" si="52"/>
        <v>-1.7139097500000002</v>
      </c>
      <c r="AG318" s="56">
        <f t="shared" si="55"/>
        <v>87.5</v>
      </c>
      <c r="AH318" s="56">
        <f t="shared" si="56"/>
        <v>0</v>
      </c>
      <c r="AI318" s="56">
        <f t="shared" si="57"/>
        <v>-1.6011284722222223</v>
      </c>
      <c r="AJ318" s="56">
        <f t="shared" si="58"/>
        <v>0</v>
      </c>
      <c r="AK318" s="142">
        <f t="shared" si="59"/>
        <v>8.5</v>
      </c>
      <c r="AL318" s="142">
        <f t="shared" si="60"/>
        <v>300</v>
      </c>
      <c r="AM318" s="142">
        <f t="shared" si="61"/>
        <v>0</v>
      </c>
    </row>
    <row r="319" spans="27:39" ht="17.100000000000001" customHeight="1" x14ac:dyDescent="0.2">
      <c r="AA319" s="40">
        <f t="shared" si="54"/>
        <v>10</v>
      </c>
      <c r="AB319" s="50">
        <f t="shared" si="53"/>
        <v>1.2</v>
      </c>
      <c r="AC319" s="50">
        <f t="shared" si="49"/>
        <v>87.5</v>
      </c>
      <c r="AD319" s="50">
        <f t="shared" si="50"/>
        <v>105</v>
      </c>
      <c r="AE319" s="57">
        <f t="shared" si="51"/>
        <v>-1.9003541666666668</v>
      </c>
      <c r="AF319" s="56">
        <f t="shared" si="52"/>
        <v>-1.9003541666666668</v>
      </c>
      <c r="AG319" s="56">
        <f t="shared" si="55"/>
        <v>87.5</v>
      </c>
      <c r="AH319" s="56">
        <f t="shared" si="56"/>
        <v>0</v>
      </c>
      <c r="AI319" s="56">
        <f t="shared" si="57"/>
        <v>-1.6011284722222223</v>
      </c>
      <c r="AJ319" s="56">
        <f t="shared" si="58"/>
        <v>0</v>
      </c>
      <c r="AK319" s="142">
        <f t="shared" si="59"/>
        <v>8.5</v>
      </c>
      <c r="AL319" s="142">
        <f t="shared" si="60"/>
        <v>300</v>
      </c>
      <c r="AM319" s="142">
        <f t="shared" si="61"/>
        <v>0</v>
      </c>
    </row>
    <row r="320" spans="27:39" ht="17.100000000000001" customHeight="1" x14ac:dyDescent="0.2">
      <c r="AA320" s="40">
        <f t="shared" si="54"/>
        <v>11</v>
      </c>
      <c r="AB320" s="50">
        <f t="shared" si="53"/>
        <v>1.32</v>
      </c>
      <c r="AC320" s="50">
        <f t="shared" si="49"/>
        <v>87.5</v>
      </c>
      <c r="AD320" s="50">
        <f t="shared" si="50"/>
        <v>115.5</v>
      </c>
      <c r="AE320" s="57">
        <f t="shared" si="51"/>
        <v>-2.0855385833333338</v>
      </c>
      <c r="AF320" s="56">
        <f t="shared" si="52"/>
        <v>-2.0855385833333338</v>
      </c>
      <c r="AG320" s="56">
        <f t="shared" si="55"/>
        <v>87.5</v>
      </c>
      <c r="AH320" s="56">
        <f t="shared" si="56"/>
        <v>0</v>
      </c>
      <c r="AI320" s="56">
        <f t="shared" si="57"/>
        <v>-1.6011284722222223</v>
      </c>
      <c r="AJ320" s="56">
        <f t="shared" si="58"/>
        <v>0</v>
      </c>
      <c r="AK320" s="142">
        <f t="shared" si="59"/>
        <v>8.5</v>
      </c>
      <c r="AL320" s="142">
        <f t="shared" si="60"/>
        <v>300</v>
      </c>
      <c r="AM320" s="142">
        <f t="shared" si="61"/>
        <v>0</v>
      </c>
    </row>
    <row r="321" spans="27:39" ht="17.100000000000001" customHeight="1" x14ac:dyDescent="0.2">
      <c r="AA321" s="40">
        <f t="shared" si="54"/>
        <v>12</v>
      </c>
      <c r="AB321" s="50">
        <f t="shared" si="53"/>
        <v>1.44</v>
      </c>
      <c r="AC321" s="50">
        <f t="shared" si="49"/>
        <v>87.5</v>
      </c>
      <c r="AD321" s="50">
        <f t="shared" si="50"/>
        <v>126</v>
      </c>
      <c r="AE321" s="57">
        <f t="shared" si="51"/>
        <v>-2.2693370000000002</v>
      </c>
      <c r="AF321" s="56">
        <f t="shared" si="52"/>
        <v>-2.2693370000000002</v>
      </c>
      <c r="AG321" s="56">
        <f t="shared" si="55"/>
        <v>87.5</v>
      </c>
      <c r="AH321" s="56">
        <f t="shared" si="56"/>
        <v>0</v>
      </c>
      <c r="AI321" s="56">
        <f t="shared" si="57"/>
        <v>-1.6011284722222223</v>
      </c>
      <c r="AJ321" s="56">
        <f t="shared" si="58"/>
        <v>0</v>
      </c>
      <c r="AK321" s="142">
        <f t="shared" si="59"/>
        <v>8.5</v>
      </c>
      <c r="AL321" s="142">
        <f t="shared" si="60"/>
        <v>300</v>
      </c>
      <c r="AM321" s="142">
        <f t="shared" si="61"/>
        <v>0</v>
      </c>
    </row>
    <row r="322" spans="27:39" ht="17.100000000000001" customHeight="1" x14ac:dyDescent="0.2">
      <c r="AA322" s="40">
        <f t="shared" si="54"/>
        <v>13</v>
      </c>
      <c r="AB322" s="50">
        <f t="shared" si="53"/>
        <v>1.56</v>
      </c>
      <c r="AC322" s="50">
        <f t="shared" si="49"/>
        <v>87.5</v>
      </c>
      <c r="AD322" s="50">
        <f t="shared" si="50"/>
        <v>136.5</v>
      </c>
      <c r="AE322" s="57">
        <f t="shared" si="51"/>
        <v>-2.4516234166666671</v>
      </c>
      <c r="AF322" s="56">
        <f t="shared" si="52"/>
        <v>-2.4516234166666671</v>
      </c>
      <c r="AG322" s="56">
        <f t="shared" si="55"/>
        <v>87.5</v>
      </c>
      <c r="AH322" s="56">
        <f t="shared" si="56"/>
        <v>0</v>
      </c>
      <c r="AI322" s="56">
        <f t="shared" si="57"/>
        <v>-1.6011284722222223</v>
      </c>
      <c r="AJ322" s="56">
        <f t="shared" si="58"/>
        <v>0</v>
      </c>
      <c r="AK322" s="142">
        <f t="shared" si="59"/>
        <v>8.5</v>
      </c>
      <c r="AL322" s="142">
        <f t="shared" si="60"/>
        <v>300</v>
      </c>
      <c r="AM322" s="142">
        <f t="shared" si="61"/>
        <v>0</v>
      </c>
    </row>
    <row r="323" spans="27:39" ht="17.100000000000001" customHeight="1" x14ac:dyDescent="0.2">
      <c r="AA323" s="40">
        <f t="shared" si="54"/>
        <v>14</v>
      </c>
      <c r="AB323" s="50">
        <f t="shared" si="53"/>
        <v>1.68</v>
      </c>
      <c r="AC323" s="50">
        <f t="shared" si="49"/>
        <v>87.5</v>
      </c>
      <c r="AD323" s="50">
        <f t="shared" si="50"/>
        <v>147</v>
      </c>
      <c r="AE323" s="57">
        <f t="shared" si="51"/>
        <v>-2.6322718333333333</v>
      </c>
      <c r="AF323" s="56">
        <f t="shared" si="52"/>
        <v>-2.6322718333333333</v>
      </c>
      <c r="AG323" s="56">
        <f t="shared" si="55"/>
        <v>87.5</v>
      </c>
      <c r="AH323" s="56">
        <f t="shared" si="56"/>
        <v>0</v>
      </c>
      <c r="AI323" s="56">
        <f t="shared" si="57"/>
        <v>-1.6011284722222223</v>
      </c>
      <c r="AJ323" s="56">
        <f t="shared" si="58"/>
        <v>0</v>
      </c>
      <c r="AK323" s="142">
        <f t="shared" si="59"/>
        <v>8.5</v>
      </c>
      <c r="AL323" s="142">
        <f t="shared" si="60"/>
        <v>300</v>
      </c>
      <c r="AM323" s="142">
        <f t="shared" si="61"/>
        <v>0</v>
      </c>
    </row>
    <row r="324" spans="27:39" ht="17.100000000000001" customHeight="1" x14ac:dyDescent="0.2">
      <c r="AA324" s="40">
        <f t="shared" si="54"/>
        <v>15</v>
      </c>
      <c r="AB324" s="50">
        <f t="shared" si="53"/>
        <v>1.8</v>
      </c>
      <c r="AC324" s="50">
        <f t="shared" si="49"/>
        <v>87.5</v>
      </c>
      <c r="AD324" s="50">
        <f t="shared" si="50"/>
        <v>157.5</v>
      </c>
      <c r="AE324" s="57">
        <f t="shared" si="51"/>
        <v>-2.8111562500000002</v>
      </c>
      <c r="AF324" s="56">
        <f t="shared" si="52"/>
        <v>-2.8111562500000002</v>
      </c>
      <c r="AG324" s="56">
        <f t="shared" si="55"/>
        <v>87.5</v>
      </c>
      <c r="AH324" s="56">
        <f t="shared" si="56"/>
        <v>0</v>
      </c>
      <c r="AI324" s="56">
        <f t="shared" si="57"/>
        <v>-1.6011284722222223</v>
      </c>
      <c r="AJ324" s="56">
        <f t="shared" si="58"/>
        <v>0</v>
      </c>
      <c r="AK324" s="142">
        <f t="shared" si="59"/>
        <v>8.5</v>
      </c>
      <c r="AL324" s="142">
        <f t="shared" si="60"/>
        <v>300</v>
      </c>
      <c r="AM324" s="142">
        <f t="shared" si="61"/>
        <v>0</v>
      </c>
    </row>
    <row r="325" spans="27:39" ht="17.100000000000001" customHeight="1" x14ac:dyDescent="0.2">
      <c r="AA325" s="40">
        <f t="shared" si="54"/>
        <v>16</v>
      </c>
      <c r="AB325" s="50">
        <f t="shared" si="53"/>
        <v>1.92</v>
      </c>
      <c r="AC325" s="50">
        <f t="shared" si="49"/>
        <v>87.5</v>
      </c>
      <c r="AD325" s="50">
        <f t="shared" si="50"/>
        <v>168</v>
      </c>
      <c r="AE325" s="57">
        <f t="shared" si="51"/>
        <v>-2.9881506666666668</v>
      </c>
      <c r="AF325" s="56">
        <f t="shared" si="52"/>
        <v>-2.9881506666666668</v>
      </c>
      <c r="AG325" s="56">
        <f t="shared" si="55"/>
        <v>87.5</v>
      </c>
      <c r="AH325" s="56">
        <f t="shared" si="56"/>
        <v>0</v>
      </c>
      <c r="AI325" s="56">
        <f t="shared" si="57"/>
        <v>-1.6011284722222223</v>
      </c>
      <c r="AJ325" s="56">
        <f t="shared" si="58"/>
        <v>0</v>
      </c>
      <c r="AK325" s="142">
        <f t="shared" si="59"/>
        <v>8.5</v>
      </c>
      <c r="AL325" s="142">
        <f t="shared" si="60"/>
        <v>300</v>
      </c>
      <c r="AM325" s="142">
        <f t="shared" si="61"/>
        <v>0</v>
      </c>
    </row>
    <row r="326" spans="27:39" ht="17.100000000000001" customHeight="1" x14ac:dyDescent="0.2">
      <c r="AA326" s="40">
        <f t="shared" si="54"/>
        <v>17</v>
      </c>
      <c r="AB326" s="50">
        <f t="shared" si="53"/>
        <v>2.04</v>
      </c>
      <c r="AC326" s="50">
        <f t="shared" si="49"/>
        <v>87.5</v>
      </c>
      <c r="AD326" s="50">
        <f t="shared" si="50"/>
        <v>178.5</v>
      </c>
      <c r="AE326" s="57">
        <f t="shared" si="51"/>
        <v>-3.1631290833333336</v>
      </c>
      <c r="AF326" s="56">
        <f t="shared" si="52"/>
        <v>-3.1631290833333336</v>
      </c>
      <c r="AG326" s="56">
        <f t="shared" si="55"/>
        <v>87.5</v>
      </c>
      <c r="AH326" s="56">
        <f t="shared" si="56"/>
        <v>0</v>
      </c>
      <c r="AI326" s="56">
        <f t="shared" si="57"/>
        <v>-1.6011284722222223</v>
      </c>
      <c r="AJ326" s="56">
        <f t="shared" si="58"/>
        <v>0</v>
      </c>
      <c r="AK326" s="142">
        <f t="shared" si="59"/>
        <v>8.5</v>
      </c>
      <c r="AL326" s="142">
        <f t="shared" si="60"/>
        <v>300</v>
      </c>
      <c r="AM326" s="142">
        <f t="shared" si="61"/>
        <v>0</v>
      </c>
    </row>
    <row r="327" spans="27:39" ht="17.100000000000001" customHeight="1" x14ac:dyDescent="0.2">
      <c r="AA327" s="40">
        <f t="shared" si="54"/>
        <v>18</v>
      </c>
      <c r="AB327" s="50">
        <f t="shared" si="53"/>
        <v>2.16</v>
      </c>
      <c r="AC327" s="50">
        <f t="shared" si="49"/>
        <v>87.5</v>
      </c>
      <c r="AD327" s="50">
        <f t="shared" si="50"/>
        <v>189</v>
      </c>
      <c r="AE327" s="57">
        <f t="shared" si="51"/>
        <v>-3.3359655000000004</v>
      </c>
      <c r="AF327" s="56">
        <f t="shared" si="52"/>
        <v>-3.3359655000000004</v>
      </c>
      <c r="AG327" s="56">
        <f t="shared" si="55"/>
        <v>87.5</v>
      </c>
      <c r="AH327" s="56">
        <f t="shared" si="56"/>
        <v>0</v>
      </c>
      <c r="AI327" s="56">
        <f t="shared" si="57"/>
        <v>-1.6011284722222223</v>
      </c>
      <c r="AJ327" s="56">
        <f t="shared" si="58"/>
        <v>0</v>
      </c>
      <c r="AK327" s="142">
        <f t="shared" si="59"/>
        <v>8.5</v>
      </c>
      <c r="AL327" s="142">
        <f t="shared" si="60"/>
        <v>300</v>
      </c>
      <c r="AM327" s="142">
        <f t="shared" si="61"/>
        <v>0</v>
      </c>
    </row>
    <row r="328" spans="27:39" ht="17.100000000000001" customHeight="1" x14ac:dyDescent="0.2">
      <c r="AA328" s="40">
        <f t="shared" si="54"/>
        <v>19</v>
      </c>
      <c r="AB328" s="50">
        <f t="shared" si="53"/>
        <v>2.2799999999999998</v>
      </c>
      <c r="AC328" s="50">
        <f t="shared" si="49"/>
        <v>87.5</v>
      </c>
      <c r="AD328" s="50">
        <f t="shared" si="50"/>
        <v>199.49999999999997</v>
      </c>
      <c r="AE328" s="57">
        <f t="shared" si="51"/>
        <v>-3.5065339166666667</v>
      </c>
      <c r="AF328" s="56">
        <f t="shared" si="52"/>
        <v>-3.5065339166666667</v>
      </c>
      <c r="AG328" s="56">
        <f t="shared" si="55"/>
        <v>87.5</v>
      </c>
      <c r="AH328" s="56">
        <f t="shared" si="56"/>
        <v>0</v>
      </c>
      <c r="AI328" s="56">
        <f t="shared" si="57"/>
        <v>-1.6011284722222223</v>
      </c>
      <c r="AJ328" s="56">
        <f t="shared" si="58"/>
        <v>0</v>
      </c>
      <c r="AK328" s="142">
        <f t="shared" si="59"/>
        <v>8.5</v>
      </c>
      <c r="AL328" s="142">
        <f t="shared" si="60"/>
        <v>300</v>
      </c>
      <c r="AM328" s="142">
        <f t="shared" si="61"/>
        <v>0</v>
      </c>
    </row>
    <row r="329" spans="27:39" ht="17.100000000000001" customHeight="1" x14ac:dyDescent="0.2">
      <c r="AA329" s="40">
        <f t="shared" si="54"/>
        <v>20</v>
      </c>
      <c r="AB329" s="50">
        <f t="shared" si="53"/>
        <v>2.4</v>
      </c>
      <c r="AC329" s="50">
        <f t="shared" si="49"/>
        <v>87.5</v>
      </c>
      <c r="AD329" s="50">
        <f t="shared" si="50"/>
        <v>210</v>
      </c>
      <c r="AE329" s="57">
        <f t="shared" si="51"/>
        <v>-3.6747083333333332</v>
      </c>
      <c r="AF329" s="56">
        <f t="shared" si="52"/>
        <v>-3.6747083333333332</v>
      </c>
      <c r="AG329" s="56">
        <f t="shared" si="55"/>
        <v>87.5</v>
      </c>
      <c r="AH329" s="56">
        <f t="shared" si="56"/>
        <v>0</v>
      </c>
      <c r="AI329" s="56">
        <f t="shared" si="57"/>
        <v>-1.6011284722222223</v>
      </c>
      <c r="AJ329" s="56">
        <f t="shared" si="58"/>
        <v>0</v>
      </c>
      <c r="AK329" s="142">
        <f t="shared" si="59"/>
        <v>8.5</v>
      </c>
      <c r="AL329" s="142">
        <f t="shared" si="60"/>
        <v>300</v>
      </c>
      <c r="AM329" s="142">
        <f t="shared" si="61"/>
        <v>0</v>
      </c>
    </row>
    <row r="330" spans="27:39" ht="17.100000000000001" customHeight="1" x14ac:dyDescent="0.2">
      <c r="AA330" s="40">
        <f t="shared" si="54"/>
        <v>21</v>
      </c>
      <c r="AB330" s="50">
        <f t="shared" si="53"/>
        <v>2.52</v>
      </c>
      <c r="AC330" s="50">
        <f t="shared" si="49"/>
        <v>87.5</v>
      </c>
      <c r="AD330" s="50">
        <f t="shared" si="50"/>
        <v>220.5</v>
      </c>
      <c r="AE330" s="57">
        <f t="shared" si="51"/>
        <v>-3.8403627500000002</v>
      </c>
      <c r="AF330" s="56">
        <f t="shared" si="52"/>
        <v>-3.8403627500000002</v>
      </c>
      <c r="AG330" s="56">
        <f t="shared" si="55"/>
        <v>87.5</v>
      </c>
      <c r="AH330" s="56">
        <f t="shared" si="56"/>
        <v>0</v>
      </c>
      <c r="AI330" s="56">
        <f t="shared" si="57"/>
        <v>-1.6011284722222223</v>
      </c>
      <c r="AJ330" s="56">
        <f t="shared" si="58"/>
        <v>0</v>
      </c>
      <c r="AK330" s="142">
        <f t="shared" si="59"/>
        <v>8.5</v>
      </c>
      <c r="AL330" s="142">
        <f t="shared" si="60"/>
        <v>300</v>
      </c>
      <c r="AM330" s="142">
        <f t="shared" si="61"/>
        <v>0</v>
      </c>
    </row>
    <row r="331" spans="27:39" ht="17.100000000000001" customHeight="1" x14ac:dyDescent="0.2">
      <c r="AA331" s="40">
        <f t="shared" si="54"/>
        <v>22</v>
      </c>
      <c r="AB331" s="50">
        <f t="shared" si="53"/>
        <v>2.64</v>
      </c>
      <c r="AC331" s="50">
        <f t="shared" si="49"/>
        <v>87.5</v>
      </c>
      <c r="AD331" s="50">
        <f t="shared" si="50"/>
        <v>231</v>
      </c>
      <c r="AE331" s="57">
        <f t="shared" si="51"/>
        <v>-4.0033711666666676</v>
      </c>
      <c r="AF331" s="56">
        <f t="shared" si="52"/>
        <v>-4.0033711666666676</v>
      </c>
      <c r="AG331" s="56">
        <f t="shared" si="55"/>
        <v>87.5</v>
      </c>
      <c r="AH331" s="56">
        <f t="shared" si="56"/>
        <v>0</v>
      </c>
      <c r="AI331" s="56">
        <f t="shared" si="57"/>
        <v>-1.6011284722222223</v>
      </c>
      <c r="AJ331" s="56">
        <f t="shared" si="58"/>
        <v>0</v>
      </c>
      <c r="AK331" s="142">
        <f t="shared" si="59"/>
        <v>8.5</v>
      </c>
      <c r="AL331" s="142">
        <f t="shared" si="60"/>
        <v>300</v>
      </c>
      <c r="AM331" s="142">
        <f t="shared" si="61"/>
        <v>0</v>
      </c>
    </row>
    <row r="332" spans="27:39" ht="17.100000000000001" customHeight="1" x14ac:dyDescent="0.2">
      <c r="AA332" s="40">
        <f t="shared" si="54"/>
        <v>23</v>
      </c>
      <c r="AB332" s="50">
        <f t="shared" si="53"/>
        <v>2.76</v>
      </c>
      <c r="AC332" s="50">
        <f t="shared" si="49"/>
        <v>87.5</v>
      </c>
      <c r="AD332" s="50">
        <f t="shared" si="50"/>
        <v>241.49999999999997</v>
      </c>
      <c r="AE332" s="57">
        <f t="shared" si="51"/>
        <v>-4.1636075833333335</v>
      </c>
      <c r="AF332" s="56">
        <f t="shared" si="52"/>
        <v>-4.1636075833333335</v>
      </c>
      <c r="AG332" s="56">
        <f t="shared" si="55"/>
        <v>87.5</v>
      </c>
      <c r="AH332" s="56">
        <f t="shared" si="56"/>
        <v>0</v>
      </c>
      <c r="AI332" s="56">
        <f t="shared" si="57"/>
        <v>-1.6011284722222223</v>
      </c>
      <c r="AJ332" s="56">
        <f t="shared" si="58"/>
        <v>0</v>
      </c>
      <c r="AK332" s="142">
        <f t="shared" si="59"/>
        <v>8.5</v>
      </c>
      <c r="AL332" s="142">
        <f t="shared" si="60"/>
        <v>300</v>
      </c>
      <c r="AM332" s="142">
        <f t="shared" si="61"/>
        <v>0</v>
      </c>
    </row>
    <row r="333" spans="27:39" ht="17.100000000000001" customHeight="1" x14ac:dyDescent="0.2">
      <c r="AA333" s="40">
        <f t="shared" si="54"/>
        <v>24</v>
      </c>
      <c r="AB333" s="50">
        <f t="shared" si="53"/>
        <v>2.88</v>
      </c>
      <c r="AC333" s="50">
        <f t="shared" si="49"/>
        <v>87.5</v>
      </c>
      <c r="AD333" s="50">
        <f t="shared" si="50"/>
        <v>252</v>
      </c>
      <c r="AE333" s="57">
        <f t="shared" si="51"/>
        <v>-4.3209460000000002</v>
      </c>
      <c r="AF333" s="56">
        <f t="shared" si="52"/>
        <v>-4.3209460000000002</v>
      </c>
      <c r="AG333" s="56">
        <f t="shared" si="55"/>
        <v>87.5</v>
      </c>
      <c r="AH333" s="56">
        <f t="shared" si="56"/>
        <v>0</v>
      </c>
      <c r="AI333" s="56">
        <f t="shared" si="57"/>
        <v>-1.6011284722222223</v>
      </c>
      <c r="AJ333" s="56">
        <f t="shared" si="58"/>
        <v>0</v>
      </c>
      <c r="AK333" s="142">
        <f t="shared" si="59"/>
        <v>8.5</v>
      </c>
      <c r="AL333" s="142">
        <f t="shared" si="60"/>
        <v>300</v>
      </c>
      <c r="AM333" s="142">
        <f t="shared" si="61"/>
        <v>0</v>
      </c>
    </row>
    <row r="334" spans="27:39" ht="17.100000000000001" customHeight="1" x14ac:dyDescent="0.2">
      <c r="AA334" s="40">
        <f t="shared" si="54"/>
        <v>25</v>
      </c>
      <c r="AB334" s="50">
        <f t="shared" si="53"/>
        <v>3</v>
      </c>
      <c r="AC334" s="50">
        <f t="shared" si="49"/>
        <v>87.5</v>
      </c>
      <c r="AD334" s="50">
        <f t="shared" si="50"/>
        <v>262.5</v>
      </c>
      <c r="AE334" s="57">
        <f t="shared" si="51"/>
        <v>-4.475260416666667</v>
      </c>
      <c r="AF334" s="56">
        <f t="shared" si="52"/>
        <v>-4.475260416666667</v>
      </c>
      <c r="AG334" s="56">
        <f t="shared" si="55"/>
        <v>87.5</v>
      </c>
      <c r="AH334" s="56">
        <f t="shared" si="56"/>
        <v>0</v>
      </c>
      <c r="AI334" s="56">
        <f t="shared" si="57"/>
        <v>-1.6011284722222223</v>
      </c>
      <c r="AJ334" s="56">
        <f t="shared" si="58"/>
        <v>0</v>
      </c>
      <c r="AK334" s="142">
        <f t="shared" si="59"/>
        <v>8.5</v>
      </c>
      <c r="AL334" s="142">
        <f t="shared" si="60"/>
        <v>300</v>
      </c>
      <c r="AM334" s="142">
        <f t="shared" si="61"/>
        <v>0</v>
      </c>
    </row>
    <row r="335" spans="27:39" ht="17.100000000000001" customHeight="1" x14ac:dyDescent="0.2">
      <c r="AA335" s="40">
        <f t="shared" si="54"/>
        <v>26</v>
      </c>
      <c r="AB335" s="50">
        <f t="shared" si="53"/>
        <v>3.12</v>
      </c>
      <c r="AC335" s="50">
        <f t="shared" si="49"/>
        <v>87.5</v>
      </c>
      <c r="AD335" s="50">
        <f t="shared" si="50"/>
        <v>273</v>
      </c>
      <c r="AE335" s="57">
        <f t="shared" si="51"/>
        <v>-4.626424833333334</v>
      </c>
      <c r="AF335" s="56">
        <f t="shared" si="52"/>
        <v>-4.626424833333334</v>
      </c>
      <c r="AG335" s="56">
        <f t="shared" si="55"/>
        <v>87.5</v>
      </c>
      <c r="AH335" s="56">
        <f t="shared" si="56"/>
        <v>0</v>
      </c>
      <c r="AI335" s="56">
        <f t="shared" si="57"/>
        <v>-1.6011284722222223</v>
      </c>
      <c r="AJ335" s="56">
        <f t="shared" si="58"/>
        <v>0</v>
      </c>
      <c r="AK335" s="142">
        <f t="shared" si="59"/>
        <v>8.5</v>
      </c>
      <c r="AL335" s="142">
        <f t="shared" si="60"/>
        <v>300</v>
      </c>
      <c r="AM335" s="142">
        <f t="shared" si="61"/>
        <v>0</v>
      </c>
    </row>
    <row r="336" spans="27:39" ht="17.100000000000001" customHeight="1" x14ac:dyDescent="0.2">
      <c r="AA336" s="40">
        <f t="shared" si="54"/>
        <v>27</v>
      </c>
      <c r="AB336" s="50">
        <f t="shared" si="53"/>
        <v>3.24</v>
      </c>
      <c r="AC336" s="50">
        <f t="shared" si="49"/>
        <v>87.5</v>
      </c>
      <c r="AD336" s="50">
        <f t="shared" si="50"/>
        <v>283.5</v>
      </c>
      <c r="AE336" s="57">
        <f t="shared" si="51"/>
        <v>-4.7743132500000005</v>
      </c>
      <c r="AF336" s="56">
        <f t="shared" si="52"/>
        <v>-4.7743132500000005</v>
      </c>
      <c r="AG336" s="56">
        <f t="shared" si="55"/>
        <v>87.5</v>
      </c>
      <c r="AH336" s="56">
        <f t="shared" si="56"/>
        <v>0</v>
      </c>
      <c r="AI336" s="56">
        <f t="shared" si="57"/>
        <v>-1.6011284722222223</v>
      </c>
      <c r="AJ336" s="56">
        <f t="shared" si="58"/>
        <v>0</v>
      </c>
      <c r="AK336" s="142">
        <f t="shared" si="59"/>
        <v>8.5</v>
      </c>
      <c r="AL336" s="142">
        <f t="shared" si="60"/>
        <v>300</v>
      </c>
      <c r="AM336" s="142">
        <f t="shared" si="61"/>
        <v>0</v>
      </c>
    </row>
    <row r="337" spans="27:39" ht="17.100000000000001" customHeight="1" x14ac:dyDescent="0.2">
      <c r="AA337" s="40">
        <f t="shared" si="54"/>
        <v>28</v>
      </c>
      <c r="AB337" s="50">
        <f t="shared" si="53"/>
        <v>3.36</v>
      </c>
      <c r="AC337" s="50">
        <f t="shared" si="49"/>
        <v>87.5</v>
      </c>
      <c r="AD337" s="50">
        <f t="shared" si="50"/>
        <v>294</v>
      </c>
      <c r="AE337" s="57">
        <f t="shared" si="51"/>
        <v>-4.9187996666666667</v>
      </c>
      <c r="AF337" s="56">
        <f t="shared" si="52"/>
        <v>-4.9187996666666667</v>
      </c>
      <c r="AG337" s="56">
        <f t="shared" si="55"/>
        <v>87.5</v>
      </c>
      <c r="AH337" s="56">
        <f t="shared" si="56"/>
        <v>0</v>
      </c>
      <c r="AI337" s="56">
        <f t="shared" si="57"/>
        <v>-1.6011284722222223</v>
      </c>
      <c r="AJ337" s="56">
        <f t="shared" si="58"/>
        <v>0</v>
      </c>
      <c r="AK337" s="142">
        <f t="shared" si="59"/>
        <v>8.5</v>
      </c>
      <c r="AL337" s="142">
        <f t="shared" si="60"/>
        <v>300</v>
      </c>
      <c r="AM337" s="142">
        <f t="shared" si="61"/>
        <v>0</v>
      </c>
    </row>
    <row r="338" spans="27:39" ht="17.100000000000001" customHeight="1" x14ac:dyDescent="0.2">
      <c r="AA338" s="40">
        <f t="shared" si="54"/>
        <v>29</v>
      </c>
      <c r="AB338" s="50">
        <f t="shared" si="53"/>
        <v>3.48</v>
      </c>
      <c r="AC338" s="50">
        <f t="shared" si="49"/>
        <v>87.5</v>
      </c>
      <c r="AD338" s="50">
        <f t="shared" si="50"/>
        <v>304.5</v>
      </c>
      <c r="AE338" s="57">
        <f t="shared" si="51"/>
        <v>-5.0597580833333335</v>
      </c>
      <c r="AF338" s="56">
        <f t="shared" si="52"/>
        <v>-5.0597580833333335</v>
      </c>
      <c r="AG338" s="56">
        <f t="shared" si="55"/>
        <v>87.5</v>
      </c>
      <c r="AH338" s="56">
        <f t="shared" si="56"/>
        <v>0</v>
      </c>
      <c r="AI338" s="56">
        <f t="shared" si="57"/>
        <v>-1.6011284722222223</v>
      </c>
      <c r="AJ338" s="56">
        <f t="shared" si="58"/>
        <v>0</v>
      </c>
      <c r="AK338" s="142">
        <f t="shared" si="59"/>
        <v>8.5</v>
      </c>
      <c r="AL338" s="142">
        <f t="shared" si="60"/>
        <v>300</v>
      </c>
      <c r="AM338" s="142">
        <f t="shared" si="61"/>
        <v>0</v>
      </c>
    </row>
    <row r="339" spans="27:39" ht="17.100000000000001" customHeight="1" x14ac:dyDescent="0.2">
      <c r="AA339" s="40">
        <f t="shared" si="54"/>
        <v>30</v>
      </c>
      <c r="AB339" s="50">
        <f t="shared" si="53"/>
        <v>3.6</v>
      </c>
      <c r="AC339" s="50">
        <f t="shared" si="49"/>
        <v>87.5</v>
      </c>
      <c r="AD339" s="50">
        <f t="shared" si="50"/>
        <v>315</v>
      </c>
      <c r="AE339" s="57">
        <f t="shared" si="51"/>
        <v>-5.1970625000000004</v>
      </c>
      <c r="AF339" s="56">
        <f t="shared" si="52"/>
        <v>-5.1970625000000004</v>
      </c>
      <c r="AG339" s="56">
        <f t="shared" si="55"/>
        <v>87.5</v>
      </c>
      <c r="AH339" s="56">
        <f t="shared" si="56"/>
        <v>0</v>
      </c>
      <c r="AI339" s="56">
        <f t="shared" si="57"/>
        <v>-1.6011284722222223</v>
      </c>
      <c r="AJ339" s="56">
        <f t="shared" si="58"/>
        <v>0</v>
      </c>
      <c r="AK339" s="142">
        <f t="shared" si="59"/>
        <v>8.5</v>
      </c>
      <c r="AL339" s="142">
        <f t="shared" si="60"/>
        <v>300</v>
      </c>
      <c r="AM339" s="142">
        <f t="shared" si="61"/>
        <v>0</v>
      </c>
    </row>
    <row r="340" spans="27:39" ht="17.100000000000001" customHeight="1" x14ac:dyDescent="0.2">
      <c r="AA340" s="40">
        <f t="shared" si="54"/>
        <v>31</v>
      </c>
      <c r="AB340" s="50">
        <f t="shared" si="53"/>
        <v>3.72</v>
      </c>
      <c r="AC340" s="50">
        <f t="shared" si="49"/>
        <v>87.5</v>
      </c>
      <c r="AD340" s="50">
        <f t="shared" si="50"/>
        <v>325.5</v>
      </c>
      <c r="AE340" s="57">
        <f t="shared" si="51"/>
        <v>-5.3305869166666673</v>
      </c>
      <c r="AF340" s="56">
        <f t="shared" si="52"/>
        <v>-5.3305869166666673</v>
      </c>
      <c r="AG340" s="56">
        <f t="shared" si="55"/>
        <v>87.5</v>
      </c>
      <c r="AH340" s="56">
        <f t="shared" si="56"/>
        <v>0</v>
      </c>
      <c r="AI340" s="56">
        <f t="shared" si="57"/>
        <v>-1.6011284722222223</v>
      </c>
      <c r="AJ340" s="56">
        <f t="shared" si="58"/>
        <v>0</v>
      </c>
      <c r="AK340" s="142">
        <f t="shared" si="59"/>
        <v>8.5</v>
      </c>
      <c r="AL340" s="142">
        <f t="shared" si="60"/>
        <v>300</v>
      </c>
      <c r="AM340" s="142">
        <f t="shared" si="61"/>
        <v>0</v>
      </c>
    </row>
    <row r="341" spans="27:39" ht="17.100000000000001" customHeight="1" x14ac:dyDescent="0.2">
      <c r="AA341" s="40">
        <f t="shared" si="54"/>
        <v>32</v>
      </c>
      <c r="AB341" s="50">
        <f t="shared" si="53"/>
        <v>3.84</v>
      </c>
      <c r="AC341" s="50">
        <f t="shared" ref="AC341:AC372" si="62" xml:space="preserve"> IF( AB341 &lt;= AK341,   AG341,   AG341 - AL341)</f>
        <v>87.5</v>
      </c>
      <c r="AD341" s="50">
        <f t="shared" ref="AD341:AD372" si="63" xml:space="preserve"> IF( AB341 &lt;= AK341,  AH341 + AG341*AB341,     AH341 + AG341*AB341  - AL341*(AB341 - AK341)         )</f>
        <v>336</v>
      </c>
      <c r="AE341" s="57">
        <f t="shared" ref="AE341:AE372" si="64" xml:space="preserve"> AJ341 +  AI341*AB341 + AH341*AB341^2*Units/(2*E*I) + AG341*AB341^3*Units/(6*E*I)</f>
        <v>-5.4602053333333336</v>
      </c>
      <c r="AF341" s="56">
        <f t="shared" ref="AF341:AF372" si="65" xml:space="preserve"> IF( AB341 &lt;= AK341,  AE341,        AE341  - AL341*(AB341 - AK341)^3*Units/(6*E*I)                )</f>
        <v>-5.4602053333333336</v>
      </c>
      <c r="AG341" s="56">
        <f t="shared" si="55"/>
        <v>87.5</v>
      </c>
      <c r="AH341" s="56">
        <f t="shared" si="56"/>
        <v>0</v>
      </c>
      <c r="AI341" s="56">
        <f t="shared" si="57"/>
        <v>-1.6011284722222223</v>
      </c>
      <c r="AJ341" s="56">
        <f t="shared" si="58"/>
        <v>0</v>
      </c>
      <c r="AK341" s="142">
        <f t="shared" si="59"/>
        <v>8.5</v>
      </c>
      <c r="AL341" s="142">
        <f t="shared" si="60"/>
        <v>300</v>
      </c>
      <c r="AM341" s="142">
        <f t="shared" si="61"/>
        <v>0</v>
      </c>
    </row>
    <row r="342" spans="27:39" ht="17.100000000000001" customHeight="1" x14ac:dyDescent="0.2">
      <c r="AA342" s="40">
        <f t="shared" si="54"/>
        <v>33</v>
      </c>
      <c r="AB342" s="50">
        <f t="shared" ref="AB342:AB373" si="66" xml:space="preserve"> L*AA342/100</f>
        <v>3.96</v>
      </c>
      <c r="AC342" s="50">
        <f t="shared" si="62"/>
        <v>87.5</v>
      </c>
      <c r="AD342" s="50">
        <f t="shared" si="63"/>
        <v>346.5</v>
      </c>
      <c r="AE342" s="57">
        <f t="shared" si="64"/>
        <v>-5.5857917500000003</v>
      </c>
      <c r="AF342" s="56">
        <f t="shared" si="65"/>
        <v>-5.5857917500000003</v>
      </c>
      <c r="AG342" s="56">
        <f t="shared" si="55"/>
        <v>87.5</v>
      </c>
      <c r="AH342" s="56">
        <f t="shared" si="56"/>
        <v>0</v>
      </c>
      <c r="AI342" s="56">
        <f t="shared" si="57"/>
        <v>-1.6011284722222223</v>
      </c>
      <c r="AJ342" s="56">
        <f t="shared" si="58"/>
        <v>0</v>
      </c>
      <c r="AK342" s="142">
        <f t="shared" si="59"/>
        <v>8.5</v>
      </c>
      <c r="AL342" s="142">
        <f t="shared" si="60"/>
        <v>300</v>
      </c>
      <c r="AM342" s="142">
        <f t="shared" si="61"/>
        <v>0</v>
      </c>
    </row>
    <row r="343" spans="27:39" ht="17.100000000000001" customHeight="1" x14ac:dyDescent="0.2">
      <c r="AA343" s="40">
        <f t="shared" si="54"/>
        <v>34</v>
      </c>
      <c r="AB343" s="50">
        <f t="shared" si="66"/>
        <v>4.08</v>
      </c>
      <c r="AC343" s="50">
        <f t="shared" si="62"/>
        <v>87.5</v>
      </c>
      <c r="AD343" s="50">
        <f t="shared" si="63"/>
        <v>357</v>
      </c>
      <c r="AE343" s="57">
        <f t="shared" si="64"/>
        <v>-5.7072201666666675</v>
      </c>
      <c r="AF343" s="56">
        <f t="shared" si="65"/>
        <v>-5.7072201666666675</v>
      </c>
      <c r="AG343" s="56">
        <f t="shared" si="55"/>
        <v>87.5</v>
      </c>
      <c r="AH343" s="56">
        <f t="shared" si="56"/>
        <v>0</v>
      </c>
      <c r="AI343" s="56">
        <f t="shared" si="57"/>
        <v>-1.6011284722222223</v>
      </c>
      <c r="AJ343" s="56">
        <f t="shared" si="58"/>
        <v>0</v>
      </c>
      <c r="AK343" s="142">
        <f t="shared" si="59"/>
        <v>8.5</v>
      </c>
      <c r="AL343" s="142">
        <f t="shared" si="60"/>
        <v>300</v>
      </c>
      <c r="AM343" s="142">
        <f t="shared" si="61"/>
        <v>0</v>
      </c>
    </row>
    <row r="344" spans="27:39" ht="17.100000000000001" customHeight="1" x14ac:dyDescent="0.2">
      <c r="AA344" s="40">
        <f t="shared" si="54"/>
        <v>35</v>
      </c>
      <c r="AB344" s="50">
        <f t="shared" si="66"/>
        <v>4.2</v>
      </c>
      <c r="AC344" s="50">
        <f t="shared" si="62"/>
        <v>87.5</v>
      </c>
      <c r="AD344" s="50">
        <f t="shared" si="63"/>
        <v>367.5</v>
      </c>
      <c r="AE344" s="57">
        <f t="shared" si="64"/>
        <v>-5.8243645833333337</v>
      </c>
      <c r="AF344" s="56">
        <f t="shared" si="65"/>
        <v>-5.8243645833333337</v>
      </c>
      <c r="AG344" s="56">
        <f t="shared" si="55"/>
        <v>87.5</v>
      </c>
      <c r="AH344" s="56">
        <f t="shared" si="56"/>
        <v>0</v>
      </c>
      <c r="AI344" s="56">
        <f t="shared" si="57"/>
        <v>-1.6011284722222223</v>
      </c>
      <c r="AJ344" s="56">
        <f t="shared" si="58"/>
        <v>0</v>
      </c>
      <c r="AK344" s="142">
        <f t="shared" si="59"/>
        <v>8.5</v>
      </c>
      <c r="AL344" s="142">
        <f t="shared" si="60"/>
        <v>300</v>
      </c>
      <c r="AM344" s="142">
        <f t="shared" si="61"/>
        <v>0</v>
      </c>
    </row>
    <row r="345" spans="27:39" ht="17.100000000000001" customHeight="1" x14ac:dyDescent="0.2">
      <c r="AA345" s="40">
        <f t="shared" si="54"/>
        <v>36</v>
      </c>
      <c r="AB345" s="50">
        <f t="shared" si="66"/>
        <v>4.32</v>
      </c>
      <c r="AC345" s="50">
        <f t="shared" si="62"/>
        <v>87.5</v>
      </c>
      <c r="AD345" s="50">
        <f t="shared" si="63"/>
        <v>378</v>
      </c>
      <c r="AE345" s="57">
        <f t="shared" si="64"/>
        <v>-5.9370990000000008</v>
      </c>
      <c r="AF345" s="56">
        <f t="shared" si="65"/>
        <v>-5.9370990000000008</v>
      </c>
      <c r="AG345" s="56">
        <f t="shared" si="55"/>
        <v>87.5</v>
      </c>
      <c r="AH345" s="56">
        <f t="shared" si="56"/>
        <v>0</v>
      </c>
      <c r="AI345" s="56">
        <f t="shared" si="57"/>
        <v>-1.6011284722222223</v>
      </c>
      <c r="AJ345" s="56">
        <f t="shared" si="58"/>
        <v>0</v>
      </c>
      <c r="AK345" s="142">
        <f t="shared" si="59"/>
        <v>8.5</v>
      </c>
      <c r="AL345" s="142">
        <f t="shared" si="60"/>
        <v>300</v>
      </c>
      <c r="AM345" s="142">
        <f t="shared" si="61"/>
        <v>0</v>
      </c>
    </row>
    <row r="346" spans="27:39" ht="17.100000000000001" customHeight="1" x14ac:dyDescent="0.2">
      <c r="AA346" s="40">
        <f t="shared" si="54"/>
        <v>37</v>
      </c>
      <c r="AB346" s="50">
        <f t="shared" si="66"/>
        <v>4.4400000000000004</v>
      </c>
      <c r="AC346" s="50">
        <f t="shared" si="62"/>
        <v>87.5</v>
      </c>
      <c r="AD346" s="50">
        <f t="shared" si="63"/>
        <v>388.50000000000006</v>
      </c>
      <c r="AE346" s="57">
        <f t="shared" si="64"/>
        <v>-6.045297416666668</v>
      </c>
      <c r="AF346" s="56">
        <f t="shared" si="65"/>
        <v>-6.045297416666668</v>
      </c>
      <c r="AG346" s="56">
        <f t="shared" si="55"/>
        <v>87.5</v>
      </c>
      <c r="AH346" s="56">
        <f t="shared" si="56"/>
        <v>0</v>
      </c>
      <c r="AI346" s="56">
        <f t="shared" si="57"/>
        <v>-1.6011284722222223</v>
      </c>
      <c r="AJ346" s="56">
        <f t="shared" si="58"/>
        <v>0</v>
      </c>
      <c r="AK346" s="142">
        <f t="shared" si="59"/>
        <v>8.5</v>
      </c>
      <c r="AL346" s="142">
        <f t="shared" si="60"/>
        <v>300</v>
      </c>
      <c r="AM346" s="142">
        <f t="shared" si="61"/>
        <v>0</v>
      </c>
    </row>
    <row r="347" spans="27:39" ht="17.100000000000001" customHeight="1" x14ac:dyDescent="0.2">
      <c r="AA347" s="40">
        <f t="shared" si="54"/>
        <v>38</v>
      </c>
      <c r="AB347" s="50">
        <f t="shared" si="66"/>
        <v>4.5599999999999996</v>
      </c>
      <c r="AC347" s="50">
        <f t="shared" si="62"/>
        <v>87.5</v>
      </c>
      <c r="AD347" s="50">
        <f t="shared" si="63"/>
        <v>398.99999999999994</v>
      </c>
      <c r="AE347" s="57">
        <f t="shared" si="64"/>
        <v>-6.1488338333333337</v>
      </c>
      <c r="AF347" s="56">
        <f t="shared" si="65"/>
        <v>-6.1488338333333337</v>
      </c>
      <c r="AG347" s="56">
        <f t="shared" si="55"/>
        <v>87.5</v>
      </c>
      <c r="AH347" s="56">
        <f t="shared" si="56"/>
        <v>0</v>
      </c>
      <c r="AI347" s="56">
        <f t="shared" si="57"/>
        <v>-1.6011284722222223</v>
      </c>
      <c r="AJ347" s="56">
        <f t="shared" si="58"/>
        <v>0</v>
      </c>
      <c r="AK347" s="142">
        <f t="shared" si="59"/>
        <v>8.5</v>
      </c>
      <c r="AL347" s="142">
        <f t="shared" si="60"/>
        <v>300</v>
      </c>
      <c r="AM347" s="142">
        <f t="shared" si="61"/>
        <v>0</v>
      </c>
    </row>
    <row r="348" spans="27:39" ht="17.100000000000001" customHeight="1" x14ac:dyDescent="0.2">
      <c r="AA348" s="40">
        <f t="shared" si="54"/>
        <v>39</v>
      </c>
      <c r="AB348" s="50">
        <f t="shared" si="66"/>
        <v>4.68</v>
      </c>
      <c r="AC348" s="50">
        <f t="shared" si="62"/>
        <v>87.5</v>
      </c>
      <c r="AD348" s="50">
        <f t="shared" si="63"/>
        <v>409.5</v>
      </c>
      <c r="AE348" s="57">
        <f t="shared" si="64"/>
        <v>-6.2475822499999998</v>
      </c>
      <c r="AF348" s="56">
        <f t="shared" si="65"/>
        <v>-6.2475822499999998</v>
      </c>
      <c r="AG348" s="56">
        <f t="shared" si="55"/>
        <v>87.5</v>
      </c>
      <c r="AH348" s="56">
        <f t="shared" si="56"/>
        <v>0</v>
      </c>
      <c r="AI348" s="56">
        <f t="shared" si="57"/>
        <v>-1.6011284722222223</v>
      </c>
      <c r="AJ348" s="56">
        <f t="shared" si="58"/>
        <v>0</v>
      </c>
      <c r="AK348" s="142">
        <f t="shared" si="59"/>
        <v>8.5</v>
      </c>
      <c r="AL348" s="142">
        <f t="shared" si="60"/>
        <v>300</v>
      </c>
      <c r="AM348" s="142">
        <f t="shared" si="61"/>
        <v>0</v>
      </c>
    </row>
    <row r="349" spans="27:39" ht="17.100000000000001" customHeight="1" x14ac:dyDescent="0.2">
      <c r="AA349" s="40">
        <f t="shared" si="54"/>
        <v>40</v>
      </c>
      <c r="AB349" s="50">
        <f t="shared" si="66"/>
        <v>4.8</v>
      </c>
      <c r="AC349" s="50">
        <f t="shared" si="62"/>
        <v>87.5</v>
      </c>
      <c r="AD349" s="50">
        <f t="shared" si="63"/>
        <v>420</v>
      </c>
      <c r="AE349" s="57">
        <f t="shared" si="64"/>
        <v>-6.3414166666666674</v>
      </c>
      <c r="AF349" s="56">
        <f t="shared" si="65"/>
        <v>-6.3414166666666674</v>
      </c>
      <c r="AG349" s="56">
        <f t="shared" si="55"/>
        <v>87.5</v>
      </c>
      <c r="AH349" s="56">
        <f t="shared" si="56"/>
        <v>0</v>
      </c>
      <c r="AI349" s="56">
        <f t="shared" si="57"/>
        <v>-1.6011284722222223</v>
      </c>
      <c r="AJ349" s="56">
        <f t="shared" si="58"/>
        <v>0</v>
      </c>
      <c r="AK349" s="142">
        <f t="shared" si="59"/>
        <v>8.5</v>
      </c>
      <c r="AL349" s="142">
        <f t="shared" si="60"/>
        <v>300</v>
      </c>
      <c r="AM349" s="142">
        <f t="shared" si="61"/>
        <v>0</v>
      </c>
    </row>
    <row r="350" spans="27:39" ht="17.100000000000001" customHeight="1" x14ac:dyDescent="0.2">
      <c r="AA350" s="40">
        <f t="shared" si="54"/>
        <v>41</v>
      </c>
      <c r="AB350" s="50">
        <f t="shared" si="66"/>
        <v>4.92</v>
      </c>
      <c r="AC350" s="50">
        <f t="shared" si="62"/>
        <v>87.5</v>
      </c>
      <c r="AD350" s="50">
        <f t="shared" si="63"/>
        <v>430.5</v>
      </c>
      <c r="AE350" s="57">
        <f t="shared" si="64"/>
        <v>-6.4302110833333339</v>
      </c>
      <c r="AF350" s="56">
        <f t="shared" si="65"/>
        <v>-6.4302110833333339</v>
      </c>
      <c r="AG350" s="56">
        <f t="shared" si="55"/>
        <v>87.5</v>
      </c>
      <c r="AH350" s="56">
        <f t="shared" si="56"/>
        <v>0</v>
      </c>
      <c r="AI350" s="56">
        <f t="shared" si="57"/>
        <v>-1.6011284722222223</v>
      </c>
      <c r="AJ350" s="56">
        <f t="shared" si="58"/>
        <v>0</v>
      </c>
      <c r="AK350" s="142">
        <f t="shared" si="59"/>
        <v>8.5</v>
      </c>
      <c r="AL350" s="142">
        <f t="shared" si="60"/>
        <v>300</v>
      </c>
      <c r="AM350" s="142">
        <f t="shared" si="61"/>
        <v>0</v>
      </c>
    </row>
    <row r="351" spans="27:39" ht="17.100000000000001" customHeight="1" x14ac:dyDescent="0.2">
      <c r="AA351" s="40">
        <f t="shared" si="54"/>
        <v>42</v>
      </c>
      <c r="AB351" s="50">
        <f t="shared" si="66"/>
        <v>5.04</v>
      </c>
      <c r="AC351" s="50">
        <f t="shared" si="62"/>
        <v>87.5</v>
      </c>
      <c r="AD351" s="50">
        <f t="shared" si="63"/>
        <v>441</v>
      </c>
      <c r="AE351" s="57">
        <f t="shared" si="64"/>
        <v>-6.5138395000000004</v>
      </c>
      <c r="AF351" s="56">
        <f t="shared" si="65"/>
        <v>-6.5138395000000004</v>
      </c>
      <c r="AG351" s="56">
        <f t="shared" si="55"/>
        <v>87.5</v>
      </c>
      <c r="AH351" s="56">
        <f t="shared" si="56"/>
        <v>0</v>
      </c>
      <c r="AI351" s="56">
        <f t="shared" si="57"/>
        <v>-1.6011284722222223</v>
      </c>
      <c r="AJ351" s="56">
        <f t="shared" si="58"/>
        <v>0</v>
      </c>
      <c r="AK351" s="142">
        <f t="shared" si="59"/>
        <v>8.5</v>
      </c>
      <c r="AL351" s="142">
        <f t="shared" si="60"/>
        <v>300</v>
      </c>
      <c r="AM351" s="142">
        <f t="shared" si="61"/>
        <v>0</v>
      </c>
    </row>
    <row r="352" spans="27:39" ht="17.100000000000001" customHeight="1" x14ac:dyDescent="0.2">
      <c r="AA352" s="40">
        <f t="shared" si="54"/>
        <v>43</v>
      </c>
      <c r="AB352" s="50">
        <f t="shared" si="66"/>
        <v>5.16</v>
      </c>
      <c r="AC352" s="50">
        <f t="shared" si="62"/>
        <v>87.5</v>
      </c>
      <c r="AD352" s="50">
        <f t="shared" si="63"/>
        <v>451.5</v>
      </c>
      <c r="AE352" s="57">
        <f t="shared" si="64"/>
        <v>-6.5921759166666662</v>
      </c>
      <c r="AF352" s="56">
        <f t="shared" si="65"/>
        <v>-6.5921759166666662</v>
      </c>
      <c r="AG352" s="56">
        <f t="shared" si="55"/>
        <v>87.5</v>
      </c>
      <c r="AH352" s="56">
        <f t="shared" si="56"/>
        <v>0</v>
      </c>
      <c r="AI352" s="56">
        <f t="shared" si="57"/>
        <v>-1.6011284722222223</v>
      </c>
      <c r="AJ352" s="56">
        <f t="shared" si="58"/>
        <v>0</v>
      </c>
      <c r="AK352" s="142">
        <f t="shared" si="59"/>
        <v>8.5</v>
      </c>
      <c r="AL352" s="142">
        <f t="shared" si="60"/>
        <v>300</v>
      </c>
      <c r="AM352" s="142">
        <f t="shared" si="61"/>
        <v>0</v>
      </c>
    </row>
    <row r="353" spans="27:39" ht="17.100000000000001" customHeight="1" x14ac:dyDescent="0.2">
      <c r="AA353" s="40">
        <f t="shared" si="54"/>
        <v>44</v>
      </c>
      <c r="AB353" s="50">
        <f t="shared" si="66"/>
        <v>5.28</v>
      </c>
      <c r="AC353" s="50">
        <f t="shared" si="62"/>
        <v>87.5</v>
      </c>
      <c r="AD353" s="50">
        <f t="shared" si="63"/>
        <v>462</v>
      </c>
      <c r="AE353" s="57">
        <f t="shared" si="64"/>
        <v>-6.6650943333333341</v>
      </c>
      <c r="AF353" s="56">
        <f t="shared" si="65"/>
        <v>-6.6650943333333341</v>
      </c>
      <c r="AG353" s="56">
        <f t="shared" si="55"/>
        <v>87.5</v>
      </c>
      <c r="AH353" s="56">
        <f t="shared" si="56"/>
        <v>0</v>
      </c>
      <c r="AI353" s="56">
        <f t="shared" si="57"/>
        <v>-1.6011284722222223</v>
      </c>
      <c r="AJ353" s="56">
        <f t="shared" si="58"/>
        <v>0</v>
      </c>
      <c r="AK353" s="142">
        <f t="shared" si="59"/>
        <v>8.5</v>
      </c>
      <c r="AL353" s="142">
        <f t="shared" si="60"/>
        <v>300</v>
      </c>
      <c r="AM353" s="142">
        <f t="shared" si="61"/>
        <v>0</v>
      </c>
    </row>
    <row r="354" spans="27:39" ht="17.100000000000001" customHeight="1" x14ac:dyDescent="0.2">
      <c r="AA354" s="40">
        <f t="shared" si="54"/>
        <v>45</v>
      </c>
      <c r="AB354" s="50">
        <f t="shared" si="66"/>
        <v>5.4</v>
      </c>
      <c r="AC354" s="50">
        <f t="shared" si="62"/>
        <v>87.5</v>
      </c>
      <c r="AD354" s="50">
        <f t="shared" si="63"/>
        <v>472.50000000000006</v>
      </c>
      <c r="AE354" s="57">
        <f t="shared" si="64"/>
        <v>-6.7324687499999998</v>
      </c>
      <c r="AF354" s="56">
        <f t="shared" si="65"/>
        <v>-6.7324687499999998</v>
      </c>
      <c r="AG354" s="56">
        <f t="shared" si="55"/>
        <v>87.5</v>
      </c>
      <c r="AH354" s="56">
        <f t="shared" si="56"/>
        <v>0</v>
      </c>
      <c r="AI354" s="56">
        <f t="shared" si="57"/>
        <v>-1.6011284722222223</v>
      </c>
      <c r="AJ354" s="56">
        <f t="shared" si="58"/>
        <v>0</v>
      </c>
      <c r="AK354" s="142">
        <f t="shared" si="59"/>
        <v>8.5</v>
      </c>
      <c r="AL354" s="142">
        <f t="shared" si="60"/>
        <v>300</v>
      </c>
      <c r="AM354" s="142">
        <f t="shared" si="61"/>
        <v>0</v>
      </c>
    </row>
    <row r="355" spans="27:39" ht="17.100000000000001" customHeight="1" x14ac:dyDescent="0.2">
      <c r="AA355" s="40">
        <f t="shared" si="54"/>
        <v>46</v>
      </c>
      <c r="AB355" s="50">
        <f t="shared" si="66"/>
        <v>5.52</v>
      </c>
      <c r="AC355" s="50">
        <f t="shared" si="62"/>
        <v>87.5</v>
      </c>
      <c r="AD355" s="50">
        <f t="shared" si="63"/>
        <v>482.99999999999994</v>
      </c>
      <c r="AE355" s="57">
        <f t="shared" si="64"/>
        <v>-6.7941731666666669</v>
      </c>
      <c r="AF355" s="56">
        <f t="shared" si="65"/>
        <v>-6.7941731666666669</v>
      </c>
      <c r="AG355" s="56">
        <f t="shared" si="55"/>
        <v>87.5</v>
      </c>
      <c r="AH355" s="56">
        <f t="shared" si="56"/>
        <v>0</v>
      </c>
      <c r="AI355" s="56">
        <f t="shared" si="57"/>
        <v>-1.6011284722222223</v>
      </c>
      <c r="AJ355" s="56">
        <f t="shared" si="58"/>
        <v>0</v>
      </c>
      <c r="AK355" s="142">
        <f t="shared" si="59"/>
        <v>8.5</v>
      </c>
      <c r="AL355" s="142">
        <f t="shared" si="60"/>
        <v>300</v>
      </c>
      <c r="AM355" s="142">
        <f t="shared" si="61"/>
        <v>0</v>
      </c>
    </row>
    <row r="356" spans="27:39" ht="17.100000000000001" customHeight="1" x14ac:dyDescent="0.2">
      <c r="AA356" s="40">
        <f t="shared" si="54"/>
        <v>47</v>
      </c>
      <c r="AB356" s="50">
        <f t="shared" si="66"/>
        <v>5.64</v>
      </c>
      <c r="AC356" s="50">
        <f t="shared" si="62"/>
        <v>87.5</v>
      </c>
      <c r="AD356" s="50">
        <f t="shared" si="63"/>
        <v>493.5</v>
      </c>
      <c r="AE356" s="57">
        <f t="shared" si="64"/>
        <v>-6.8500815833333348</v>
      </c>
      <c r="AF356" s="56">
        <f t="shared" si="65"/>
        <v>-6.8500815833333348</v>
      </c>
      <c r="AG356" s="56">
        <f t="shared" si="55"/>
        <v>87.5</v>
      </c>
      <c r="AH356" s="56">
        <f t="shared" si="56"/>
        <v>0</v>
      </c>
      <c r="AI356" s="56">
        <f t="shared" si="57"/>
        <v>-1.6011284722222223</v>
      </c>
      <c r="AJ356" s="56">
        <f t="shared" si="58"/>
        <v>0</v>
      </c>
      <c r="AK356" s="142">
        <f t="shared" si="59"/>
        <v>8.5</v>
      </c>
      <c r="AL356" s="142">
        <f t="shared" si="60"/>
        <v>300</v>
      </c>
      <c r="AM356" s="142">
        <f t="shared" si="61"/>
        <v>0</v>
      </c>
    </row>
    <row r="357" spans="27:39" ht="17.100000000000001" customHeight="1" x14ac:dyDescent="0.2">
      <c r="AA357" s="40">
        <f t="shared" si="54"/>
        <v>48</v>
      </c>
      <c r="AB357" s="50">
        <f t="shared" si="66"/>
        <v>5.76</v>
      </c>
      <c r="AC357" s="50">
        <f t="shared" si="62"/>
        <v>87.5</v>
      </c>
      <c r="AD357" s="50">
        <f t="shared" si="63"/>
        <v>504</v>
      </c>
      <c r="AE357" s="57">
        <f t="shared" si="64"/>
        <v>-6.9000680000000001</v>
      </c>
      <c r="AF357" s="56">
        <f t="shared" si="65"/>
        <v>-6.9000680000000001</v>
      </c>
      <c r="AG357" s="56">
        <f t="shared" si="55"/>
        <v>87.5</v>
      </c>
      <c r="AH357" s="56">
        <f t="shared" si="56"/>
        <v>0</v>
      </c>
      <c r="AI357" s="56">
        <f t="shared" si="57"/>
        <v>-1.6011284722222223</v>
      </c>
      <c r="AJ357" s="56">
        <f t="shared" si="58"/>
        <v>0</v>
      </c>
      <c r="AK357" s="142">
        <f t="shared" si="59"/>
        <v>8.5</v>
      </c>
      <c r="AL357" s="142">
        <f t="shared" si="60"/>
        <v>300</v>
      </c>
      <c r="AM357" s="142">
        <f t="shared" si="61"/>
        <v>0</v>
      </c>
    </row>
    <row r="358" spans="27:39" ht="17.100000000000001" customHeight="1" x14ac:dyDescent="0.2">
      <c r="AA358" s="40">
        <f t="shared" si="54"/>
        <v>49</v>
      </c>
      <c r="AB358" s="50">
        <f t="shared" si="66"/>
        <v>5.88</v>
      </c>
      <c r="AC358" s="50">
        <f t="shared" si="62"/>
        <v>87.5</v>
      </c>
      <c r="AD358" s="50">
        <f t="shared" si="63"/>
        <v>514.5</v>
      </c>
      <c r="AE358" s="57">
        <f t="shared" si="64"/>
        <v>-6.9440064166666691</v>
      </c>
      <c r="AF358" s="56">
        <f t="shared" si="65"/>
        <v>-6.9440064166666691</v>
      </c>
      <c r="AG358" s="56">
        <f t="shared" si="55"/>
        <v>87.5</v>
      </c>
      <c r="AH358" s="56">
        <f t="shared" si="56"/>
        <v>0</v>
      </c>
      <c r="AI358" s="56">
        <f t="shared" si="57"/>
        <v>-1.6011284722222223</v>
      </c>
      <c r="AJ358" s="56">
        <f t="shared" si="58"/>
        <v>0</v>
      </c>
      <c r="AK358" s="142">
        <f t="shared" si="59"/>
        <v>8.5</v>
      </c>
      <c r="AL358" s="142">
        <f t="shared" si="60"/>
        <v>300</v>
      </c>
      <c r="AM358" s="142">
        <f t="shared" si="61"/>
        <v>0</v>
      </c>
    </row>
    <row r="359" spans="27:39" ht="17.100000000000001" customHeight="1" x14ac:dyDescent="0.2">
      <c r="AA359" s="40">
        <f t="shared" si="54"/>
        <v>50</v>
      </c>
      <c r="AB359" s="50">
        <f t="shared" si="66"/>
        <v>6</v>
      </c>
      <c r="AC359" s="50">
        <f t="shared" si="62"/>
        <v>87.5</v>
      </c>
      <c r="AD359" s="50">
        <f t="shared" si="63"/>
        <v>525</v>
      </c>
      <c r="AE359" s="57">
        <f t="shared" si="64"/>
        <v>-6.9817708333333339</v>
      </c>
      <c r="AF359" s="56">
        <f t="shared" si="65"/>
        <v>-6.9817708333333339</v>
      </c>
      <c r="AG359" s="56">
        <f t="shared" si="55"/>
        <v>87.5</v>
      </c>
      <c r="AH359" s="56">
        <f t="shared" si="56"/>
        <v>0</v>
      </c>
      <c r="AI359" s="56">
        <f t="shared" si="57"/>
        <v>-1.6011284722222223</v>
      </c>
      <c r="AJ359" s="56">
        <f t="shared" si="58"/>
        <v>0</v>
      </c>
      <c r="AK359" s="142">
        <f t="shared" si="59"/>
        <v>8.5</v>
      </c>
      <c r="AL359" s="142">
        <f t="shared" si="60"/>
        <v>300</v>
      </c>
      <c r="AM359" s="142">
        <f t="shared" si="61"/>
        <v>0</v>
      </c>
    </row>
    <row r="360" spans="27:39" ht="17.100000000000001" customHeight="1" x14ac:dyDescent="0.2">
      <c r="AA360" s="40">
        <f t="shared" si="54"/>
        <v>51</v>
      </c>
      <c r="AB360" s="50">
        <f t="shared" si="66"/>
        <v>6.12</v>
      </c>
      <c r="AC360" s="50">
        <f t="shared" si="62"/>
        <v>87.5</v>
      </c>
      <c r="AD360" s="50">
        <f t="shared" si="63"/>
        <v>535.5</v>
      </c>
      <c r="AE360" s="57">
        <f t="shared" si="64"/>
        <v>-7.0132352500000001</v>
      </c>
      <c r="AF360" s="56">
        <f t="shared" si="65"/>
        <v>-7.0132352500000001</v>
      </c>
      <c r="AG360" s="56">
        <f t="shared" si="55"/>
        <v>87.5</v>
      </c>
      <c r="AH360" s="56">
        <f t="shared" si="56"/>
        <v>0</v>
      </c>
      <c r="AI360" s="56">
        <f t="shared" si="57"/>
        <v>-1.6011284722222223</v>
      </c>
      <c r="AJ360" s="56">
        <f t="shared" si="58"/>
        <v>0</v>
      </c>
      <c r="AK360" s="142">
        <f t="shared" si="59"/>
        <v>8.5</v>
      </c>
      <c r="AL360" s="142">
        <f t="shared" si="60"/>
        <v>300</v>
      </c>
      <c r="AM360" s="142">
        <f t="shared" si="61"/>
        <v>0</v>
      </c>
    </row>
    <row r="361" spans="27:39" ht="17.100000000000001" customHeight="1" x14ac:dyDescent="0.2">
      <c r="AA361" s="40">
        <f t="shared" si="54"/>
        <v>52</v>
      </c>
      <c r="AB361" s="50">
        <f t="shared" si="66"/>
        <v>6.24</v>
      </c>
      <c r="AC361" s="50">
        <f t="shared" si="62"/>
        <v>87.5</v>
      </c>
      <c r="AD361" s="50">
        <f t="shared" si="63"/>
        <v>546</v>
      </c>
      <c r="AE361" s="57">
        <f t="shared" si="64"/>
        <v>-7.038273666666667</v>
      </c>
      <c r="AF361" s="56">
        <f t="shared" si="65"/>
        <v>-7.038273666666667</v>
      </c>
      <c r="AG361" s="56">
        <f t="shared" si="55"/>
        <v>87.5</v>
      </c>
      <c r="AH361" s="56">
        <f t="shared" si="56"/>
        <v>0</v>
      </c>
      <c r="AI361" s="56">
        <f t="shared" si="57"/>
        <v>-1.6011284722222223</v>
      </c>
      <c r="AJ361" s="56">
        <f t="shared" si="58"/>
        <v>0</v>
      </c>
      <c r="AK361" s="142">
        <f t="shared" si="59"/>
        <v>8.5</v>
      </c>
      <c r="AL361" s="142">
        <f t="shared" si="60"/>
        <v>300</v>
      </c>
      <c r="AM361" s="142">
        <f t="shared" si="61"/>
        <v>0</v>
      </c>
    </row>
    <row r="362" spans="27:39" ht="17.100000000000001" customHeight="1" x14ac:dyDescent="0.2">
      <c r="AA362" s="40">
        <f t="shared" si="54"/>
        <v>53</v>
      </c>
      <c r="AB362" s="50">
        <f t="shared" si="66"/>
        <v>6.36</v>
      </c>
      <c r="AC362" s="50">
        <f t="shared" si="62"/>
        <v>87.5</v>
      </c>
      <c r="AD362" s="50">
        <f t="shared" si="63"/>
        <v>556.5</v>
      </c>
      <c r="AE362" s="57">
        <f t="shared" si="64"/>
        <v>-7.0567600833333337</v>
      </c>
      <c r="AF362" s="56">
        <f t="shared" si="65"/>
        <v>-7.0567600833333337</v>
      </c>
      <c r="AG362" s="56">
        <f t="shared" si="55"/>
        <v>87.5</v>
      </c>
      <c r="AH362" s="56">
        <f t="shared" si="56"/>
        <v>0</v>
      </c>
      <c r="AI362" s="56">
        <f t="shared" si="57"/>
        <v>-1.6011284722222223</v>
      </c>
      <c r="AJ362" s="56">
        <f t="shared" si="58"/>
        <v>0</v>
      </c>
      <c r="AK362" s="142">
        <f t="shared" si="59"/>
        <v>8.5</v>
      </c>
      <c r="AL362" s="142">
        <f t="shared" si="60"/>
        <v>300</v>
      </c>
      <c r="AM362" s="142">
        <f t="shared" si="61"/>
        <v>0</v>
      </c>
    </row>
    <row r="363" spans="27:39" ht="17.100000000000001" customHeight="1" x14ac:dyDescent="0.2">
      <c r="AA363" s="40">
        <f t="shared" si="54"/>
        <v>54</v>
      </c>
      <c r="AB363" s="50">
        <f t="shared" si="66"/>
        <v>6.48</v>
      </c>
      <c r="AC363" s="50">
        <f t="shared" si="62"/>
        <v>87.5</v>
      </c>
      <c r="AD363" s="50">
        <f t="shared" si="63"/>
        <v>567</v>
      </c>
      <c r="AE363" s="57">
        <f t="shared" si="64"/>
        <v>-7.0685685000000014</v>
      </c>
      <c r="AF363" s="56">
        <f t="shared" si="65"/>
        <v>-7.0685685000000014</v>
      </c>
      <c r="AG363" s="56">
        <f t="shared" si="55"/>
        <v>87.5</v>
      </c>
      <c r="AH363" s="56">
        <f t="shared" si="56"/>
        <v>0</v>
      </c>
      <c r="AI363" s="56">
        <f t="shared" si="57"/>
        <v>-1.6011284722222223</v>
      </c>
      <c r="AJ363" s="56">
        <f t="shared" si="58"/>
        <v>0</v>
      </c>
      <c r="AK363" s="142">
        <f t="shared" si="59"/>
        <v>8.5</v>
      </c>
      <c r="AL363" s="142">
        <f t="shared" si="60"/>
        <v>300</v>
      </c>
      <c r="AM363" s="142">
        <f t="shared" si="61"/>
        <v>0</v>
      </c>
    </row>
    <row r="364" spans="27:39" ht="17.100000000000001" customHeight="1" x14ac:dyDescent="0.2">
      <c r="AA364" s="40">
        <f t="shared" si="54"/>
        <v>55</v>
      </c>
      <c r="AB364" s="50">
        <f t="shared" si="66"/>
        <v>6.6</v>
      </c>
      <c r="AC364" s="50">
        <f t="shared" si="62"/>
        <v>87.5</v>
      </c>
      <c r="AD364" s="50">
        <f t="shared" si="63"/>
        <v>577.5</v>
      </c>
      <c r="AE364" s="57">
        <f t="shared" si="64"/>
        <v>-7.0735729166666674</v>
      </c>
      <c r="AF364" s="56">
        <f t="shared" si="65"/>
        <v>-7.0735729166666674</v>
      </c>
      <c r="AG364" s="56">
        <f t="shared" si="55"/>
        <v>87.5</v>
      </c>
      <c r="AH364" s="56">
        <f t="shared" si="56"/>
        <v>0</v>
      </c>
      <c r="AI364" s="56">
        <f t="shared" si="57"/>
        <v>-1.6011284722222223</v>
      </c>
      <c r="AJ364" s="56">
        <f t="shared" si="58"/>
        <v>0</v>
      </c>
      <c r="AK364" s="142">
        <f t="shared" si="59"/>
        <v>8.5</v>
      </c>
      <c r="AL364" s="142">
        <f t="shared" si="60"/>
        <v>300</v>
      </c>
      <c r="AM364" s="142">
        <f t="shared" si="61"/>
        <v>0</v>
      </c>
    </row>
    <row r="365" spans="27:39" ht="17.100000000000001" customHeight="1" x14ac:dyDescent="0.2">
      <c r="AA365" s="40">
        <f t="shared" si="54"/>
        <v>56</v>
      </c>
      <c r="AB365" s="50">
        <f t="shared" si="66"/>
        <v>6.72</v>
      </c>
      <c r="AC365" s="50">
        <f t="shared" si="62"/>
        <v>87.5</v>
      </c>
      <c r="AD365" s="50">
        <f t="shared" si="63"/>
        <v>588</v>
      </c>
      <c r="AE365" s="57">
        <f t="shared" si="64"/>
        <v>-7.0716473333333347</v>
      </c>
      <c r="AF365" s="56">
        <f t="shared" si="65"/>
        <v>-7.0716473333333347</v>
      </c>
      <c r="AG365" s="56">
        <f t="shared" si="55"/>
        <v>87.5</v>
      </c>
      <c r="AH365" s="56">
        <f t="shared" si="56"/>
        <v>0</v>
      </c>
      <c r="AI365" s="56">
        <f t="shared" si="57"/>
        <v>-1.6011284722222223</v>
      </c>
      <c r="AJ365" s="56">
        <f t="shared" si="58"/>
        <v>0</v>
      </c>
      <c r="AK365" s="142">
        <f t="shared" si="59"/>
        <v>8.5</v>
      </c>
      <c r="AL365" s="142">
        <f t="shared" si="60"/>
        <v>300</v>
      </c>
      <c r="AM365" s="142">
        <f t="shared" si="61"/>
        <v>0</v>
      </c>
    </row>
    <row r="366" spans="27:39" ht="17.100000000000001" customHeight="1" x14ac:dyDescent="0.2">
      <c r="AA366" s="40">
        <f t="shared" si="54"/>
        <v>57</v>
      </c>
      <c r="AB366" s="50">
        <f t="shared" si="66"/>
        <v>6.84</v>
      </c>
      <c r="AC366" s="50">
        <f t="shared" si="62"/>
        <v>87.5</v>
      </c>
      <c r="AD366" s="50">
        <f t="shared" si="63"/>
        <v>598.5</v>
      </c>
      <c r="AE366" s="57">
        <f t="shared" si="64"/>
        <v>-7.0626657500000025</v>
      </c>
      <c r="AF366" s="56">
        <f t="shared" si="65"/>
        <v>-7.0626657500000025</v>
      </c>
      <c r="AG366" s="56">
        <f t="shared" si="55"/>
        <v>87.5</v>
      </c>
      <c r="AH366" s="56">
        <f t="shared" si="56"/>
        <v>0</v>
      </c>
      <c r="AI366" s="56">
        <f t="shared" si="57"/>
        <v>-1.6011284722222223</v>
      </c>
      <c r="AJ366" s="56">
        <f t="shared" si="58"/>
        <v>0</v>
      </c>
      <c r="AK366" s="142">
        <f t="shared" si="59"/>
        <v>8.5</v>
      </c>
      <c r="AL366" s="142">
        <f t="shared" si="60"/>
        <v>300</v>
      </c>
      <c r="AM366" s="142">
        <f t="shared" si="61"/>
        <v>0</v>
      </c>
    </row>
    <row r="367" spans="27:39" ht="17.100000000000001" customHeight="1" x14ac:dyDescent="0.2">
      <c r="AA367" s="40">
        <f t="shared" si="54"/>
        <v>58</v>
      </c>
      <c r="AB367" s="50">
        <f t="shared" si="66"/>
        <v>6.96</v>
      </c>
      <c r="AC367" s="50">
        <f t="shared" si="62"/>
        <v>87.5</v>
      </c>
      <c r="AD367" s="50">
        <f t="shared" si="63"/>
        <v>609</v>
      </c>
      <c r="AE367" s="57">
        <f t="shared" si="64"/>
        <v>-7.0465021666666674</v>
      </c>
      <c r="AF367" s="56">
        <f t="shared" si="65"/>
        <v>-7.0465021666666674</v>
      </c>
      <c r="AG367" s="56">
        <f t="shared" si="55"/>
        <v>87.5</v>
      </c>
      <c r="AH367" s="56">
        <f t="shared" si="56"/>
        <v>0</v>
      </c>
      <c r="AI367" s="56">
        <f t="shared" si="57"/>
        <v>-1.6011284722222223</v>
      </c>
      <c r="AJ367" s="56">
        <f t="shared" si="58"/>
        <v>0</v>
      </c>
      <c r="AK367" s="142">
        <f t="shared" si="59"/>
        <v>8.5</v>
      </c>
      <c r="AL367" s="142">
        <f t="shared" si="60"/>
        <v>300</v>
      </c>
      <c r="AM367" s="142">
        <f t="shared" si="61"/>
        <v>0</v>
      </c>
    </row>
    <row r="368" spans="27:39" ht="17.100000000000001" customHeight="1" x14ac:dyDescent="0.2">
      <c r="AA368" s="40">
        <f t="shared" si="54"/>
        <v>59</v>
      </c>
      <c r="AB368" s="50">
        <f t="shared" si="66"/>
        <v>7.08</v>
      </c>
      <c r="AC368" s="50">
        <f t="shared" si="62"/>
        <v>87.5</v>
      </c>
      <c r="AD368" s="50">
        <f t="shared" si="63"/>
        <v>619.5</v>
      </c>
      <c r="AE368" s="57">
        <f t="shared" si="64"/>
        <v>-7.0230305833333331</v>
      </c>
      <c r="AF368" s="56">
        <f t="shared" si="65"/>
        <v>-7.0230305833333331</v>
      </c>
      <c r="AG368" s="56">
        <f t="shared" si="55"/>
        <v>87.5</v>
      </c>
      <c r="AH368" s="56">
        <f t="shared" si="56"/>
        <v>0</v>
      </c>
      <c r="AI368" s="56">
        <f t="shared" si="57"/>
        <v>-1.6011284722222223</v>
      </c>
      <c r="AJ368" s="56">
        <f t="shared" si="58"/>
        <v>0</v>
      </c>
      <c r="AK368" s="142">
        <f t="shared" si="59"/>
        <v>8.5</v>
      </c>
      <c r="AL368" s="142">
        <f t="shared" si="60"/>
        <v>300</v>
      </c>
      <c r="AM368" s="142">
        <f t="shared" si="61"/>
        <v>0</v>
      </c>
    </row>
    <row r="369" spans="27:39" ht="17.100000000000001" customHeight="1" x14ac:dyDescent="0.2">
      <c r="AA369" s="40">
        <f t="shared" si="54"/>
        <v>60</v>
      </c>
      <c r="AB369" s="50">
        <f t="shared" si="66"/>
        <v>7.2</v>
      </c>
      <c r="AC369" s="50">
        <f t="shared" si="62"/>
        <v>87.5</v>
      </c>
      <c r="AD369" s="50">
        <f t="shared" si="63"/>
        <v>630</v>
      </c>
      <c r="AE369" s="57">
        <f t="shared" si="64"/>
        <v>-6.9921250000000006</v>
      </c>
      <c r="AF369" s="56">
        <f t="shared" si="65"/>
        <v>-6.9921250000000006</v>
      </c>
      <c r="AG369" s="56">
        <f t="shared" si="55"/>
        <v>87.5</v>
      </c>
      <c r="AH369" s="56">
        <f t="shared" si="56"/>
        <v>0</v>
      </c>
      <c r="AI369" s="56">
        <f t="shared" si="57"/>
        <v>-1.6011284722222223</v>
      </c>
      <c r="AJ369" s="56">
        <f t="shared" si="58"/>
        <v>0</v>
      </c>
      <c r="AK369" s="142">
        <f t="shared" si="59"/>
        <v>8.5</v>
      </c>
      <c r="AL369" s="142">
        <f t="shared" si="60"/>
        <v>300</v>
      </c>
      <c r="AM369" s="142">
        <f t="shared" si="61"/>
        <v>0</v>
      </c>
    </row>
    <row r="370" spans="27:39" ht="17.100000000000001" customHeight="1" x14ac:dyDescent="0.2">
      <c r="AA370" s="40">
        <f t="shared" si="54"/>
        <v>61</v>
      </c>
      <c r="AB370" s="50">
        <f t="shared" si="66"/>
        <v>7.32</v>
      </c>
      <c r="AC370" s="50">
        <f t="shared" si="62"/>
        <v>87.5</v>
      </c>
      <c r="AD370" s="50">
        <f t="shared" si="63"/>
        <v>640.5</v>
      </c>
      <c r="AE370" s="57">
        <f t="shared" si="64"/>
        <v>-6.9536594166666665</v>
      </c>
      <c r="AF370" s="56">
        <f t="shared" si="65"/>
        <v>-6.9536594166666665</v>
      </c>
      <c r="AG370" s="56">
        <f t="shared" si="55"/>
        <v>87.5</v>
      </c>
      <c r="AH370" s="56">
        <f t="shared" si="56"/>
        <v>0</v>
      </c>
      <c r="AI370" s="56">
        <f t="shared" si="57"/>
        <v>-1.6011284722222223</v>
      </c>
      <c r="AJ370" s="56">
        <f t="shared" si="58"/>
        <v>0</v>
      </c>
      <c r="AK370" s="142">
        <f t="shared" si="59"/>
        <v>8.5</v>
      </c>
      <c r="AL370" s="142">
        <f t="shared" si="60"/>
        <v>300</v>
      </c>
      <c r="AM370" s="142">
        <f t="shared" si="61"/>
        <v>0</v>
      </c>
    </row>
    <row r="371" spans="27:39" ht="17.100000000000001" customHeight="1" x14ac:dyDescent="0.2">
      <c r="AA371" s="40">
        <f t="shared" si="54"/>
        <v>62</v>
      </c>
      <c r="AB371" s="50">
        <f t="shared" si="66"/>
        <v>7.44</v>
      </c>
      <c r="AC371" s="50">
        <f t="shared" si="62"/>
        <v>87.5</v>
      </c>
      <c r="AD371" s="50">
        <f t="shared" si="63"/>
        <v>651</v>
      </c>
      <c r="AE371" s="57">
        <f t="shared" si="64"/>
        <v>-6.9075078333333346</v>
      </c>
      <c r="AF371" s="56">
        <f t="shared" si="65"/>
        <v>-6.9075078333333346</v>
      </c>
      <c r="AG371" s="56">
        <f t="shared" si="55"/>
        <v>87.5</v>
      </c>
      <c r="AH371" s="56">
        <f t="shared" si="56"/>
        <v>0</v>
      </c>
      <c r="AI371" s="56">
        <f t="shared" si="57"/>
        <v>-1.6011284722222223</v>
      </c>
      <c r="AJ371" s="56">
        <f t="shared" si="58"/>
        <v>0</v>
      </c>
      <c r="AK371" s="142">
        <f t="shared" si="59"/>
        <v>8.5</v>
      </c>
      <c r="AL371" s="142">
        <f t="shared" si="60"/>
        <v>300</v>
      </c>
      <c r="AM371" s="142">
        <f t="shared" si="61"/>
        <v>0</v>
      </c>
    </row>
    <row r="372" spans="27:39" ht="17.100000000000001" customHeight="1" x14ac:dyDescent="0.2">
      <c r="AA372" s="40">
        <f t="shared" si="54"/>
        <v>63</v>
      </c>
      <c r="AB372" s="50">
        <f t="shared" si="66"/>
        <v>7.56</v>
      </c>
      <c r="AC372" s="50">
        <f t="shared" si="62"/>
        <v>87.5</v>
      </c>
      <c r="AD372" s="50">
        <f t="shared" si="63"/>
        <v>661.5</v>
      </c>
      <c r="AE372" s="57">
        <f t="shared" si="64"/>
        <v>-6.8535442500000014</v>
      </c>
      <c r="AF372" s="56">
        <f t="shared" si="65"/>
        <v>-6.8535442500000014</v>
      </c>
      <c r="AG372" s="56">
        <f t="shared" si="55"/>
        <v>87.5</v>
      </c>
      <c r="AH372" s="56">
        <f t="shared" si="56"/>
        <v>0</v>
      </c>
      <c r="AI372" s="56">
        <f t="shared" si="57"/>
        <v>-1.6011284722222223</v>
      </c>
      <c r="AJ372" s="56">
        <f t="shared" si="58"/>
        <v>0</v>
      </c>
      <c r="AK372" s="142">
        <f t="shared" si="59"/>
        <v>8.5</v>
      </c>
      <c r="AL372" s="142">
        <f t="shared" si="60"/>
        <v>300</v>
      </c>
      <c r="AM372" s="142">
        <f t="shared" si="61"/>
        <v>0</v>
      </c>
    </row>
    <row r="373" spans="27:39" ht="17.100000000000001" customHeight="1" x14ac:dyDescent="0.2">
      <c r="AA373" s="40">
        <f t="shared" si="54"/>
        <v>64</v>
      </c>
      <c r="AB373" s="50">
        <f t="shared" si="66"/>
        <v>7.68</v>
      </c>
      <c r="AC373" s="50">
        <f t="shared" ref="AC373:AC404" si="67" xml:space="preserve"> IF( AB373 &lt;= AK373,   AG373,   AG373 - AL373)</f>
        <v>87.5</v>
      </c>
      <c r="AD373" s="50">
        <f t="shared" ref="AD373:AD409" si="68" xml:space="preserve"> IF( AB373 &lt;= AK373,  AH373 + AG373*AB373,     AH373 + AG373*AB373  - AL373*(AB373 - AK373)         )</f>
        <v>672</v>
      </c>
      <c r="AE373" s="57">
        <f t="shared" ref="AE373:AE409" si="69" xml:space="preserve"> AJ373 +  AI373*AB373 + AH373*AB373^2*Units/(2*E*I) + AG373*AB373^3*Units/(6*E*I)</f>
        <v>-6.7916426666666672</v>
      </c>
      <c r="AF373" s="56">
        <f t="shared" ref="AF373:AF404" si="70" xml:space="preserve"> IF( AB373 &lt;= AK373,  AE373,        AE373  - AL373*(AB373 - AK373)^3*Units/(6*E*I)                )</f>
        <v>-6.7916426666666672</v>
      </c>
      <c r="AG373" s="56">
        <f t="shared" si="55"/>
        <v>87.5</v>
      </c>
      <c r="AH373" s="56">
        <f t="shared" si="56"/>
        <v>0</v>
      </c>
      <c r="AI373" s="56">
        <f t="shared" si="57"/>
        <v>-1.6011284722222223</v>
      </c>
      <c r="AJ373" s="56">
        <f t="shared" si="58"/>
        <v>0</v>
      </c>
      <c r="AK373" s="142">
        <f t="shared" si="59"/>
        <v>8.5</v>
      </c>
      <c r="AL373" s="142">
        <f t="shared" si="60"/>
        <v>300</v>
      </c>
      <c r="AM373" s="142">
        <f t="shared" si="61"/>
        <v>0</v>
      </c>
    </row>
    <row r="374" spans="27:39" ht="17.100000000000001" customHeight="1" x14ac:dyDescent="0.2">
      <c r="AA374" s="40">
        <f t="shared" si="54"/>
        <v>65</v>
      </c>
      <c r="AB374" s="50">
        <f t="shared" ref="AB374:AB405" si="71" xml:space="preserve"> L*AA374/100</f>
        <v>7.8</v>
      </c>
      <c r="AC374" s="50">
        <f t="shared" si="67"/>
        <v>87.5</v>
      </c>
      <c r="AD374" s="50">
        <f t="shared" si="68"/>
        <v>682.5</v>
      </c>
      <c r="AE374" s="57">
        <f t="shared" si="69"/>
        <v>-6.7216770833333355</v>
      </c>
      <c r="AF374" s="56">
        <f t="shared" si="70"/>
        <v>-6.7216770833333355</v>
      </c>
      <c r="AG374" s="56">
        <f t="shared" si="55"/>
        <v>87.5</v>
      </c>
      <c r="AH374" s="56">
        <f t="shared" si="56"/>
        <v>0</v>
      </c>
      <c r="AI374" s="56">
        <f t="shared" si="57"/>
        <v>-1.6011284722222223</v>
      </c>
      <c r="AJ374" s="56">
        <f t="shared" si="58"/>
        <v>0</v>
      </c>
      <c r="AK374" s="142">
        <f t="shared" si="59"/>
        <v>8.5</v>
      </c>
      <c r="AL374" s="142">
        <f t="shared" si="60"/>
        <v>300</v>
      </c>
      <c r="AM374" s="142">
        <f t="shared" si="61"/>
        <v>0</v>
      </c>
    </row>
    <row r="375" spans="27:39" ht="17.100000000000001" customHeight="1" x14ac:dyDescent="0.2">
      <c r="AA375" s="40">
        <f t="shared" ref="AA375:AA409" si="72">AA374+1</f>
        <v>66</v>
      </c>
      <c r="AB375" s="50">
        <f t="shared" si="71"/>
        <v>7.92</v>
      </c>
      <c r="AC375" s="50">
        <f t="shared" si="67"/>
        <v>87.5</v>
      </c>
      <c r="AD375" s="50">
        <f t="shared" si="68"/>
        <v>693</v>
      </c>
      <c r="AE375" s="57">
        <f t="shared" si="69"/>
        <v>-6.6435215000000003</v>
      </c>
      <c r="AF375" s="56">
        <f t="shared" si="70"/>
        <v>-6.6435215000000003</v>
      </c>
      <c r="AG375" s="56">
        <f t="shared" ref="AG375:AG409" si="73">AG374</f>
        <v>87.5</v>
      </c>
      <c r="AH375" s="56">
        <f t="shared" ref="AH375:AH409" si="74">AH374</f>
        <v>0</v>
      </c>
      <c r="AI375" s="56">
        <f t="shared" ref="AI375:AI409" si="75">AI374</f>
        <v>-1.6011284722222223</v>
      </c>
      <c r="AJ375" s="56">
        <f t="shared" ref="AJ375:AJ409" si="76">AJ374</f>
        <v>0</v>
      </c>
      <c r="AK375" s="142">
        <f t="shared" ref="AK375:AK409" si="77" xml:space="preserve"> AK374</f>
        <v>8.5</v>
      </c>
      <c r="AL375" s="142">
        <f t="shared" ref="AL375:AL409" si="78" xml:space="preserve"> AL374</f>
        <v>300</v>
      </c>
      <c r="AM375" s="142">
        <f t="shared" ref="AM375:AM409" si="79">AM374</f>
        <v>0</v>
      </c>
    </row>
    <row r="376" spans="27:39" ht="17.100000000000001" customHeight="1" x14ac:dyDescent="0.2">
      <c r="AA376" s="40">
        <f t="shared" si="72"/>
        <v>67</v>
      </c>
      <c r="AB376" s="50">
        <f t="shared" si="71"/>
        <v>8.0399999999999991</v>
      </c>
      <c r="AC376" s="50">
        <f t="shared" si="67"/>
        <v>87.5</v>
      </c>
      <c r="AD376" s="50">
        <f t="shared" si="68"/>
        <v>703.49999999999989</v>
      </c>
      <c r="AE376" s="57">
        <f t="shared" si="69"/>
        <v>-6.5570499166666689</v>
      </c>
      <c r="AF376" s="56">
        <f t="shared" si="70"/>
        <v>-6.5570499166666689</v>
      </c>
      <c r="AG376" s="56">
        <f t="shared" si="73"/>
        <v>87.5</v>
      </c>
      <c r="AH376" s="56">
        <f t="shared" si="74"/>
        <v>0</v>
      </c>
      <c r="AI376" s="56">
        <f t="shared" si="75"/>
        <v>-1.6011284722222223</v>
      </c>
      <c r="AJ376" s="56">
        <f t="shared" si="76"/>
        <v>0</v>
      </c>
      <c r="AK376" s="142">
        <f t="shared" si="77"/>
        <v>8.5</v>
      </c>
      <c r="AL376" s="142">
        <f t="shared" si="78"/>
        <v>300</v>
      </c>
      <c r="AM376" s="142">
        <f t="shared" si="79"/>
        <v>0</v>
      </c>
    </row>
    <row r="377" spans="27:39" ht="17.100000000000001" customHeight="1" x14ac:dyDescent="0.2">
      <c r="AA377" s="40">
        <f t="shared" si="72"/>
        <v>68</v>
      </c>
      <c r="AB377" s="50">
        <f t="shared" si="71"/>
        <v>8.16</v>
      </c>
      <c r="AC377" s="50">
        <f t="shared" si="67"/>
        <v>87.5</v>
      </c>
      <c r="AD377" s="50">
        <f t="shared" si="68"/>
        <v>714</v>
      </c>
      <c r="AE377" s="57">
        <f t="shared" si="69"/>
        <v>-6.4621363333333344</v>
      </c>
      <c r="AF377" s="56">
        <f t="shared" si="70"/>
        <v>-6.4621363333333344</v>
      </c>
      <c r="AG377" s="56">
        <f t="shared" si="73"/>
        <v>87.5</v>
      </c>
      <c r="AH377" s="56">
        <f t="shared" si="74"/>
        <v>0</v>
      </c>
      <c r="AI377" s="56">
        <f t="shared" si="75"/>
        <v>-1.6011284722222223</v>
      </c>
      <c r="AJ377" s="56">
        <f t="shared" si="76"/>
        <v>0</v>
      </c>
      <c r="AK377" s="142">
        <f t="shared" si="77"/>
        <v>8.5</v>
      </c>
      <c r="AL377" s="142">
        <f t="shared" si="78"/>
        <v>300</v>
      </c>
      <c r="AM377" s="142">
        <f t="shared" si="79"/>
        <v>0</v>
      </c>
    </row>
    <row r="378" spans="27:39" ht="17.100000000000001" customHeight="1" x14ac:dyDescent="0.2">
      <c r="AA378" s="40">
        <f t="shared" si="72"/>
        <v>69</v>
      </c>
      <c r="AB378" s="50">
        <f t="shared" si="71"/>
        <v>8.2799999999999994</v>
      </c>
      <c r="AC378" s="50">
        <f t="shared" si="67"/>
        <v>87.5</v>
      </c>
      <c r="AD378" s="50">
        <f t="shared" si="68"/>
        <v>724.5</v>
      </c>
      <c r="AE378" s="57">
        <f t="shared" si="69"/>
        <v>-6.3586547500000021</v>
      </c>
      <c r="AF378" s="56">
        <f t="shared" si="70"/>
        <v>-6.3586547500000021</v>
      </c>
      <c r="AG378" s="56">
        <f t="shared" si="73"/>
        <v>87.5</v>
      </c>
      <c r="AH378" s="56">
        <f t="shared" si="74"/>
        <v>0</v>
      </c>
      <c r="AI378" s="56">
        <f t="shared" si="75"/>
        <v>-1.6011284722222223</v>
      </c>
      <c r="AJ378" s="56">
        <f t="shared" si="76"/>
        <v>0</v>
      </c>
      <c r="AK378" s="142">
        <f t="shared" si="77"/>
        <v>8.5</v>
      </c>
      <c r="AL378" s="142">
        <f t="shared" si="78"/>
        <v>300</v>
      </c>
      <c r="AM378" s="142">
        <f t="shared" si="79"/>
        <v>0</v>
      </c>
    </row>
    <row r="379" spans="27:39" ht="17.100000000000001" customHeight="1" x14ac:dyDescent="0.2">
      <c r="AA379" s="40">
        <f t="shared" si="72"/>
        <v>70</v>
      </c>
      <c r="AB379" s="50">
        <f t="shared" si="71"/>
        <v>8.4</v>
      </c>
      <c r="AC379" s="50">
        <f t="shared" si="67"/>
        <v>87.5</v>
      </c>
      <c r="AD379" s="50">
        <f t="shared" si="68"/>
        <v>735</v>
      </c>
      <c r="AE379" s="57">
        <f t="shared" si="69"/>
        <v>-6.246479166666667</v>
      </c>
      <c r="AF379" s="56">
        <f t="shared" si="70"/>
        <v>-6.246479166666667</v>
      </c>
      <c r="AG379" s="56">
        <f t="shared" si="73"/>
        <v>87.5</v>
      </c>
      <c r="AH379" s="56">
        <f t="shared" si="74"/>
        <v>0</v>
      </c>
      <c r="AI379" s="56">
        <f t="shared" si="75"/>
        <v>-1.6011284722222223</v>
      </c>
      <c r="AJ379" s="56">
        <f t="shared" si="76"/>
        <v>0</v>
      </c>
      <c r="AK379" s="142">
        <f t="shared" si="77"/>
        <v>8.5</v>
      </c>
      <c r="AL379" s="142">
        <f t="shared" si="78"/>
        <v>300</v>
      </c>
      <c r="AM379" s="142">
        <f t="shared" si="79"/>
        <v>0</v>
      </c>
    </row>
    <row r="380" spans="27:39" ht="17.100000000000001" customHeight="1" x14ac:dyDescent="0.2">
      <c r="AA380" s="40">
        <f t="shared" si="72"/>
        <v>71</v>
      </c>
      <c r="AB380" s="50">
        <f t="shared" si="71"/>
        <v>8.52</v>
      </c>
      <c r="AC380" s="50">
        <f t="shared" si="67"/>
        <v>-212.5</v>
      </c>
      <c r="AD380" s="50">
        <f t="shared" si="68"/>
        <v>739.50000000000011</v>
      </c>
      <c r="AE380" s="57">
        <f t="shared" si="69"/>
        <v>-6.1254835833333372</v>
      </c>
      <c r="AF380" s="56">
        <f t="shared" si="70"/>
        <v>-6.1254839166666706</v>
      </c>
      <c r="AG380" s="56">
        <f t="shared" si="73"/>
        <v>87.5</v>
      </c>
      <c r="AH380" s="56">
        <f t="shared" si="74"/>
        <v>0</v>
      </c>
      <c r="AI380" s="56">
        <f t="shared" si="75"/>
        <v>-1.6011284722222223</v>
      </c>
      <c r="AJ380" s="56">
        <f t="shared" si="76"/>
        <v>0</v>
      </c>
      <c r="AK380" s="142">
        <f t="shared" si="77"/>
        <v>8.5</v>
      </c>
      <c r="AL380" s="142">
        <f t="shared" si="78"/>
        <v>300</v>
      </c>
      <c r="AM380" s="142">
        <f t="shared" si="79"/>
        <v>0</v>
      </c>
    </row>
    <row r="381" spans="27:39" ht="17.100000000000001" customHeight="1" x14ac:dyDescent="0.2">
      <c r="AA381" s="40">
        <f t="shared" si="72"/>
        <v>72</v>
      </c>
      <c r="AB381" s="50">
        <f t="shared" si="71"/>
        <v>8.64</v>
      </c>
      <c r="AC381" s="50">
        <f t="shared" si="67"/>
        <v>-212.5</v>
      </c>
      <c r="AD381" s="50">
        <f t="shared" si="68"/>
        <v>713.99999999999977</v>
      </c>
      <c r="AE381" s="57">
        <f t="shared" si="69"/>
        <v>-5.9955420000000004</v>
      </c>
      <c r="AF381" s="56">
        <f t="shared" si="70"/>
        <v>-5.9956563333333337</v>
      </c>
      <c r="AG381" s="56">
        <f t="shared" si="73"/>
        <v>87.5</v>
      </c>
      <c r="AH381" s="56">
        <f t="shared" si="74"/>
        <v>0</v>
      </c>
      <c r="AI381" s="56">
        <f t="shared" si="75"/>
        <v>-1.6011284722222223</v>
      </c>
      <c r="AJ381" s="56">
        <f t="shared" si="76"/>
        <v>0</v>
      </c>
      <c r="AK381" s="142">
        <f t="shared" si="77"/>
        <v>8.5</v>
      </c>
      <c r="AL381" s="142">
        <f t="shared" si="78"/>
        <v>300</v>
      </c>
      <c r="AM381" s="142">
        <f t="shared" si="79"/>
        <v>0</v>
      </c>
    </row>
    <row r="382" spans="27:39" ht="17.100000000000001" customHeight="1" x14ac:dyDescent="0.2">
      <c r="AA382" s="40">
        <f t="shared" si="72"/>
        <v>73</v>
      </c>
      <c r="AB382" s="50">
        <f t="shared" si="71"/>
        <v>8.76</v>
      </c>
      <c r="AC382" s="50">
        <f t="shared" si="67"/>
        <v>-212.5</v>
      </c>
      <c r="AD382" s="50">
        <f t="shared" si="68"/>
        <v>688.5</v>
      </c>
      <c r="AE382" s="57">
        <f t="shared" si="69"/>
        <v>-5.8565284166666682</v>
      </c>
      <c r="AF382" s="56">
        <f t="shared" si="70"/>
        <v>-5.8572607500000018</v>
      </c>
      <c r="AG382" s="56">
        <f t="shared" si="73"/>
        <v>87.5</v>
      </c>
      <c r="AH382" s="56">
        <f t="shared" si="74"/>
        <v>0</v>
      </c>
      <c r="AI382" s="56">
        <f t="shared" si="75"/>
        <v>-1.6011284722222223</v>
      </c>
      <c r="AJ382" s="56">
        <f t="shared" si="76"/>
        <v>0</v>
      </c>
      <c r="AK382" s="142">
        <f t="shared" si="77"/>
        <v>8.5</v>
      </c>
      <c r="AL382" s="142">
        <f t="shared" si="78"/>
        <v>300</v>
      </c>
      <c r="AM382" s="142">
        <f t="shared" si="79"/>
        <v>0</v>
      </c>
    </row>
    <row r="383" spans="27:39" ht="17.100000000000001" customHeight="1" x14ac:dyDescent="0.2">
      <c r="AA383" s="40">
        <f t="shared" si="72"/>
        <v>74</v>
      </c>
      <c r="AB383" s="50">
        <f t="shared" si="71"/>
        <v>8.8800000000000008</v>
      </c>
      <c r="AC383" s="50">
        <f t="shared" si="67"/>
        <v>-212.5</v>
      </c>
      <c r="AD383" s="50">
        <f t="shared" si="68"/>
        <v>662.99999999999989</v>
      </c>
      <c r="AE383" s="57">
        <f t="shared" si="69"/>
        <v>-5.7083168333333347</v>
      </c>
      <c r="AF383" s="56">
        <f t="shared" si="70"/>
        <v>-5.7106031666666679</v>
      </c>
      <c r="AG383" s="56">
        <f t="shared" si="73"/>
        <v>87.5</v>
      </c>
      <c r="AH383" s="56">
        <f t="shared" si="74"/>
        <v>0</v>
      </c>
      <c r="AI383" s="56">
        <f t="shared" si="75"/>
        <v>-1.6011284722222223</v>
      </c>
      <c r="AJ383" s="56">
        <f t="shared" si="76"/>
        <v>0</v>
      </c>
      <c r="AK383" s="142">
        <f t="shared" si="77"/>
        <v>8.5</v>
      </c>
      <c r="AL383" s="142">
        <f t="shared" si="78"/>
        <v>300</v>
      </c>
      <c r="AM383" s="142">
        <f t="shared" si="79"/>
        <v>0</v>
      </c>
    </row>
    <row r="384" spans="27:39" ht="17.100000000000001" customHeight="1" x14ac:dyDescent="0.2">
      <c r="AA384" s="40">
        <f t="shared" si="72"/>
        <v>75</v>
      </c>
      <c r="AB384" s="50">
        <f t="shared" si="71"/>
        <v>9</v>
      </c>
      <c r="AC384" s="50">
        <f t="shared" si="67"/>
        <v>-212.5</v>
      </c>
      <c r="AD384" s="50">
        <f t="shared" si="68"/>
        <v>637.5</v>
      </c>
      <c r="AE384" s="57">
        <f t="shared" si="69"/>
        <v>-5.55078125</v>
      </c>
      <c r="AF384" s="56">
        <f t="shared" si="70"/>
        <v>-5.555989583333333</v>
      </c>
      <c r="AG384" s="56">
        <f t="shared" si="73"/>
        <v>87.5</v>
      </c>
      <c r="AH384" s="56">
        <f t="shared" si="74"/>
        <v>0</v>
      </c>
      <c r="AI384" s="56">
        <f t="shared" si="75"/>
        <v>-1.6011284722222223</v>
      </c>
      <c r="AJ384" s="56">
        <f t="shared" si="76"/>
        <v>0</v>
      </c>
      <c r="AK384" s="142">
        <f t="shared" si="77"/>
        <v>8.5</v>
      </c>
      <c r="AL384" s="142">
        <f t="shared" si="78"/>
        <v>300</v>
      </c>
      <c r="AM384" s="142">
        <f t="shared" si="79"/>
        <v>0</v>
      </c>
    </row>
    <row r="385" spans="27:39" ht="17.100000000000001" customHeight="1" x14ac:dyDescent="0.2">
      <c r="AA385" s="40">
        <f t="shared" si="72"/>
        <v>76</v>
      </c>
      <c r="AB385" s="50">
        <f t="shared" si="71"/>
        <v>9.1199999999999992</v>
      </c>
      <c r="AC385" s="50">
        <f t="shared" si="67"/>
        <v>-212.5</v>
      </c>
      <c r="AD385" s="50">
        <f t="shared" si="68"/>
        <v>612.00000000000011</v>
      </c>
      <c r="AE385" s="57">
        <f t="shared" si="69"/>
        <v>-5.3837956666666695</v>
      </c>
      <c r="AF385" s="56">
        <f t="shared" si="70"/>
        <v>-5.3937260000000027</v>
      </c>
      <c r="AG385" s="56">
        <f t="shared" si="73"/>
        <v>87.5</v>
      </c>
      <c r="AH385" s="56">
        <f t="shared" si="74"/>
        <v>0</v>
      </c>
      <c r="AI385" s="56">
        <f t="shared" si="75"/>
        <v>-1.6011284722222223</v>
      </c>
      <c r="AJ385" s="56">
        <f t="shared" si="76"/>
        <v>0</v>
      </c>
      <c r="AK385" s="142">
        <f t="shared" si="77"/>
        <v>8.5</v>
      </c>
      <c r="AL385" s="142">
        <f t="shared" si="78"/>
        <v>300</v>
      </c>
      <c r="AM385" s="142">
        <f t="shared" si="79"/>
        <v>0</v>
      </c>
    </row>
    <row r="386" spans="27:39" ht="17.100000000000001" customHeight="1" x14ac:dyDescent="0.2">
      <c r="AA386" s="40">
        <f t="shared" si="72"/>
        <v>77</v>
      </c>
      <c r="AB386" s="50">
        <f t="shared" si="71"/>
        <v>9.24</v>
      </c>
      <c r="AC386" s="50">
        <f t="shared" si="67"/>
        <v>-212.5</v>
      </c>
      <c r="AD386" s="50">
        <f t="shared" si="68"/>
        <v>586.5</v>
      </c>
      <c r="AE386" s="57">
        <f t="shared" si="69"/>
        <v>-5.2072340833333346</v>
      </c>
      <c r="AF386" s="56">
        <f t="shared" si="70"/>
        <v>-5.2241184166666681</v>
      </c>
      <c r="AG386" s="56">
        <f t="shared" si="73"/>
        <v>87.5</v>
      </c>
      <c r="AH386" s="56">
        <f t="shared" si="74"/>
        <v>0</v>
      </c>
      <c r="AI386" s="56">
        <f t="shared" si="75"/>
        <v>-1.6011284722222223</v>
      </c>
      <c r="AJ386" s="56">
        <f t="shared" si="76"/>
        <v>0</v>
      </c>
      <c r="AK386" s="142">
        <f t="shared" si="77"/>
        <v>8.5</v>
      </c>
      <c r="AL386" s="142">
        <f t="shared" si="78"/>
        <v>300</v>
      </c>
      <c r="AM386" s="142">
        <f t="shared" si="79"/>
        <v>0</v>
      </c>
    </row>
    <row r="387" spans="27:39" ht="17.100000000000001" customHeight="1" x14ac:dyDescent="0.2">
      <c r="AA387" s="40">
        <f t="shared" si="72"/>
        <v>78</v>
      </c>
      <c r="AB387" s="50">
        <f t="shared" si="71"/>
        <v>9.36</v>
      </c>
      <c r="AC387" s="50">
        <f t="shared" si="67"/>
        <v>-212.5</v>
      </c>
      <c r="AD387" s="50">
        <f t="shared" si="68"/>
        <v>561.00000000000023</v>
      </c>
      <c r="AE387" s="57">
        <f t="shared" si="69"/>
        <v>-5.0209705000000007</v>
      </c>
      <c r="AF387" s="56">
        <f t="shared" si="70"/>
        <v>-5.0474728333333339</v>
      </c>
      <c r="AG387" s="56">
        <f t="shared" si="73"/>
        <v>87.5</v>
      </c>
      <c r="AH387" s="56">
        <f t="shared" si="74"/>
        <v>0</v>
      </c>
      <c r="AI387" s="56">
        <f t="shared" si="75"/>
        <v>-1.6011284722222223</v>
      </c>
      <c r="AJ387" s="56">
        <f t="shared" si="76"/>
        <v>0</v>
      </c>
      <c r="AK387" s="142">
        <f t="shared" si="77"/>
        <v>8.5</v>
      </c>
      <c r="AL387" s="142">
        <f t="shared" si="78"/>
        <v>300</v>
      </c>
      <c r="AM387" s="142">
        <f t="shared" si="79"/>
        <v>0</v>
      </c>
    </row>
    <row r="388" spans="27:39" ht="17.100000000000001" customHeight="1" x14ac:dyDescent="0.2">
      <c r="AA388" s="40">
        <f t="shared" si="72"/>
        <v>79</v>
      </c>
      <c r="AB388" s="50">
        <f t="shared" si="71"/>
        <v>9.48</v>
      </c>
      <c r="AC388" s="50">
        <f t="shared" si="67"/>
        <v>-212.5</v>
      </c>
      <c r="AD388" s="50">
        <f t="shared" si="68"/>
        <v>535.49999999999989</v>
      </c>
      <c r="AE388" s="57">
        <f t="shared" si="69"/>
        <v>-4.8248789166666661</v>
      </c>
      <c r="AF388" s="56">
        <f t="shared" si="70"/>
        <v>-4.8640952499999992</v>
      </c>
      <c r="AG388" s="56">
        <f t="shared" si="73"/>
        <v>87.5</v>
      </c>
      <c r="AH388" s="56">
        <f t="shared" si="74"/>
        <v>0</v>
      </c>
      <c r="AI388" s="56">
        <f t="shared" si="75"/>
        <v>-1.6011284722222223</v>
      </c>
      <c r="AJ388" s="56">
        <f t="shared" si="76"/>
        <v>0</v>
      </c>
      <c r="AK388" s="142">
        <f t="shared" si="77"/>
        <v>8.5</v>
      </c>
      <c r="AL388" s="142">
        <f t="shared" si="78"/>
        <v>300</v>
      </c>
      <c r="AM388" s="142">
        <f t="shared" si="79"/>
        <v>0</v>
      </c>
    </row>
    <row r="389" spans="27:39" ht="17.100000000000001" customHeight="1" x14ac:dyDescent="0.2">
      <c r="AA389" s="40">
        <f t="shared" si="72"/>
        <v>80</v>
      </c>
      <c r="AB389" s="50">
        <f t="shared" si="71"/>
        <v>9.6</v>
      </c>
      <c r="AC389" s="50">
        <f t="shared" si="67"/>
        <v>-212.5</v>
      </c>
      <c r="AD389" s="50">
        <f t="shared" si="68"/>
        <v>510.00000000000011</v>
      </c>
      <c r="AE389" s="57">
        <f t="shared" si="69"/>
        <v>-4.6188333333333347</v>
      </c>
      <c r="AF389" s="56">
        <f t="shared" si="70"/>
        <v>-4.6742916666666678</v>
      </c>
      <c r="AG389" s="56">
        <f t="shared" si="73"/>
        <v>87.5</v>
      </c>
      <c r="AH389" s="56">
        <f t="shared" si="74"/>
        <v>0</v>
      </c>
      <c r="AI389" s="56">
        <f t="shared" si="75"/>
        <v>-1.6011284722222223</v>
      </c>
      <c r="AJ389" s="56">
        <f t="shared" si="76"/>
        <v>0</v>
      </c>
      <c r="AK389" s="142">
        <f t="shared" si="77"/>
        <v>8.5</v>
      </c>
      <c r="AL389" s="142">
        <f t="shared" si="78"/>
        <v>300</v>
      </c>
      <c r="AM389" s="142">
        <f t="shared" si="79"/>
        <v>0</v>
      </c>
    </row>
    <row r="390" spans="27:39" ht="17.100000000000001" customHeight="1" x14ac:dyDescent="0.2">
      <c r="AA390" s="40">
        <f t="shared" si="72"/>
        <v>81</v>
      </c>
      <c r="AB390" s="50">
        <f t="shared" si="71"/>
        <v>9.7200000000000006</v>
      </c>
      <c r="AC390" s="50">
        <f t="shared" si="67"/>
        <v>-212.5</v>
      </c>
      <c r="AD390" s="50">
        <f t="shared" si="68"/>
        <v>484.49999999999983</v>
      </c>
      <c r="AE390" s="57">
        <f t="shared" si="69"/>
        <v>-4.4027077499999994</v>
      </c>
      <c r="AF390" s="56">
        <f t="shared" si="70"/>
        <v>-4.4783680833333328</v>
      </c>
      <c r="AG390" s="56">
        <f t="shared" si="73"/>
        <v>87.5</v>
      </c>
      <c r="AH390" s="56">
        <f t="shared" si="74"/>
        <v>0</v>
      </c>
      <c r="AI390" s="56">
        <f t="shared" si="75"/>
        <v>-1.6011284722222223</v>
      </c>
      <c r="AJ390" s="56">
        <f t="shared" si="76"/>
        <v>0</v>
      </c>
      <c r="AK390" s="142">
        <f t="shared" si="77"/>
        <v>8.5</v>
      </c>
      <c r="AL390" s="142">
        <f t="shared" si="78"/>
        <v>300</v>
      </c>
      <c r="AM390" s="142">
        <f t="shared" si="79"/>
        <v>0</v>
      </c>
    </row>
    <row r="391" spans="27:39" ht="17.100000000000001" customHeight="1" x14ac:dyDescent="0.2">
      <c r="AA391" s="40">
        <f t="shared" si="72"/>
        <v>82</v>
      </c>
      <c r="AB391" s="50">
        <f t="shared" si="71"/>
        <v>9.84</v>
      </c>
      <c r="AC391" s="50">
        <f t="shared" si="67"/>
        <v>-212.5</v>
      </c>
      <c r="AD391" s="50">
        <f t="shared" si="68"/>
        <v>459.00000000000006</v>
      </c>
      <c r="AE391" s="57">
        <f t="shared" si="69"/>
        <v>-4.1763761666666692</v>
      </c>
      <c r="AF391" s="56">
        <f t="shared" si="70"/>
        <v>-4.2766305000000022</v>
      </c>
      <c r="AG391" s="56">
        <f t="shared" si="73"/>
        <v>87.5</v>
      </c>
      <c r="AH391" s="56">
        <f t="shared" si="74"/>
        <v>0</v>
      </c>
      <c r="AI391" s="56">
        <f t="shared" si="75"/>
        <v>-1.6011284722222223</v>
      </c>
      <c r="AJ391" s="56">
        <f t="shared" si="76"/>
        <v>0</v>
      </c>
      <c r="AK391" s="142">
        <f t="shared" si="77"/>
        <v>8.5</v>
      </c>
      <c r="AL391" s="142">
        <f t="shared" si="78"/>
        <v>300</v>
      </c>
      <c r="AM391" s="142">
        <f t="shared" si="79"/>
        <v>0</v>
      </c>
    </row>
    <row r="392" spans="27:39" ht="17.100000000000001" customHeight="1" x14ac:dyDescent="0.2">
      <c r="AA392" s="40">
        <f t="shared" si="72"/>
        <v>83</v>
      </c>
      <c r="AB392" s="50">
        <f t="shared" si="71"/>
        <v>9.9600000000000009</v>
      </c>
      <c r="AC392" s="50">
        <f t="shared" si="67"/>
        <v>-212.5</v>
      </c>
      <c r="AD392" s="50">
        <f t="shared" si="68"/>
        <v>433.49999999999989</v>
      </c>
      <c r="AE392" s="57">
        <f t="shared" si="69"/>
        <v>-3.9397125833333355</v>
      </c>
      <c r="AF392" s="56">
        <f t="shared" si="70"/>
        <v>-4.0693849166666691</v>
      </c>
      <c r="AG392" s="56">
        <f t="shared" si="73"/>
        <v>87.5</v>
      </c>
      <c r="AH392" s="56">
        <f t="shared" si="74"/>
        <v>0</v>
      </c>
      <c r="AI392" s="56">
        <f t="shared" si="75"/>
        <v>-1.6011284722222223</v>
      </c>
      <c r="AJ392" s="56">
        <f t="shared" si="76"/>
        <v>0</v>
      </c>
      <c r="AK392" s="142">
        <f t="shared" si="77"/>
        <v>8.5</v>
      </c>
      <c r="AL392" s="142">
        <f t="shared" si="78"/>
        <v>300</v>
      </c>
      <c r="AM392" s="142">
        <f t="shared" si="79"/>
        <v>0</v>
      </c>
    </row>
    <row r="393" spans="27:39" ht="17.100000000000001" customHeight="1" x14ac:dyDescent="0.2">
      <c r="AA393" s="40">
        <f t="shared" si="72"/>
        <v>84</v>
      </c>
      <c r="AB393" s="50">
        <f t="shared" si="71"/>
        <v>10.08</v>
      </c>
      <c r="AC393" s="50">
        <f t="shared" si="67"/>
        <v>-212.5</v>
      </c>
      <c r="AD393" s="50">
        <f t="shared" si="68"/>
        <v>408</v>
      </c>
      <c r="AE393" s="57">
        <f t="shared" si="69"/>
        <v>-3.692591000000002</v>
      </c>
      <c r="AF393" s="56">
        <f t="shared" si="70"/>
        <v>-3.8569373333333354</v>
      </c>
      <c r="AG393" s="56">
        <f t="shared" si="73"/>
        <v>87.5</v>
      </c>
      <c r="AH393" s="56">
        <f t="shared" si="74"/>
        <v>0</v>
      </c>
      <c r="AI393" s="56">
        <f t="shared" si="75"/>
        <v>-1.6011284722222223</v>
      </c>
      <c r="AJ393" s="56">
        <f t="shared" si="76"/>
        <v>0</v>
      </c>
      <c r="AK393" s="142">
        <f t="shared" si="77"/>
        <v>8.5</v>
      </c>
      <c r="AL393" s="142">
        <f t="shared" si="78"/>
        <v>300</v>
      </c>
      <c r="AM393" s="142">
        <f t="shared" si="79"/>
        <v>0</v>
      </c>
    </row>
    <row r="394" spans="27:39" ht="17.100000000000001" customHeight="1" x14ac:dyDescent="0.2">
      <c r="AA394" s="40">
        <f t="shared" si="72"/>
        <v>85</v>
      </c>
      <c r="AB394" s="50">
        <f t="shared" si="71"/>
        <v>10.199999999999999</v>
      </c>
      <c r="AC394" s="50">
        <f t="shared" si="67"/>
        <v>-212.5</v>
      </c>
      <c r="AD394" s="50">
        <f t="shared" si="68"/>
        <v>382.50000000000011</v>
      </c>
      <c r="AE394" s="57">
        <f t="shared" si="69"/>
        <v>-3.4348854166666705</v>
      </c>
      <c r="AF394" s="56">
        <f t="shared" si="70"/>
        <v>-3.6395937500000035</v>
      </c>
      <c r="AG394" s="56">
        <f t="shared" si="73"/>
        <v>87.5</v>
      </c>
      <c r="AH394" s="56">
        <f t="shared" si="74"/>
        <v>0</v>
      </c>
      <c r="AI394" s="56">
        <f t="shared" si="75"/>
        <v>-1.6011284722222223</v>
      </c>
      <c r="AJ394" s="56">
        <f t="shared" si="76"/>
        <v>0</v>
      </c>
      <c r="AK394" s="142">
        <f t="shared" si="77"/>
        <v>8.5</v>
      </c>
      <c r="AL394" s="142">
        <f t="shared" si="78"/>
        <v>300</v>
      </c>
      <c r="AM394" s="142">
        <f t="shared" si="79"/>
        <v>0</v>
      </c>
    </row>
    <row r="395" spans="27:39" ht="17.100000000000001" customHeight="1" x14ac:dyDescent="0.2">
      <c r="AA395" s="40">
        <f t="shared" si="72"/>
        <v>86</v>
      </c>
      <c r="AB395" s="50">
        <f t="shared" si="71"/>
        <v>10.32</v>
      </c>
      <c r="AC395" s="50">
        <f t="shared" si="67"/>
        <v>-212.5</v>
      </c>
      <c r="AD395" s="50">
        <f t="shared" si="68"/>
        <v>356.99999999999989</v>
      </c>
      <c r="AE395" s="57">
        <f t="shared" si="69"/>
        <v>-3.1664698333333305</v>
      </c>
      <c r="AF395" s="56">
        <f t="shared" si="70"/>
        <v>-3.4176601666666642</v>
      </c>
      <c r="AG395" s="56">
        <f t="shared" si="73"/>
        <v>87.5</v>
      </c>
      <c r="AH395" s="56">
        <f t="shared" si="74"/>
        <v>0</v>
      </c>
      <c r="AI395" s="56">
        <f t="shared" si="75"/>
        <v>-1.6011284722222223</v>
      </c>
      <c r="AJ395" s="56">
        <f t="shared" si="76"/>
        <v>0</v>
      </c>
      <c r="AK395" s="142">
        <f t="shared" si="77"/>
        <v>8.5</v>
      </c>
      <c r="AL395" s="142">
        <f t="shared" si="78"/>
        <v>300</v>
      </c>
      <c r="AM395" s="142">
        <f t="shared" si="79"/>
        <v>0</v>
      </c>
    </row>
    <row r="396" spans="27:39" ht="17.100000000000001" customHeight="1" x14ac:dyDescent="0.2">
      <c r="AA396" s="40">
        <f t="shared" si="72"/>
        <v>87</v>
      </c>
      <c r="AB396" s="50">
        <f t="shared" si="71"/>
        <v>10.44</v>
      </c>
      <c r="AC396" s="50">
        <f t="shared" si="67"/>
        <v>-212.5</v>
      </c>
      <c r="AD396" s="50">
        <f t="shared" si="68"/>
        <v>331.50000000000011</v>
      </c>
      <c r="AE396" s="57">
        <f t="shared" si="69"/>
        <v>-2.8872182500000019</v>
      </c>
      <c r="AF396" s="56">
        <f t="shared" si="70"/>
        <v>-3.1914425833333349</v>
      </c>
      <c r="AG396" s="56">
        <f t="shared" si="73"/>
        <v>87.5</v>
      </c>
      <c r="AH396" s="56">
        <f t="shared" si="74"/>
        <v>0</v>
      </c>
      <c r="AI396" s="56">
        <f t="shared" si="75"/>
        <v>-1.6011284722222223</v>
      </c>
      <c r="AJ396" s="56">
        <f t="shared" si="76"/>
        <v>0</v>
      </c>
      <c r="AK396" s="142">
        <f t="shared" si="77"/>
        <v>8.5</v>
      </c>
      <c r="AL396" s="142">
        <f t="shared" si="78"/>
        <v>300</v>
      </c>
      <c r="AM396" s="142">
        <f t="shared" si="79"/>
        <v>0</v>
      </c>
    </row>
    <row r="397" spans="27:39" ht="17.100000000000001" customHeight="1" x14ac:dyDescent="0.2">
      <c r="AA397" s="40">
        <f t="shared" si="72"/>
        <v>88</v>
      </c>
      <c r="AB397" s="50">
        <f t="shared" si="71"/>
        <v>10.56</v>
      </c>
      <c r="AC397" s="50">
        <f t="shared" si="67"/>
        <v>-212.5</v>
      </c>
      <c r="AD397" s="50">
        <f t="shared" si="68"/>
        <v>305.99999999999989</v>
      </c>
      <c r="AE397" s="57">
        <f t="shared" si="69"/>
        <v>-2.5970046666666669</v>
      </c>
      <c r="AF397" s="56">
        <f t="shared" si="70"/>
        <v>-2.9612470000000006</v>
      </c>
      <c r="AG397" s="56">
        <f t="shared" si="73"/>
        <v>87.5</v>
      </c>
      <c r="AH397" s="56">
        <f t="shared" si="74"/>
        <v>0</v>
      </c>
      <c r="AI397" s="56">
        <f t="shared" si="75"/>
        <v>-1.6011284722222223</v>
      </c>
      <c r="AJ397" s="56">
        <f t="shared" si="76"/>
        <v>0</v>
      </c>
      <c r="AK397" s="142">
        <f t="shared" si="77"/>
        <v>8.5</v>
      </c>
      <c r="AL397" s="142">
        <f t="shared" si="78"/>
        <v>300</v>
      </c>
      <c r="AM397" s="142">
        <f t="shared" si="79"/>
        <v>0</v>
      </c>
    </row>
    <row r="398" spans="27:39" ht="17.100000000000001" customHeight="1" x14ac:dyDescent="0.2">
      <c r="AA398" s="40">
        <f t="shared" si="72"/>
        <v>89</v>
      </c>
      <c r="AB398" s="50">
        <f t="shared" si="71"/>
        <v>10.68</v>
      </c>
      <c r="AC398" s="50">
        <f t="shared" si="67"/>
        <v>-212.5</v>
      </c>
      <c r="AD398" s="50">
        <f t="shared" si="68"/>
        <v>280.50000000000011</v>
      </c>
      <c r="AE398" s="57">
        <f t="shared" si="69"/>
        <v>-2.2957030833333345</v>
      </c>
      <c r="AF398" s="56">
        <f t="shared" si="70"/>
        <v>-2.7273794166666678</v>
      </c>
      <c r="AG398" s="56">
        <f t="shared" si="73"/>
        <v>87.5</v>
      </c>
      <c r="AH398" s="56">
        <f t="shared" si="74"/>
        <v>0</v>
      </c>
      <c r="AI398" s="56">
        <f t="shared" si="75"/>
        <v>-1.6011284722222223</v>
      </c>
      <c r="AJ398" s="56">
        <f t="shared" si="76"/>
        <v>0</v>
      </c>
      <c r="AK398" s="142">
        <f t="shared" si="77"/>
        <v>8.5</v>
      </c>
      <c r="AL398" s="142">
        <f t="shared" si="78"/>
        <v>300</v>
      </c>
      <c r="AM398" s="142">
        <f t="shared" si="79"/>
        <v>0</v>
      </c>
    </row>
    <row r="399" spans="27:39" ht="17.100000000000001" customHeight="1" x14ac:dyDescent="0.2">
      <c r="AA399" s="40">
        <f t="shared" si="72"/>
        <v>90</v>
      </c>
      <c r="AB399" s="50">
        <f t="shared" si="71"/>
        <v>10.8</v>
      </c>
      <c r="AC399" s="50">
        <f t="shared" si="67"/>
        <v>-212.5</v>
      </c>
      <c r="AD399" s="50">
        <f t="shared" si="68"/>
        <v>254.99999999999989</v>
      </c>
      <c r="AE399" s="57">
        <f t="shared" si="69"/>
        <v>-1.9831874999999979</v>
      </c>
      <c r="AF399" s="56">
        <f t="shared" si="70"/>
        <v>-2.4901458333333317</v>
      </c>
      <c r="AG399" s="56">
        <f t="shared" si="73"/>
        <v>87.5</v>
      </c>
      <c r="AH399" s="56">
        <f t="shared" si="74"/>
        <v>0</v>
      </c>
      <c r="AI399" s="56">
        <f t="shared" si="75"/>
        <v>-1.6011284722222223</v>
      </c>
      <c r="AJ399" s="56">
        <f t="shared" si="76"/>
        <v>0</v>
      </c>
      <c r="AK399" s="142">
        <f t="shared" si="77"/>
        <v>8.5</v>
      </c>
      <c r="AL399" s="142">
        <f t="shared" si="78"/>
        <v>300</v>
      </c>
      <c r="AM399" s="142">
        <f t="shared" si="79"/>
        <v>0</v>
      </c>
    </row>
    <row r="400" spans="27:39" ht="17.100000000000001" customHeight="1" x14ac:dyDescent="0.2">
      <c r="AA400" s="40">
        <f t="shared" si="72"/>
        <v>91</v>
      </c>
      <c r="AB400" s="50">
        <f t="shared" si="71"/>
        <v>10.92</v>
      </c>
      <c r="AC400" s="50">
        <f t="shared" si="67"/>
        <v>-212.5</v>
      </c>
      <c r="AD400" s="50">
        <f t="shared" si="68"/>
        <v>229.5</v>
      </c>
      <c r="AE400" s="57">
        <f t="shared" si="69"/>
        <v>-1.659331916666666</v>
      </c>
      <c r="AF400" s="56">
        <f t="shared" si="70"/>
        <v>-2.2498522499999991</v>
      </c>
      <c r="AG400" s="56">
        <f t="shared" si="73"/>
        <v>87.5</v>
      </c>
      <c r="AH400" s="56">
        <f t="shared" si="74"/>
        <v>0</v>
      </c>
      <c r="AI400" s="56">
        <f t="shared" si="75"/>
        <v>-1.6011284722222223</v>
      </c>
      <c r="AJ400" s="56">
        <f t="shared" si="76"/>
        <v>0</v>
      </c>
      <c r="AK400" s="142">
        <f t="shared" si="77"/>
        <v>8.5</v>
      </c>
      <c r="AL400" s="142">
        <f t="shared" si="78"/>
        <v>300</v>
      </c>
      <c r="AM400" s="142">
        <f t="shared" si="79"/>
        <v>0</v>
      </c>
    </row>
    <row r="401" spans="27:39" ht="17.100000000000001" customHeight="1" x14ac:dyDescent="0.2">
      <c r="AA401" s="40">
        <f t="shared" si="72"/>
        <v>92</v>
      </c>
      <c r="AB401" s="50">
        <f t="shared" si="71"/>
        <v>11.04</v>
      </c>
      <c r="AC401" s="50">
        <f t="shared" si="67"/>
        <v>-212.5</v>
      </c>
      <c r="AD401" s="50">
        <f t="shared" si="68"/>
        <v>204.00000000000011</v>
      </c>
      <c r="AE401" s="57">
        <f t="shared" si="69"/>
        <v>-1.3240103333333337</v>
      </c>
      <c r="AF401" s="56">
        <f t="shared" si="70"/>
        <v>-2.0068046666666666</v>
      </c>
      <c r="AG401" s="56">
        <f t="shared" si="73"/>
        <v>87.5</v>
      </c>
      <c r="AH401" s="56">
        <f t="shared" si="74"/>
        <v>0</v>
      </c>
      <c r="AI401" s="56">
        <f t="shared" si="75"/>
        <v>-1.6011284722222223</v>
      </c>
      <c r="AJ401" s="56">
        <f t="shared" si="76"/>
        <v>0</v>
      </c>
      <c r="AK401" s="142">
        <f t="shared" si="77"/>
        <v>8.5</v>
      </c>
      <c r="AL401" s="142">
        <f t="shared" si="78"/>
        <v>300</v>
      </c>
      <c r="AM401" s="142">
        <f t="shared" si="79"/>
        <v>0</v>
      </c>
    </row>
    <row r="402" spans="27:39" ht="17.100000000000001" customHeight="1" x14ac:dyDescent="0.2">
      <c r="AA402" s="40">
        <f t="shared" si="72"/>
        <v>93</v>
      </c>
      <c r="AB402" s="50">
        <f t="shared" si="71"/>
        <v>11.16</v>
      </c>
      <c r="AC402" s="50">
        <f t="shared" si="67"/>
        <v>-212.5</v>
      </c>
      <c r="AD402" s="50">
        <f t="shared" si="68"/>
        <v>178.5</v>
      </c>
      <c r="AE402" s="57">
        <f t="shared" si="69"/>
        <v>-0.97709675000000118</v>
      </c>
      <c r="AF402" s="56">
        <f t="shared" si="70"/>
        <v>-1.7613090833333345</v>
      </c>
      <c r="AG402" s="56">
        <f t="shared" si="73"/>
        <v>87.5</v>
      </c>
      <c r="AH402" s="56">
        <f t="shared" si="74"/>
        <v>0</v>
      </c>
      <c r="AI402" s="56">
        <f t="shared" si="75"/>
        <v>-1.6011284722222223</v>
      </c>
      <c r="AJ402" s="56">
        <f t="shared" si="76"/>
        <v>0</v>
      </c>
      <c r="AK402" s="142">
        <f t="shared" si="77"/>
        <v>8.5</v>
      </c>
      <c r="AL402" s="142">
        <f t="shared" si="78"/>
        <v>300</v>
      </c>
      <c r="AM402" s="142">
        <f t="shared" si="79"/>
        <v>0</v>
      </c>
    </row>
    <row r="403" spans="27:39" ht="17.100000000000001" customHeight="1" x14ac:dyDescent="0.2">
      <c r="AA403" s="40">
        <f t="shared" si="72"/>
        <v>94</v>
      </c>
      <c r="AB403" s="50">
        <f t="shared" si="71"/>
        <v>11.28</v>
      </c>
      <c r="AC403" s="50">
        <f t="shared" si="67"/>
        <v>-212.5</v>
      </c>
      <c r="AD403" s="50">
        <f t="shared" si="68"/>
        <v>153.00000000000023</v>
      </c>
      <c r="AE403" s="57">
        <f t="shared" si="69"/>
        <v>-0.61846516666667384</v>
      </c>
      <c r="AF403" s="56">
        <f t="shared" si="70"/>
        <v>-1.5136715000000065</v>
      </c>
      <c r="AG403" s="56">
        <f t="shared" si="73"/>
        <v>87.5</v>
      </c>
      <c r="AH403" s="56">
        <f t="shared" si="74"/>
        <v>0</v>
      </c>
      <c r="AI403" s="56">
        <f t="shared" si="75"/>
        <v>-1.6011284722222223</v>
      </c>
      <c r="AJ403" s="56">
        <f t="shared" si="76"/>
        <v>0</v>
      </c>
      <c r="AK403" s="142">
        <f t="shared" si="77"/>
        <v>8.5</v>
      </c>
      <c r="AL403" s="142">
        <f t="shared" si="78"/>
        <v>300</v>
      </c>
      <c r="AM403" s="142">
        <f t="shared" si="79"/>
        <v>0</v>
      </c>
    </row>
    <row r="404" spans="27:39" ht="17.100000000000001" customHeight="1" x14ac:dyDescent="0.2">
      <c r="AA404" s="40">
        <f t="shared" si="72"/>
        <v>95</v>
      </c>
      <c r="AB404" s="50">
        <f t="shared" si="71"/>
        <v>11.4</v>
      </c>
      <c r="AC404" s="50">
        <f t="shared" si="67"/>
        <v>-212.5</v>
      </c>
      <c r="AD404" s="50">
        <f t="shared" si="68"/>
        <v>127.49999999999989</v>
      </c>
      <c r="AE404" s="57">
        <f t="shared" si="69"/>
        <v>-0.24798958333333587</v>
      </c>
      <c r="AF404" s="56">
        <f t="shared" si="70"/>
        <v>-1.2641979166666695</v>
      </c>
      <c r="AG404" s="56">
        <f t="shared" si="73"/>
        <v>87.5</v>
      </c>
      <c r="AH404" s="56">
        <f t="shared" si="74"/>
        <v>0</v>
      </c>
      <c r="AI404" s="56">
        <f t="shared" si="75"/>
        <v>-1.6011284722222223</v>
      </c>
      <c r="AJ404" s="56">
        <f t="shared" si="76"/>
        <v>0</v>
      </c>
      <c r="AK404" s="142">
        <f t="shared" si="77"/>
        <v>8.5</v>
      </c>
      <c r="AL404" s="142">
        <f t="shared" si="78"/>
        <v>300</v>
      </c>
      <c r="AM404" s="142">
        <f t="shared" si="79"/>
        <v>0</v>
      </c>
    </row>
    <row r="405" spans="27:39" ht="17.100000000000001" customHeight="1" x14ac:dyDescent="0.2">
      <c r="AA405" s="40">
        <f t="shared" si="72"/>
        <v>96</v>
      </c>
      <c r="AB405" s="50">
        <f t="shared" si="71"/>
        <v>11.52</v>
      </c>
      <c r="AC405" s="50">
        <f t="shared" ref="AC405:AC409" si="80" xml:space="preserve"> IF( AB405 &lt;= AK405,   AG405,   AG405 - AL405)</f>
        <v>-212.5</v>
      </c>
      <c r="AD405" s="50">
        <f t="shared" si="68"/>
        <v>102.00000000000011</v>
      </c>
      <c r="AE405" s="57">
        <f t="shared" si="69"/>
        <v>0.13445600000000013</v>
      </c>
      <c r="AF405" s="56">
        <f t="shared" ref="AF405:AF409" si="81" xml:space="preserve"> IF( AB405 &lt;= AK405,  AE405,        AE405  - AL405*(AB405 - AK405)^3*Units/(6*E*I)                )</f>
        <v>-1.0131943333333329</v>
      </c>
      <c r="AG405" s="56">
        <f t="shared" si="73"/>
        <v>87.5</v>
      </c>
      <c r="AH405" s="56">
        <f t="shared" si="74"/>
        <v>0</v>
      </c>
      <c r="AI405" s="56">
        <f t="shared" si="75"/>
        <v>-1.6011284722222223</v>
      </c>
      <c r="AJ405" s="56">
        <f t="shared" si="76"/>
        <v>0</v>
      </c>
      <c r="AK405" s="142">
        <f t="shared" si="77"/>
        <v>8.5</v>
      </c>
      <c r="AL405" s="142">
        <f t="shared" si="78"/>
        <v>300</v>
      </c>
      <c r="AM405" s="142">
        <f t="shared" si="79"/>
        <v>0</v>
      </c>
    </row>
    <row r="406" spans="27:39" ht="17.100000000000001" customHeight="1" x14ac:dyDescent="0.2">
      <c r="AA406" s="40">
        <f t="shared" si="72"/>
        <v>97</v>
      </c>
      <c r="AB406" s="50">
        <f xml:space="preserve"> L*AA406/100</f>
        <v>11.64</v>
      </c>
      <c r="AC406" s="50">
        <f t="shared" si="80"/>
        <v>-212.5</v>
      </c>
      <c r="AD406" s="50">
        <f t="shared" si="68"/>
        <v>76.499999999999773</v>
      </c>
      <c r="AE406" s="57">
        <f t="shared" si="69"/>
        <v>0.5289975833333358</v>
      </c>
      <c r="AF406" s="56">
        <f t="shared" si="81"/>
        <v>-0.76096674999999814</v>
      </c>
      <c r="AG406" s="56">
        <f t="shared" si="73"/>
        <v>87.5</v>
      </c>
      <c r="AH406" s="56">
        <f t="shared" si="74"/>
        <v>0</v>
      </c>
      <c r="AI406" s="56">
        <f t="shared" si="75"/>
        <v>-1.6011284722222223</v>
      </c>
      <c r="AJ406" s="56">
        <f t="shared" si="76"/>
        <v>0</v>
      </c>
      <c r="AK406" s="142">
        <f t="shared" si="77"/>
        <v>8.5</v>
      </c>
      <c r="AL406" s="142">
        <f t="shared" si="78"/>
        <v>300</v>
      </c>
      <c r="AM406" s="142">
        <f t="shared" si="79"/>
        <v>0</v>
      </c>
    </row>
    <row r="407" spans="27:39" ht="17.100000000000001" customHeight="1" x14ac:dyDescent="0.2">
      <c r="AA407" s="40">
        <f t="shared" si="72"/>
        <v>98</v>
      </c>
      <c r="AB407" s="50">
        <f xml:space="preserve"> L*AA407/100</f>
        <v>11.76</v>
      </c>
      <c r="AC407" s="50">
        <f t="shared" si="80"/>
        <v>-212.5</v>
      </c>
      <c r="AD407" s="50">
        <f t="shared" si="68"/>
        <v>51.000000000000114</v>
      </c>
      <c r="AE407" s="57">
        <f t="shared" si="69"/>
        <v>0.93576116666665854</v>
      </c>
      <c r="AF407" s="56">
        <f t="shared" si="81"/>
        <v>-0.50782116666667454</v>
      </c>
      <c r="AG407" s="56">
        <f t="shared" si="73"/>
        <v>87.5</v>
      </c>
      <c r="AH407" s="56">
        <f t="shared" si="74"/>
        <v>0</v>
      </c>
      <c r="AI407" s="56">
        <f t="shared" si="75"/>
        <v>-1.6011284722222223</v>
      </c>
      <c r="AJ407" s="56">
        <f t="shared" si="76"/>
        <v>0</v>
      </c>
      <c r="AK407" s="142">
        <f t="shared" si="77"/>
        <v>8.5</v>
      </c>
      <c r="AL407" s="142">
        <f t="shared" si="78"/>
        <v>300</v>
      </c>
      <c r="AM407" s="142">
        <f t="shared" si="79"/>
        <v>0</v>
      </c>
    </row>
    <row r="408" spans="27:39" ht="17.100000000000001" customHeight="1" x14ac:dyDescent="0.2">
      <c r="AA408" s="40">
        <f t="shared" si="72"/>
        <v>99</v>
      </c>
      <c r="AB408" s="50">
        <f xml:space="preserve"> L*AA408/100</f>
        <v>11.88</v>
      </c>
      <c r="AC408" s="50">
        <f t="shared" si="80"/>
        <v>-212.5</v>
      </c>
      <c r="AD408" s="50">
        <f t="shared" si="68"/>
        <v>25.499999999999773</v>
      </c>
      <c r="AE408" s="57">
        <f t="shared" si="69"/>
        <v>1.3548727500000055</v>
      </c>
      <c r="AF408" s="56">
        <f t="shared" si="81"/>
        <v>-0.25406358333332912</v>
      </c>
      <c r="AG408" s="56">
        <f t="shared" si="73"/>
        <v>87.5</v>
      </c>
      <c r="AH408" s="56">
        <f t="shared" si="74"/>
        <v>0</v>
      </c>
      <c r="AI408" s="56">
        <f t="shared" si="75"/>
        <v>-1.6011284722222223</v>
      </c>
      <c r="AJ408" s="56">
        <f t="shared" si="76"/>
        <v>0</v>
      </c>
      <c r="AK408" s="142">
        <f t="shared" si="77"/>
        <v>8.5</v>
      </c>
      <c r="AL408" s="142">
        <f t="shared" si="78"/>
        <v>300</v>
      </c>
      <c r="AM408" s="142">
        <f t="shared" si="79"/>
        <v>0</v>
      </c>
    </row>
    <row r="409" spans="27:39" ht="17.100000000000001" customHeight="1" x14ac:dyDescent="0.2">
      <c r="AA409" s="40">
        <f t="shared" si="72"/>
        <v>100</v>
      </c>
      <c r="AB409" s="50">
        <f xml:space="preserve"> L*AA409/100</f>
        <v>12</v>
      </c>
      <c r="AC409" s="50">
        <f t="shared" si="80"/>
        <v>-212.5</v>
      </c>
      <c r="AD409" s="50">
        <f t="shared" si="68"/>
        <v>0</v>
      </c>
      <c r="AE409" s="57">
        <f t="shared" si="69"/>
        <v>1.7864583333333321</v>
      </c>
      <c r="AF409" s="56">
        <f t="shared" si="81"/>
        <v>-1.1102230246251565E-15</v>
      </c>
      <c r="AG409" s="56">
        <f t="shared" si="73"/>
        <v>87.5</v>
      </c>
      <c r="AH409" s="56">
        <f t="shared" si="74"/>
        <v>0</v>
      </c>
      <c r="AI409" s="56">
        <f t="shared" si="75"/>
        <v>-1.6011284722222223</v>
      </c>
      <c r="AJ409" s="56">
        <f t="shared" si="76"/>
        <v>0</v>
      </c>
      <c r="AK409" s="142">
        <f t="shared" si="77"/>
        <v>8.5</v>
      </c>
      <c r="AL409" s="142">
        <f t="shared" si="78"/>
        <v>300</v>
      </c>
      <c r="AM409" s="142">
        <f t="shared" si="79"/>
        <v>0</v>
      </c>
    </row>
    <row r="410" spans="27:39" ht="17.100000000000001" customHeight="1" x14ac:dyDescent="0.2"/>
    <row r="411" spans="27:39" ht="17.100000000000001" customHeight="1" x14ac:dyDescent="0.2"/>
    <row r="412" spans="27:39" ht="17.100000000000001" customHeight="1" x14ac:dyDescent="0.2"/>
    <row r="413" spans="27:39" ht="17.100000000000001" customHeight="1" x14ac:dyDescent="0.2"/>
    <row r="414" spans="27:39" ht="17.100000000000001" customHeight="1" x14ac:dyDescent="0.2"/>
    <row r="415" spans="27:39" ht="17.100000000000001" customHeight="1" x14ac:dyDescent="0.2"/>
    <row r="416" spans="27:39" ht="17.100000000000001" customHeight="1" x14ac:dyDescent="0.2"/>
    <row r="417" ht="17.100000000000001" customHeight="1" x14ac:dyDescent="0.2"/>
    <row r="418" ht="17.100000000000001" customHeight="1" x14ac:dyDescent="0.2"/>
    <row r="419" ht="17.100000000000001" customHeight="1" x14ac:dyDescent="0.2"/>
    <row r="420" ht="17.100000000000001" customHeight="1" x14ac:dyDescent="0.2"/>
    <row r="421" ht="17.100000000000001" customHeight="1" x14ac:dyDescent="0.2"/>
    <row r="422" ht="17.100000000000001" customHeight="1" x14ac:dyDescent="0.2"/>
    <row r="423" ht="17.100000000000001" customHeight="1" x14ac:dyDescent="0.2"/>
    <row r="424" ht="17.100000000000001" customHeight="1" x14ac:dyDescent="0.2"/>
    <row r="425" ht="17.100000000000001" customHeight="1" x14ac:dyDescent="0.2"/>
    <row r="426" ht="17.100000000000001" customHeight="1" x14ac:dyDescent="0.2"/>
    <row r="427" ht="17.100000000000001" customHeight="1" x14ac:dyDescent="0.2"/>
    <row r="428" ht="17.100000000000001" customHeight="1" x14ac:dyDescent="0.2"/>
    <row r="429" ht="17.100000000000001" customHeight="1" x14ac:dyDescent="0.2"/>
    <row r="430" ht="17.100000000000001" customHeight="1" x14ac:dyDescent="0.2"/>
    <row r="431" ht="17.100000000000001" customHeight="1" x14ac:dyDescent="0.2"/>
    <row r="432" ht="17.100000000000001" customHeight="1" x14ac:dyDescent="0.2"/>
    <row r="433" ht="17.100000000000001" customHeight="1" x14ac:dyDescent="0.2"/>
    <row r="434" ht="17.100000000000001" customHeight="1" x14ac:dyDescent="0.2"/>
    <row r="435" ht="17.100000000000001" customHeight="1" x14ac:dyDescent="0.2"/>
    <row r="436" ht="17.100000000000001" customHeight="1" x14ac:dyDescent="0.2"/>
    <row r="437" ht="17.100000000000001" customHeight="1" x14ac:dyDescent="0.2"/>
    <row r="438" ht="17.100000000000001" customHeight="1" x14ac:dyDescent="0.2"/>
    <row r="439" ht="17.100000000000001" customHeight="1" x14ac:dyDescent="0.2"/>
    <row r="440" ht="17.100000000000001" customHeight="1" x14ac:dyDescent="0.2"/>
    <row r="441" ht="17.100000000000001" customHeight="1" x14ac:dyDescent="0.2"/>
    <row r="442" ht="17.100000000000001" customHeight="1" x14ac:dyDescent="0.2"/>
    <row r="443" ht="17.100000000000001" customHeight="1" x14ac:dyDescent="0.2"/>
    <row r="444" ht="17.100000000000001" customHeight="1" x14ac:dyDescent="0.2"/>
  </sheetData>
  <sheetProtection sheet="1" objects="1" scenarios="1"/>
  <mergeCells count="25">
    <mergeCell ref="A26:A37"/>
    <mergeCell ref="C8:F8"/>
    <mergeCell ref="C12:D12"/>
    <mergeCell ref="C14:D14"/>
    <mergeCell ref="A8:A23"/>
    <mergeCell ref="C26:F26"/>
    <mergeCell ref="C22:D22"/>
    <mergeCell ref="C16:D16"/>
    <mergeCell ref="C13:D13"/>
    <mergeCell ref="C28:D28"/>
    <mergeCell ref="C30:D30"/>
    <mergeCell ref="C32:D32"/>
    <mergeCell ref="C34:D34"/>
    <mergeCell ref="C36:D36"/>
    <mergeCell ref="B3:I3"/>
    <mergeCell ref="L2:V2"/>
    <mergeCell ref="L26:V30"/>
    <mergeCell ref="B2:I2"/>
    <mergeCell ref="C10:D10"/>
    <mergeCell ref="C18:D18"/>
    <mergeCell ref="C20:D20"/>
    <mergeCell ref="M7:T7"/>
    <mergeCell ref="M9:V9"/>
    <mergeCell ref="M11:U11"/>
    <mergeCell ref="M13:S13"/>
  </mergeCells>
  <hyperlinks>
    <hyperlink ref="M9" r:id="rId1" location="ch102lev1sec12" display="Civil Engineering All-In-One PE Exam Guide: Breadth and Depth, Second Edition Sec. 102.12 " xr:uid="{00000000-0004-0000-0200-000000000000}"/>
    <hyperlink ref="M11" r:id="rId2" location="p2001147c9975_20002" display="Marks’ Standard Handbook for Mechanical Engineers, Eleventh Edition Sec. 5.2.5" xr:uid="{00000000-0004-0000-0200-000001000000}"/>
    <hyperlink ref="M13" r:id="rId3" location="p2000a1f59976_14001" xr:uid="{00000000-0004-0000-0200-000002000000}"/>
    <hyperlink ref="M7" r:id="rId4" location="Chap0800clnk58" xr:uid="{00000000-0004-0000-0200-000003000000}"/>
    <hyperlink ref="M7:R7" r:id="rId5" location="Chap0800clnk58" display="Roark's Formulas for Stress and Strain, Eighth Edition Sec. 8.1" xr:uid="{00000000-0004-0000-0200-000004000000}"/>
    <hyperlink ref="M9:V9" r:id="rId6" location="c9780071821957ch102lev1sec12" display="Civil Engineering All-In-One PE Exam Guide: Breadth and Depth, Third Edition Sec. 102.12" xr:uid="{00000000-0004-0000-0200-000005000000}"/>
    <hyperlink ref="M11:U11" r:id="rId7" location="c9781259588501ch03lev2sec12" display="Marks’ Standard Handbook for Mechanical Engineers, Twelfth Edition Sec. 3.2.5" xr:uid="{00000000-0004-0000-0200-000006000000}"/>
    <hyperlink ref="M13:S13" r:id="rId8" location="p2000a1f59976_14001" display="Standard Handbook for Civil Engineers, Fifth Edition Sec. 6.5" xr:uid="{00000000-0004-0000-0200-000007000000}"/>
    <hyperlink ref="M7:T7" r:id="rId9" location="Chap0800clnk58" display="Roark's Formulas for Stress and Strain, Eighth Edition Sec. 8.1" xr:uid="{00000000-0004-0000-0200-000008000000}"/>
  </hyperlinks>
  <pageMargins left="0.75" right="0.75" top="1" bottom="1" header="0.51180555555555596" footer="0.51180555555555596"/>
  <pageSetup firstPageNumber="0" orientation="portrait" horizontalDpi="300" verticalDpi="300" r:id="rId10"/>
  <headerFooter alignWithMargins="0"/>
  <drawing r:id="rId1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AM1005"/>
  <sheetViews>
    <sheetView showGridLines="0" zoomScaleNormal="100" workbookViewId="0"/>
  </sheetViews>
  <sheetFormatPr defaultRowHeight="12.75" x14ac:dyDescent="0.2"/>
  <cols>
    <col min="1" max="10" width="13.28515625" style="40" customWidth="1"/>
    <col min="11" max="14" width="9.140625" style="40"/>
    <col min="15" max="15" width="12.7109375" style="40" bestFit="1" customWidth="1"/>
    <col min="16" max="25" width="9.140625" style="40"/>
    <col min="26" max="26" width="11.28515625" style="40" customWidth="1"/>
    <col min="27" max="39" width="11.28515625" style="40" hidden="1" customWidth="1"/>
    <col min="40" max="40" width="11.28515625" style="40" customWidth="1"/>
    <col min="41" max="16384" width="9.140625" style="40"/>
  </cols>
  <sheetData>
    <row r="1" spans="1:30" ht="25.5" customHeight="1" thickBot="1" x14ac:dyDescent="0.25">
      <c r="A1" s="93"/>
      <c r="J1" s="94"/>
      <c r="L1" s="95"/>
      <c r="M1" s="96"/>
      <c r="N1" s="96"/>
      <c r="O1" s="96"/>
      <c r="P1" s="96"/>
    </row>
    <row r="2" spans="1:30" ht="36.75" customHeight="1" thickBot="1" x14ac:dyDescent="0.3">
      <c r="A2" s="97"/>
      <c r="B2" s="86" t="s">
        <v>185</v>
      </c>
      <c r="C2" s="87"/>
      <c r="D2" s="87"/>
      <c r="E2" s="87"/>
      <c r="F2" s="87"/>
      <c r="G2" s="87"/>
      <c r="H2" s="87"/>
      <c r="I2" s="88"/>
      <c r="L2" s="287" t="s">
        <v>131</v>
      </c>
      <c r="M2" s="288"/>
      <c r="N2" s="288"/>
      <c r="O2" s="288"/>
      <c r="P2" s="288"/>
      <c r="Q2" s="288"/>
      <c r="R2" s="288"/>
      <c r="S2" s="288"/>
      <c r="T2" s="288"/>
      <c r="U2" s="288"/>
      <c r="V2" s="289"/>
    </row>
    <row r="3" spans="1:30" ht="24" customHeight="1" x14ac:dyDescent="0.25">
      <c r="A3" s="97"/>
      <c r="B3" s="311" t="s">
        <v>123</v>
      </c>
      <c r="C3" s="312"/>
      <c r="D3" s="312"/>
      <c r="E3" s="312"/>
      <c r="F3" s="312"/>
      <c r="G3" s="312"/>
      <c r="H3" s="312"/>
      <c r="I3" s="313"/>
      <c r="L3" s="78"/>
      <c r="M3" s="100"/>
      <c r="N3" s="100"/>
      <c r="O3" s="100"/>
      <c r="P3" s="100"/>
      <c r="Q3" s="100"/>
      <c r="R3" s="100"/>
      <c r="S3" s="100"/>
      <c r="T3" s="100"/>
      <c r="U3" s="100"/>
      <c r="V3" s="186"/>
      <c r="X3" s="99"/>
      <c r="Y3" s="99"/>
      <c r="Z3" s="99"/>
      <c r="AA3" s="99"/>
    </row>
    <row r="4" spans="1:30" ht="24" customHeight="1" thickBot="1" x14ac:dyDescent="0.25">
      <c r="A4" s="97"/>
      <c r="B4" s="70"/>
      <c r="C4" s="71"/>
      <c r="D4" s="71"/>
      <c r="E4" s="71"/>
      <c r="F4" s="71"/>
      <c r="G4" s="71"/>
      <c r="H4" s="71"/>
      <c r="I4" s="72"/>
      <c r="L4" s="255" t="s">
        <v>150</v>
      </c>
      <c r="M4" s="100"/>
      <c r="N4" s="100"/>
      <c r="O4" s="100"/>
      <c r="P4" s="100"/>
      <c r="Q4" s="100"/>
      <c r="R4" s="100"/>
      <c r="S4" s="100"/>
      <c r="T4" s="100"/>
      <c r="U4" s="100"/>
      <c r="V4" s="186"/>
      <c r="W4" s="96"/>
      <c r="X4" s="98"/>
      <c r="Z4" s="99"/>
      <c r="AA4" s="99"/>
      <c r="AD4" s="106"/>
    </row>
    <row r="5" spans="1:30" ht="17.100000000000001" customHeight="1" x14ac:dyDescent="0.2">
      <c r="A5" s="97"/>
      <c r="B5"/>
      <c r="C5"/>
      <c r="L5" s="255" t="s">
        <v>151</v>
      </c>
      <c r="M5" s="100"/>
      <c r="N5" s="100"/>
      <c r="O5" s="100"/>
      <c r="P5" s="100"/>
      <c r="Q5" s="100"/>
      <c r="R5" s="100"/>
      <c r="S5" s="100"/>
      <c r="T5" s="100"/>
      <c r="U5" s="100"/>
      <c r="V5" s="186"/>
      <c r="X5" s="99"/>
      <c r="AB5" s="107"/>
      <c r="AC5" s="153"/>
      <c r="AD5" s="127"/>
    </row>
    <row r="6" spans="1:30" ht="17.100000000000001" customHeight="1" x14ac:dyDescent="0.2">
      <c r="A6" s="97"/>
      <c r="B6"/>
      <c r="C6" s="40" t="s">
        <v>124</v>
      </c>
      <c r="L6" s="112"/>
      <c r="M6" s="100"/>
      <c r="N6" s="100"/>
      <c r="O6" s="100"/>
      <c r="P6" s="100"/>
      <c r="Q6" s="100"/>
      <c r="R6" s="100"/>
      <c r="S6" s="100"/>
      <c r="T6" s="100"/>
      <c r="U6" s="100"/>
      <c r="V6" s="186"/>
      <c r="AB6" s="99"/>
      <c r="AD6" s="99"/>
    </row>
    <row r="7" spans="1:30" ht="17.100000000000001" customHeight="1" thickBot="1" x14ac:dyDescent="0.25">
      <c r="A7" s="97"/>
      <c r="G7" s="99"/>
      <c r="H7" s="99"/>
      <c r="I7" s="99"/>
      <c r="L7" s="274"/>
      <c r="M7" s="303" t="s">
        <v>152</v>
      </c>
      <c r="N7" s="303"/>
      <c r="O7" s="303"/>
      <c r="P7" s="303"/>
      <c r="Q7" s="303"/>
      <c r="R7" s="303"/>
      <c r="S7" s="303"/>
      <c r="T7" s="303"/>
      <c r="U7" s="275"/>
      <c r="V7" s="276"/>
      <c r="X7" s="154"/>
      <c r="AD7" s="155"/>
    </row>
    <row r="8" spans="1:30" ht="17.100000000000001" customHeight="1" x14ac:dyDescent="0.2">
      <c r="A8" s="297" t="s">
        <v>127</v>
      </c>
      <c r="C8" s="290" t="s">
        <v>128</v>
      </c>
      <c r="D8" s="291"/>
      <c r="E8" s="291"/>
      <c r="F8" s="292"/>
      <c r="G8" s="99"/>
      <c r="H8" s="99"/>
      <c r="I8" s="99"/>
      <c r="L8" s="277"/>
      <c r="M8" s="275"/>
      <c r="N8" s="275"/>
      <c r="O8" s="275"/>
      <c r="P8" s="275"/>
      <c r="Q8" s="275"/>
      <c r="R8" s="275"/>
      <c r="S8" s="275"/>
      <c r="T8" s="275"/>
      <c r="U8" s="275"/>
      <c r="V8" s="276"/>
    </row>
    <row r="9" spans="1:30" ht="17.100000000000001" customHeight="1" x14ac:dyDescent="0.2">
      <c r="A9" s="297"/>
      <c r="C9" s="63"/>
      <c r="D9" s="64"/>
      <c r="E9" s="64"/>
      <c r="F9" s="65"/>
      <c r="G9" s="99"/>
      <c r="H9" s="99"/>
      <c r="I9" s="99"/>
      <c r="L9" s="274"/>
      <c r="M9" s="303" t="s">
        <v>200</v>
      </c>
      <c r="N9" s="303"/>
      <c r="O9" s="303"/>
      <c r="P9" s="303"/>
      <c r="Q9" s="303"/>
      <c r="R9" s="303"/>
      <c r="S9" s="303"/>
      <c r="T9" s="303"/>
      <c r="U9" s="303"/>
      <c r="V9" s="304"/>
    </row>
    <row r="10" spans="1:30" ht="17.100000000000001" customHeight="1" x14ac:dyDescent="0.2">
      <c r="A10" s="297"/>
      <c r="C10" s="295" t="s">
        <v>1</v>
      </c>
      <c r="D10" s="296"/>
      <c r="E10" s="111">
        <v>60</v>
      </c>
      <c r="F10" s="158" t="s">
        <v>171</v>
      </c>
      <c r="L10" s="277"/>
      <c r="M10" s="275"/>
      <c r="N10" s="275"/>
      <c r="O10" s="275"/>
      <c r="P10" s="275"/>
      <c r="Q10" s="275"/>
      <c r="R10" s="275"/>
      <c r="S10" s="275"/>
      <c r="T10" s="275"/>
      <c r="U10" s="275"/>
      <c r="V10" s="276"/>
      <c r="W10" s="36"/>
      <c r="AA10" s="36"/>
    </row>
    <row r="11" spans="1:30" ht="17.100000000000001" customHeight="1" x14ac:dyDescent="0.2">
      <c r="A11" s="297"/>
      <c r="C11" s="63"/>
      <c r="D11" s="64"/>
      <c r="E11" s="64"/>
      <c r="F11" s="158"/>
      <c r="L11" s="274"/>
      <c r="M11" s="303" t="s">
        <v>198</v>
      </c>
      <c r="N11" s="303"/>
      <c r="O11" s="303"/>
      <c r="P11" s="303"/>
      <c r="Q11" s="303"/>
      <c r="R11" s="303"/>
      <c r="S11" s="303"/>
      <c r="T11" s="303"/>
      <c r="U11" s="303"/>
      <c r="V11" s="276"/>
    </row>
    <row r="12" spans="1:30" ht="17.100000000000001" customHeight="1" x14ac:dyDescent="0.2">
      <c r="A12" s="297"/>
      <c r="C12" s="295" t="s">
        <v>126</v>
      </c>
      <c r="D12" s="296"/>
      <c r="E12" s="159">
        <v>200</v>
      </c>
      <c r="F12" s="158" t="s">
        <v>172</v>
      </c>
      <c r="L12" s="277"/>
      <c r="M12" s="275"/>
      <c r="N12" s="275"/>
      <c r="O12" s="275"/>
      <c r="P12" s="275"/>
      <c r="Q12" s="275"/>
      <c r="R12" s="275"/>
      <c r="S12" s="275"/>
      <c r="T12" s="275"/>
      <c r="U12" s="275"/>
      <c r="V12" s="276"/>
    </row>
    <row r="13" spans="1:30" ht="17.100000000000001" customHeight="1" x14ac:dyDescent="0.2">
      <c r="A13" s="297"/>
      <c r="C13" s="63"/>
      <c r="D13" s="64"/>
      <c r="E13" s="64"/>
      <c r="F13" s="158"/>
      <c r="L13" s="274"/>
      <c r="M13" s="303" t="s">
        <v>153</v>
      </c>
      <c r="N13" s="303"/>
      <c r="O13" s="303"/>
      <c r="P13" s="303"/>
      <c r="Q13" s="303"/>
      <c r="R13" s="303"/>
      <c r="S13" s="303"/>
      <c r="T13" s="275"/>
      <c r="U13" s="275"/>
      <c r="V13" s="276"/>
      <c r="W13" s="99"/>
    </row>
    <row r="14" spans="1:30" ht="17.100000000000001" customHeight="1" x14ac:dyDescent="0.2">
      <c r="A14" s="297"/>
      <c r="C14" s="295" t="s">
        <v>125</v>
      </c>
      <c r="D14" s="296"/>
      <c r="E14" s="92">
        <v>600000</v>
      </c>
      <c r="F14" s="158" t="s">
        <v>165</v>
      </c>
      <c r="L14" s="79"/>
      <c r="M14" s="100"/>
      <c r="N14" s="100"/>
      <c r="O14" s="100"/>
      <c r="P14" s="100"/>
      <c r="Q14" s="100"/>
      <c r="R14" s="100"/>
      <c r="S14" s="100"/>
      <c r="T14" s="100"/>
      <c r="U14" s="100"/>
      <c r="V14" s="186"/>
      <c r="W14" s="36"/>
    </row>
    <row r="15" spans="1:30" ht="17.100000000000001" customHeight="1" x14ac:dyDescent="0.2">
      <c r="A15" s="297"/>
      <c r="C15" s="63"/>
      <c r="D15" s="64"/>
      <c r="E15" s="64"/>
      <c r="F15" s="158"/>
      <c r="L15" s="80"/>
      <c r="M15" s="84" t="s">
        <v>132</v>
      </c>
      <c r="N15" s="100"/>
      <c r="O15" s="100"/>
      <c r="P15" s="100"/>
      <c r="Q15" s="100"/>
      <c r="R15" s="100"/>
      <c r="S15" s="100"/>
      <c r="T15" s="100"/>
      <c r="U15" s="100"/>
      <c r="V15" s="186"/>
    </row>
    <row r="16" spans="1:30" ht="17.100000000000001" customHeight="1" x14ac:dyDescent="0.2">
      <c r="A16" s="297"/>
      <c r="C16" s="295" t="s">
        <v>0</v>
      </c>
      <c r="D16" s="296"/>
      <c r="E16" s="92">
        <v>20</v>
      </c>
      <c r="F16" s="158" t="s">
        <v>173</v>
      </c>
      <c r="L16" s="112"/>
      <c r="M16" s="100"/>
      <c r="N16" s="100"/>
      <c r="O16" s="100"/>
      <c r="P16" s="100"/>
      <c r="Q16" s="100"/>
      <c r="R16" s="100"/>
      <c r="S16" s="100"/>
      <c r="T16" s="100"/>
      <c r="U16" s="100"/>
      <c r="V16" s="186"/>
      <c r="W16" s="36"/>
    </row>
    <row r="17" spans="1:25" ht="17.100000000000001" customHeight="1" thickBot="1" x14ac:dyDescent="0.25">
      <c r="A17" s="297"/>
      <c r="C17" s="66"/>
      <c r="D17" s="67"/>
      <c r="E17" s="67"/>
      <c r="F17" s="68"/>
      <c r="L17" s="112"/>
      <c r="M17" s="84"/>
      <c r="N17" s="100"/>
      <c r="O17" s="100"/>
      <c r="P17" s="100"/>
      <c r="Q17" s="100"/>
      <c r="R17" s="100"/>
      <c r="S17" s="100"/>
      <c r="T17" s="100"/>
      <c r="U17" s="100"/>
      <c r="V17" s="101"/>
    </row>
    <row r="18" spans="1:25" ht="17.100000000000001" customHeight="1" x14ac:dyDescent="0.2">
      <c r="L18" s="112"/>
      <c r="M18" s="84"/>
      <c r="N18" s="100"/>
      <c r="O18" s="100"/>
      <c r="P18" s="100"/>
      <c r="Q18" s="100"/>
      <c r="R18" s="100"/>
      <c r="S18" s="100"/>
      <c r="T18" s="100"/>
      <c r="U18" s="100"/>
      <c r="V18" s="101"/>
    </row>
    <row r="19" spans="1:25" ht="17.100000000000001" customHeight="1" thickBot="1" x14ac:dyDescent="0.25">
      <c r="L19" s="112"/>
      <c r="M19" s="84"/>
      <c r="N19" s="100"/>
      <c r="O19" s="100"/>
      <c r="P19" s="100"/>
      <c r="Q19" s="100"/>
      <c r="R19" s="100"/>
      <c r="S19" s="100"/>
      <c r="T19" s="100"/>
      <c r="U19" s="100"/>
      <c r="V19" s="101"/>
    </row>
    <row r="20" spans="1:25" ht="17.100000000000001" customHeight="1" x14ac:dyDescent="0.2">
      <c r="A20" s="283" t="s">
        <v>130</v>
      </c>
      <c r="C20" s="290" t="s">
        <v>129</v>
      </c>
      <c r="D20" s="291"/>
      <c r="E20" s="291"/>
      <c r="F20" s="292"/>
      <c r="L20" s="112"/>
      <c r="M20" s="84"/>
      <c r="N20" s="100"/>
      <c r="O20" s="100"/>
      <c r="P20" s="100"/>
      <c r="Q20" s="100"/>
      <c r="R20" s="100"/>
      <c r="S20" s="100"/>
      <c r="T20" s="100"/>
      <c r="U20" s="100"/>
      <c r="V20" s="101"/>
    </row>
    <row r="21" spans="1:25" ht="17.100000000000001" customHeight="1" x14ac:dyDescent="0.2">
      <c r="A21" s="283"/>
      <c r="C21" s="108"/>
      <c r="D21" s="109"/>
      <c r="E21" s="109"/>
      <c r="F21" s="110"/>
      <c r="I21" s="122"/>
      <c r="L21" s="112"/>
      <c r="M21" s="84"/>
      <c r="N21" s="100"/>
      <c r="O21" s="100"/>
      <c r="P21" s="100"/>
      <c r="Q21" s="100"/>
      <c r="R21" s="100"/>
      <c r="S21" s="100"/>
      <c r="T21" s="100"/>
      <c r="U21" s="100"/>
      <c r="V21" s="101"/>
    </row>
    <row r="22" spans="1:25" ht="17.100000000000001" customHeight="1" x14ac:dyDescent="0.2">
      <c r="A22" s="283"/>
      <c r="C22" s="295" t="s">
        <v>78</v>
      </c>
      <c r="D22" s="296"/>
      <c r="E22" s="261">
        <f xml:space="preserve"> IF(  ABS( MAX( Moment))   &gt;=     ABS(MIN(Moment)),               ABS(MAX(Moment)),        ABS(MIN(Moment)))</f>
        <v>600</v>
      </c>
      <c r="F22" s="160" t="s">
        <v>175</v>
      </c>
      <c r="H22" s="139"/>
      <c r="J22" s="117"/>
      <c r="K22" s="50"/>
      <c r="L22" s="112"/>
      <c r="M22" s="84"/>
      <c r="N22" s="100"/>
      <c r="O22" s="100"/>
      <c r="P22" s="100"/>
      <c r="Q22" s="100"/>
      <c r="R22" s="100"/>
      <c r="S22" s="100"/>
      <c r="T22" s="100"/>
      <c r="U22" s="100"/>
      <c r="V22" s="101"/>
    </row>
    <row r="23" spans="1:25" ht="17.100000000000001" customHeight="1" x14ac:dyDescent="0.2">
      <c r="A23" s="283"/>
      <c r="B23" s="122"/>
      <c r="C23" s="108" t="str">
        <f xml:space="preserve"> IF( L&lt;=0,   "Error: L must be greater than zero",             IF( E&lt;=0,  "Error: E must be greater than zero.",              IF( I&lt;=0,   "Error: I must be greater than zero.",""   )))</f>
        <v/>
      </c>
      <c r="D23" s="109"/>
      <c r="E23" s="109"/>
      <c r="F23" s="160"/>
      <c r="H23" s="139"/>
      <c r="L23" s="112"/>
      <c r="M23" s="161"/>
      <c r="N23" s="161"/>
      <c r="O23" s="161"/>
      <c r="P23" s="161"/>
      <c r="Q23" s="161"/>
      <c r="R23" s="161"/>
      <c r="S23" s="161"/>
      <c r="T23" s="161"/>
      <c r="U23" s="161"/>
      <c r="V23" s="162"/>
    </row>
    <row r="24" spans="1:25" ht="17.100000000000001" customHeight="1" x14ac:dyDescent="0.2">
      <c r="A24" s="283"/>
      <c r="C24" s="295" t="s">
        <v>80</v>
      </c>
      <c r="D24" s="296"/>
      <c r="E24" s="261">
        <f xml:space="preserve"> IF(ABS(MAX(Shear)) &gt; ABS(MIN(Shear)), ABS(MAX(Shear)), ABS(MIN(Shear)))</f>
        <v>30</v>
      </c>
      <c r="F24" s="160" t="s">
        <v>173</v>
      </c>
      <c r="L24" s="163"/>
      <c r="M24" s="161"/>
      <c r="N24" s="161"/>
      <c r="O24" s="161"/>
      <c r="P24" s="161"/>
      <c r="Q24" s="161"/>
      <c r="R24" s="161"/>
      <c r="S24" s="161"/>
      <c r="T24" s="161"/>
      <c r="U24" s="161"/>
      <c r="V24" s="162"/>
      <c r="Y24" s="19"/>
    </row>
    <row r="25" spans="1:25" ht="17.100000000000001" customHeight="1" x14ac:dyDescent="0.2">
      <c r="A25" s="283"/>
      <c r="C25" s="108"/>
      <c r="D25" s="109"/>
      <c r="E25" s="109"/>
      <c r="F25" s="160"/>
      <c r="L25" s="163"/>
      <c r="M25" s="161"/>
      <c r="N25" s="161"/>
      <c r="O25" s="161"/>
      <c r="P25" s="161"/>
      <c r="Q25" s="161"/>
      <c r="R25" s="161"/>
      <c r="S25" s="161"/>
      <c r="T25" s="161"/>
      <c r="U25" s="161"/>
      <c r="V25" s="162"/>
      <c r="W25" s="126"/>
    </row>
    <row r="26" spans="1:25" ht="17.100000000000001" customHeight="1" x14ac:dyDescent="0.2">
      <c r="A26" s="283"/>
      <c r="C26" s="295" t="s">
        <v>79</v>
      </c>
      <c r="D26" s="296"/>
      <c r="E26" s="265">
        <f xml:space="preserve"> IF(ABS(MAX(Deflection)) &gt; ABS(MIN(Deflection)), ABS(MAX(Deflection)), ABS(MIN(Deflection)))</f>
        <v>178.125</v>
      </c>
      <c r="F26" s="160" t="s">
        <v>174</v>
      </c>
      <c r="H26" s="122"/>
      <c r="I26" s="124"/>
      <c r="L26" s="163"/>
      <c r="M26" s="161"/>
      <c r="N26" s="161"/>
      <c r="O26" s="161"/>
      <c r="P26" s="161"/>
      <c r="Q26" s="161"/>
      <c r="R26" s="161"/>
      <c r="S26" s="161"/>
      <c r="T26" s="161"/>
      <c r="U26" s="161"/>
      <c r="V26" s="162"/>
      <c r="X26" s="126"/>
      <c r="Y26" s="19"/>
    </row>
    <row r="27" spans="1:25" ht="17.100000000000001" customHeight="1" x14ac:dyDescent="0.2">
      <c r="A27" s="283"/>
      <c r="C27" s="108"/>
      <c r="D27" s="109"/>
      <c r="E27" s="109"/>
      <c r="F27" s="160"/>
      <c r="H27" s="122"/>
      <c r="I27" s="124"/>
      <c r="L27" s="314" t="s">
        <v>136</v>
      </c>
      <c r="M27" s="315"/>
      <c r="N27" s="315"/>
      <c r="O27" s="315"/>
      <c r="P27" s="315"/>
      <c r="Q27" s="315"/>
      <c r="R27" s="315"/>
      <c r="S27" s="315"/>
      <c r="T27" s="315"/>
      <c r="U27" s="315"/>
      <c r="V27" s="316"/>
    </row>
    <row r="28" spans="1:25" ht="17.100000000000001" customHeight="1" x14ac:dyDescent="0.2">
      <c r="A28" s="283"/>
      <c r="C28" s="295" t="s">
        <v>110</v>
      </c>
      <c r="D28" s="296"/>
      <c r="E28" s="262">
        <f xml:space="preserve"> D81</f>
        <v>30</v>
      </c>
      <c r="F28" s="160" t="s">
        <v>173</v>
      </c>
      <c r="H28" s="122"/>
      <c r="I28" s="124"/>
      <c r="L28" s="314"/>
      <c r="M28" s="315"/>
      <c r="N28" s="315"/>
      <c r="O28" s="315"/>
      <c r="P28" s="315"/>
      <c r="Q28" s="315"/>
      <c r="R28" s="315"/>
      <c r="S28" s="315"/>
      <c r="T28" s="315"/>
      <c r="U28" s="315"/>
      <c r="V28" s="316"/>
    </row>
    <row r="29" spans="1:25" ht="17.100000000000001" customHeight="1" thickBot="1" x14ac:dyDescent="0.25">
      <c r="A29" s="283"/>
      <c r="C29" s="113"/>
      <c r="D29" s="114"/>
      <c r="E29" s="114"/>
      <c r="F29" s="115"/>
      <c r="H29" s="122"/>
      <c r="I29" s="124"/>
      <c r="L29" s="314"/>
      <c r="M29" s="315"/>
      <c r="N29" s="315"/>
      <c r="O29" s="315"/>
      <c r="P29" s="315"/>
      <c r="Q29" s="315"/>
      <c r="R29" s="315"/>
      <c r="S29" s="315"/>
      <c r="T29" s="315"/>
      <c r="U29" s="315"/>
      <c r="V29" s="316"/>
    </row>
    <row r="30" spans="1:25" ht="17.100000000000001" customHeight="1" x14ac:dyDescent="0.2">
      <c r="F30" s="122"/>
      <c r="G30" s="122"/>
      <c r="H30" s="122"/>
      <c r="I30" s="124"/>
      <c r="L30" s="314"/>
      <c r="M30" s="315"/>
      <c r="N30" s="315"/>
      <c r="O30" s="315"/>
      <c r="P30" s="315"/>
      <c r="Q30" s="315"/>
      <c r="R30" s="315"/>
      <c r="S30" s="315"/>
      <c r="T30" s="315"/>
      <c r="U30" s="315"/>
      <c r="V30" s="316"/>
    </row>
    <row r="31" spans="1:25" ht="17.100000000000001" customHeight="1" x14ac:dyDescent="0.2">
      <c r="F31" s="122"/>
      <c r="G31" s="122"/>
      <c r="H31" s="122"/>
      <c r="I31" s="124"/>
      <c r="L31" s="112"/>
      <c r="M31" s="84"/>
      <c r="N31" s="100"/>
      <c r="O31" s="100"/>
      <c r="P31" s="100"/>
      <c r="Q31" s="100"/>
      <c r="R31" s="100"/>
      <c r="S31" s="100"/>
      <c r="T31" s="100"/>
      <c r="U31" s="100"/>
      <c r="V31" s="101"/>
    </row>
    <row r="32" spans="1:25" ht="17.100000000000001" customHeight="1" x14ac:dyDescent="0.2">
      <c r="F32" s="122"/>
      <c r="G32" s="122"/>
      <c r="H32" s="122"/>
      <c r="I32" s="124"/>
      <c r="L32" s="112"/>
      <c r="M32" s="84"/>
      <c r="N32" s="100"/>
      <c r="O32" s="100"/>
      <c r="P32" s="100"/>
      <c r="Q32" s="100"/>
      <c r="R32" s="100"/>
      <c r="S32" s="100"/>
      <c r="T32" s="100"/>
      <c r="U32" s="100"/>
      <c r="V32" s="101"/>
    </row>
    <row r="33" spans="2:22" ht="17.100000000000001" customHeight="1" x14ac:dyDescent="0.2">
      <c r="B33" s="125"/>
      <c r="F33" s="122"/>
      <c r="G33" s="122"/>
      <c r="H33" s="122"/>
      <c r="I33" s="124"/>
      <c r="L33" s="112"/>
      <c r="M33" s="84"/>
      <c r="N33" s="100"/>
      <c r="O33" s="100"/>
      <c r="P33" s="100"/>
      <c r="Q33" s="100"/>
      <c r="R33" s="100"/>
      <c r="S33" s="100"/>
      <c r="T33" s="100"/>
      <c r="U33" s="100"/>
      <c r="V33" s="101"/>
    </row>
    <row r="34" spans="2:22" ht="17.100000000000001" customHeight="1" x14ac:dyDescent="0.2">
      <c r="B34" s="125"/>
      <c r="F34" s="122"/>
      <c r="G34" s="122"/>
      <c r="I34" s="124"/>
      <c r="L34" s="112"/>
      <c r="M34" s="84"/>
      <c r="N34" s="100"/>
      <c r="O34" s="100"/>
      <c r="P34" s="100"/>
      <c r="Q34" s="100"/>
      <c r="R34" s="100"/>
      <c r="S34" s="100"/>
      <c r="T34" s="100"/>
      <c r="U34" s="100"/>
      <c r="V34" s="101"/>
    </row>
    <row r="35" spans="2:22" ht="17.100000000000001" customHeight="1" x14ac:dyDescent="0.2">
      <c r="F35" s="122"/>
      <c r="G35" s="122"/>
      <c r="I35" s="124"/>
      <c r="L35" s="112"/>
      <c r="M35" s="84"/>
      <c r="N35" s="100"/>
      <c r="O35" s="100"/>
      <c r="P35" s="100"/>
      <c r="Q35" s="100"/>
      <c r="R35" s="100"/>
      <c r="S35" s="100"/>
      <c r="T35" s="100"/>
      <c r="U35" s="100"/>
      <c r="V35" s="101"/>
    </row>
    <row r="36" spans="2:22" ht="17.100000000000001" customHeight="1" x14ac:dyDescent="0.2">
      <c r="F36" s="122"/>
      <c r="G36" s="122"/>
      <c r="I36" s="124"/>
      <c r="L36" s="112"/>
      <c r="M36" s="84"/>
      <c r="N36" s="100"/>
      <c r="O36" s="100"/>
      <c r="P36" s="100"/>
      <c r="Q36" s="100"/>
      <c r="R36" s="100"/>
      <c r="S36" s="100"/>
      <c r="T36" s="100"/>
      <c r="U36" s="100"/>
      <c r="V36" s="101"/>
    </row>
    <row r="37" spans="2:22" ht="17.100000000000001" customHeight="1" x14ac:dyDescent="0.2">
      <c r="F37" s="122"/>
      <c r="G37" s="122"/>
      <c r="I37" s="124"/>
      <c r="L37" s="112"/>
      <c r="M37" s="84"/>
      <c r="N37" s="100"/>
      <c r="O37" s="100"/>
      <c r="P37" s="100"/>
      <c r="Q37" s="100"/>
      <c r="R37" s="100"/>
      <c r="S37" s="100"/>
      <c r="T37" s="100"/>
      <c r="U37" s="100"/>
      <c r="V37" s="101"/>
    </row>
    <row r="38" spans="2:22" ht="17.100000000000001" customHeight="1" x14ac:dyDescent="0.2">
      <c r="F38" s="122"/>
      <c r="G38" s="122"/>
      <c r="I38" s="124"/>
      <c r="L38" s="112"/>
      <c r="M38" s="84"/>
      <c r="N38" s="100"/>
      <c r="O38" s="100"/>
      <c r="P38" s="100"/>
      <c r="Q38" s="100"/>
      <c r="R38" s="100"/>
      <c r="S38" s="100"/>
      <c r="T38" s="100"/>
      <c r="U38" s="100"/>
      <c r="V38" s="101"/>
    </row>
    <row r="39" spans="2:22" ht="17.100000000000001" customHeight="1" thickBot="1" x14ac:dyDescent="0.25">
      <c r="F39" s="122"/>
      <c r="G39" s="122"/>
      <c r="I39" s="124"/>
      <c r="L39" s="103"/>
      <c r="M39" s="152"/>
      <c r="N39" s="104"/>
      <c r="O39" s="104"/>
      <c r="P39" s="104"/>
      <c r="Q39" s="104"/>
      <c r="R39" s="104"/>
      <c r="S39" s="104"/>
      <c r="T39" s="104"/>
      <c r="U39" s="104"/>
      <c r="V39" s="105"/>
    </row>
    <row r="40" spans="2:22" ht="17.100000000000001" customHeight="1" x14ac:dyDescent="0.2">
      <c r="F40" s="122"/>
      <c r="G40" s="122"/>
      <c r="I40" s="124"/>
    </row>
    <row r="41" spans="2:22" ht="17.100000000000001" customHeight="1" x14ac:dyDescent="0.2">
      <c r="F41" s="122"/>
      <c r="G41" s="122"/>
      <c r="I41" s="124"/>
    </row>
    <row r="42" spans="2:22" ht="17.100000000000001" customHeight="1" x14ac:dyDescent="0.2">
      <c r="F42" s="122"/>
      <c r="G42" s="122"/>
      <c r="I42" s="124"/>
    </row>
    <row r="43" spans="2:22" ht="17.100000000000001" customHeight="1" x14ac:dyDescent="0.2">
      <c r="F43" s="122"/>
      <c r="G43" s="122"/>
      <c r="I43" s="124"/>
    </row>
    <row r="44" spans="2:22" ht="17.100000000000001" customHeight="1" x14ac:dyDescent="0.2">
      <c r="F44" s="122"/>
      <c r="G44" s="122"/>
      <c r="I44" s="124"/>
    </row>
    <row r="45" spans="2:22" ht="17.100000000000001" customHeight="1" x14ac:dyDescent="0.2">
      <c r="F45" s="122"/>
      <c r="G45" s="122"/>
      <c r="I45" s="124"/>
    </row>
    <row r="46" spans="2:22" ht="17.100000000000001" customHeight="1" x14ac:dyDescent="0.2">
      <c r="B46" s="125"/>
      <c r="F46" s="122"/>
      <c r="G46" s="122"/>
      <c r="I46" s="124"/>
    </row>
    <row r="47" spans="2:22" ht="17.100000000000001" customHeight="1" x14ac:dyDescent="0.2">
      <c r="B47" s="125"/>
      <c r="F47" s="122"/>
      <c r="G47" s="122"/>
      <c r="I47" s="124"/>
    </row>
    <row r="48" spans="2:22" ht="17.100000000000001" customHeight="1" x14ac:dyDescent="0.2">
      <c r="F48" s="122"/>
      <c r="G48" s="122"/>
      <c r="I48" s="124"/>
    </row>
    <row r="49" spans="6:9" ht="17.100000000000001" customHeight="1" x14ac:dyDescent="0.2">
      <c r="F49" s="122"/>
      <c r="G49" s="122"/>
      <c r="I49" s="124"/>
    </row>
    <row r="50" spans="6:9" ht="17.100000000000001" customHeight="1" x14ac:dyDescent="0.2">
      <c r="F50" s="122"/>
      <c r="G50" s="122"/>
      <c r="I50" s="124"/>
    </row>
    <row r="51" spans="6:9" ht="17.100000000000001" customHeight="1" x14ac:dyDescent="0.2">
      <c r="F51" s="122"/>
      <c r="G51" s="122"/>
      <c r="I51" s="124"/>
    </row>
    <row r="52" spans="6:9" ht="17.100000000000001" customHeight="1" x14ac:dyDescent="0.2">
      <c r="F52" s="122"/>
      <c r="G52" s="122"/>
      <c r="I52" s="124"/>
    </row>
    <row r="53" spans="6:9" ht="17.100000000000001" customHeight="1" x14ac:dyDescent="0.2">
      <c r="F53" s="122"/>
      <c r="G53" s="122"/>
      <c r="I53" s="124"/>
    </row>
    <row r="54" spans="6:9" ht="17.100000000000001" customHeight="1" x14ac:dyDescent="0.2">
      <c r="F54" s="122"/>
      <c r="G54" s="122"/>
      <c r="I54" s="124"/>
    </row>
    <row r="55" spans="6:9" ht="17.100000000000001" customHeight="1" x14ac:dyDescent="0.2">
      <c r="F55" s="122"/>
      <c r="G55" s="122"/>
      <c r="I55" s="124"/>
    </row>
    <row r="56" spans="6:9" ht="17.100000000000001" customHeight="1" x14ac:dyDescent="0.2">
      <c r="F56" s="122"/>
      <c r="G56" s="122"/>
      <c r="I56" s="124"/>
    </row>
    <row r="57" spans="6:9" ht="17.100000000000001" customHeight="1" x14ac:dyDescent="0.2">
      <c r="F57" s="122"/>
      <c r="G57" s="122"/>
      <c r="I57" s="124"/>
    </row>
    <row r="58" spans="6:9" ht="17.100000000000001" customHeight="1" x14ac:dyDescent="0.2">
      <c r="F58" s="122"/>
      <c r="G58" s="122"/>
      <c r="I58" s="124"/>
    </row>
    <row r="59" spans="6:9" ht="17.100000000000001" customHeight="1" x14ac:dyDescent="0.2">
      <c r="F59" s="122"/>
      <c r="G59" s="122"/>
      <c r="I59" s="124"/>
    </row>
    <row r="60" spans="6:9" ht="17.100000000000001" customHeight="1" x14ac:dyDescent="0.2">
      <c r="F60" s="122"/>
      <c r="G60" s="122"/>
      <c r="I60" s="124"/>
    </row>
    <row r="61" spans="6:9" ht="17.100000000000001" customHeight="1" x14ac:dyDescent="0.2">
      <c r="F61" s="122"/>
      <c r="G61" s="122"/>
      <c r="I61" s="124"/>
    </row>
    <row r="62" spans="6:9" ht="17.100000000000001" customHeight="1" x14ac:dyDescent="0.2">
      <c r="F62" s="122"/>
      <c r="G62" s="122"/>
      <c r="I62" s="124"/>
    </row>
    <row r="63" spans="6:9" ht="17.100000000000001" customHeight="1" x14ac:dyDescent="0.2">
      <c r="F63" s="122"/>
      <c r="G63" s="122"/>
      <c r="I63" s="124"/>
    </row>
    <row r="64" spans="6:9" ht="17.100000000000001" customHeight="1" x14ac:dyDescent="0.2">
      <c r="F64" s="122"/>
      <c r="G64" s="122"/>
      <c r="I64" s="124"/>
    </row>
    <row r="65" spans="2:9" ht="17.100000000000001" customHeight="1" x14ac:dyDescent="0.2">
      <c r="F65" s="122"/>
      <c r="G65" s="122"/>
      <c r="I65" s="124"/>
    </row>
    <row r="66" spans="2:9" ht="17.100000000000001" customHeight="1" x14ac:dyDescent="0.2">
      <c r="F66" s="122"/>
      <c r="G66" s="122"/>
      <c r="I66" s="124"/>
    </row>
    <row r="67" spans="2:9" ht="17.100000000000001" customHeight="1" x14ac:dyDescent="0.2">
      <c r="F67" s="122"/>
      <c r="G67" s="122"/>
      <c r="I67" s="124"/>
    </row>
    <row r="68" spans="2:9" ht="17.100000000000001" customHeight="1" x14ac:dyDescent="0.2">
      <c r="F68" s="122"/>
      <c r="G68" s="122"/>
      <c r="I68" s="124"/>
    </row>
    <row r="69" spans="2:9" ht="17.100000000000001" customHeight="1" x14ac:dyDescent="0.2">
      <c r="F69" s="122"/>
      <c r="G69" s="122"/>
      <c r="I69" s="124"/>
    </row>
    <row r="70" spans="2:9" ht="17.100000000000001" customHeight="1" x14ac:dyDescent="0.2">
      <c r="F70" s="122"/>
      <c r="G70" s="122"/>
      <c r="I70" s="124"/>
    </row>
    <row r="71" spans="2:9" ht="17.100000000000001" customHeight="1" x14ac:dyDescent="0.2">
      <c r="F71" s="122"/>
      <c r="G71" s="122"/>
      <c r="I71" s="124"/>
    </row>
    <row r="72" spans="2:9" ht="17.100000000000001" customHeight="1" x14ac:dyDescent="0.2">
      <c r="F72" s="122"/>
      <c r="G72" s="122"/>
      <c r="I72" s="124"/>
    </row>
    <row r="73" spans="2:9" ht="17.100000000000001" customHeight="1" x14ac:dyDescent="0.2">
      <c r="B73" s="125"/>
      <c r="F73" s="122"/>
      <c r="G73" s="122"/>
      <c r="I73" s="124"/>
    </row>
    <row r="74" spans="2:9" ht="17.100000000000001" customHeight="1" x14ac:dyDescent="0.2">
      <c r="F74" s="122"/>
      <c r="G74" s="122"/>
      <c r="I74" s="124"/>
    </row>
    <row r="75" spans="2:9" ht="17.100000000000001" customHeight="1" x14ac:dyDescent="0.2">
      <c r="F75" s="122"/>
      <c r="G75" s="122"/>
      <c r="I75" s="124"/>
    </row>
    <row r="76" spans="2:9" ht="17.100000000000001" customHeight="1" x14ac:dyDescent="0.2">
      <c r="F76" s="122"/>
      <c r="G76" s="122"/>
      <c r="I76" s="124"/>
    </row>
    <row r="77" spans="2:9" ht="17.100000000000001" customHeight="1" x14ac:dyDescent="0.2">
      <c r="E77" s="128"/>
      <c r="F77" s="128" t="s">
        <v>50</v>
      </c>
      <c r="G77" s="122"/>
      <c r="I77" s="124"/>
    </row>
    <row r="78" spans="2:9" ht="17.100000000000001" customHeight="1" x14ac:dyDescent="0.2">
      <c r="B78" s="128"/>
      <c r="C78" s="128"/>
      <c r="D78" s="128" t="s">
        <v>3</v>
      </c>
      <c r="E78" s="128" t="s">
        <v>83</v>
      </c>
      <c r="F78" s="128" t="s">
        <v>51</v>
      </c>
      <c r="G78" s="122"/>
      <c r="I78" s="124"/>
    </row>
    <row r="79" spans="2:9" ht="17.100000000000001" customHeight="1" x14ac:dyDescent="0.2">
      <c r="B79" s="129" t="s">
        <v>4</v>
      </c>
      <c r="C79" s="129" t="s">
        <v>5</v>
      </c>
      <c r="D79" s="129" t="s">
        <v>6</v>
      </c>
      <c r="E79" s="129" t="s">
        <v>7</v>
      </c>
      <c r="F79" s="129" t="s">
        <v>8</v>
      </c>
      <c r="G79" s="122"/>
      <c r="I79" s="124"/>
    </row>
    <row r="80" spans="2:9" ht="17.100000000000001" customHeight="1" x14ac:dyDescent="0.2">
      <c r="B80" s="130"/>
      <c r="C80" s="131" t="s">
        <v>167</v>
      </c>
      <c r="D80" s="131" t="s">
        <v>168</v>
      </c>
      <c r="E80" s="131" t="s">
        <v>169</v>
      </c>
      <c r="F80" s="131" t="s">
        <v>170</v>
      </c>
      <c r="G80" s="122"/>
      <c r="I80" s="124"/>
    </row>
    <row r="81" spans="2:9" ht="17.100000000000001" customHeight="1" x14ac:dyDescent="0.2">
      <c r="B81" s="134">
        <v>0</v>
      </c>
      <c r="C81" s="143">
        <v>0</v>
      </c>
      <c r="D81" s="143">
        <f t="shared" ref="D81:D112" si="0" xml:space="preserve"> AC189+AC294 + AC399</f>
        <v>30</v>
      </c>
      <c r="E81" s="143">
        <f t="shared" ref="E81:E112" si="1" xml:space="preserve"> AD189+AD294 + AD399</f>
        <v>0</v>
      </c>
      <c r="F81" s="190">
        <f t="shared" ref="F81:F112" si="2" xml:space="preserve"> AF189+AF294 + AF399</f>
        <v>0</v>
      </c>
      <c r="G81" s="122"/>
      <c r="I81" s="124"/>
    </row>
    <row r="82" spans="2:9" ht="17.100000000000001" customHeight="1" x14ac:dyDescent="0.2">
      <c r="B82" s="134">
        <f>+B81+1</f>
        <v>1</v>
      </c>
      <c r="C82" s="143">
        <f t="shared" ref="C82:C113" si="3">B82*L/100</f>
        <v>0.6</v>
      </c>
      <c r="D82" s="143">
        <f t="shared" si="0"/>
        <v>30</v>
      </c>
      <c r="E82" s="143">
        <f t="shared" si="1"/>
        <v>18</v>
      </c>
      <c r="F82" s="147">
        <f t="shared" si="2"/>
        <v>-5.6241000000000003</v>
      </c>
      <c r="G82" s="122"/>
      <c r="I82" s="124"/>
    </row>
    <row r="83" spans="2:9" ht="17.100000000000001" customHeight="1" x14ac:dyDescent="0.2">
      <c r="B83" s="134">
        <f t="shared" ref="B83:B146" si="4">+B82+1</f>
        <v>2</v>
      </c>
      <c r="C83" s="143">
        <f t="shared" si="3"/>
        <v>1.2</v>
      </c>
      <c r="D83" s="143">
        <f t="shared" si="0"/>
        <v>30</v>
      </c>
      <c r="E83" s="143">
        <f t="shared" si="1"/>
        <v>36</v>
      </c>
      <c r="F83" s="147">
        <f t="shared" si="2"/>
        <v>-11.242799999999999</v>
      </c>
      <c r="G83" s="122"/>
      <c r="I83" s="124"/>
    </row>
    <row r="84" spans="2:9" ht="17.100000000000001" customHeight="1" x14ac:dyDescent="0.2">
      <c r="B84" s="134">
        <f t="shared" si="4"/>
        <v>3</v>
      </c>
      <c r="C84" s="143">
        <f t="shared" si="3"/>
        <v>1.8</v>
      </c>
      <c r="D84" s="143">
        <f t="shared" si="0"/>
        <v>30</v>
      </c>
      <c r="E84" s="143">
        <f t="shared" si="1"/>
        <v>54</v>
      </c>
      <c r="F84" s="147">
        <f t="shared" si="2"/>
        <v>-16.8507</v>
      </c>
      <c r="G84" s="122"/>
      <c r="I84" s="124"/>
    </row>
    <row r="85" spans="2:9" ht="17.100000000000001" customHeight="1" x14ac:dyDescent="0.2">
      <c r="B85" s="134">
        <f t="shared" si="4"/>
        <v>4</v>
      </c>
      <c r="C85" s="143">
        <f t="shared" si="3"/>
        <v>2.4</v>
      </c>
      <c r="D85" s="143">
        <f t="shared" si="0"/>
        <v>30</v>
      </c>
      <c r="E85" s="143">
        <f t="shared" si="1"/>
        <v>72</v>
      </c>
      <c r="F85" s="147">
        <f t="shared" si="2"/>
        <v>-22.442399999999999</v>
      </c>
      <c r="G85" s="122"/>
      <c r="I85" s="124"/>
    </row>
    <row r="86" spans="2:9" ht="17.100000000000001" customHeight="1" x14ac:dyDescent="0.2">
      <c r="B86" s="134">
        <f t="shared" si="4"/>
        <v>5</v>
      </c>
      <c r="C86" s="143">
        <f t="shared" si="3"/>
        <v>3</v>
      </c>
      <c r="D86" s="143">
        <f t="shared" si="0"/>
        <v>30</v>
      </c>
      <c r="E86" s="143">
        <f t="shared" si="1"/>
        <v>90</v>
      </c>
      <c r="F86" s="147">
        <f t="shared" si="2"/>
        <v>-28.012499999999999</v>
      </c>
      <c r="G86" s="122"/>
      <c r="I86" s="124"/>
    </row>
    <row r="87" spans="2:9" ht="17.100000000000001" customHeight="1" x14ac:dyDescent="0.2">
      <c r="B87" s="134">
        <f t="shared" si="4"/>
        <v>6</v>
      </c>
      <c r="C87" s="143">
        <f t="shared" si="3"/>
        <v>3.6</v>
      </c>
      <c r="D87" s="143">
        <f t="shared" si="0"/>
        <v>30</v>
      </c>
      <c r="E87" s="143">
        <f t="shared" si="1"/>
        <v>108</v>
      </c>
      <c r="F87" s="147">
        <f t="shared" si="2"/>
        <v>-33.555599999999998</v>
      </c>
      <c r="G87" s="122"/>
      <c r="I87" s="124"/>
    </row>
    <row r="88" spans="2:9" ht="17.100000000000001" customHeight="1" x14ac:dyDescent="0.2">
      <c r="B88" s="134">
        <f t="shared" si="4"/>
        <v>7</v>
      </c>
      <c r="C88" s="143">
        <f t="shared" si="3"/>
        <v>4.2</v>
      </c>
      <c r="D88" s="143">
        <f t="shared" si="0"/>
        <v>30</v>
      </c>
      <c r="E88" s="143">
        <f t="shared" si="1"/>
        <v>126</v>
      </c>
      <c r="F88" s="147">
        <f t="shared" si="2"/>
        <v>-39.066299999999998</v>
      </c>
      <c r="G88" s="122"/>
      <c r="I88" s="124"/>
    </row>
    <row r="89" spans="2:9" ht="17.100000000000001" customHeight="1" x14ac:dyDescent="0.2">
      <c r="B89" s="134">
        <f t="shared" si="4"/>
        <v>8</v>
      </c>
      <c r="C89" s="143">
        <f t="shared" si="3"/>
        <v>4.8</v>
      </c>
      <c r="D89" s="143">
        <f t="shared" si="0"/>
        <v>30</v>
      </c>
      <c r="E89" s="143">
        <f t="shared" si="1"/>
        <v>144</v>
      </c>
      <c r="F89" s="147">
        <f t="shared" si="2"/>
        <v>-44.539200000000001</v>
      </c>
      <c r="G89" s="122"/>
      <c r="I89" s="124"/>
    </row>
    <row r="90" spans="2:9" ht="17.100000000000001" customHeight="1" x14ac:dyDescent="0.2">
      <c r="B90" s="134">
        <f t="shared" si="4"/>
        <v>9</v>
      </c>
      <c r="C90" s="143">
        <f t="shared" si="3"/>
        <v>5.4</v>
      </c>
      <c r="D90" s="143">
        <f t="shared" si="0"/>
        <v>30</v>
      </c>
      <c r="E90" s="143">
        <f t="shared" si="1"/>
        <v>162</v>
      </c>
      <c r="F90" s="147">
        <f t="shared" si="2"/>
        <v>-49.968899999999998</v>
      </c>
      <c r="G90" s="122"/>
      <c r="I90" s="124"/>
    </row>
    <row r="91" spans="2:9" ht="17.100000000000001" customHeight="1" x14ac:dyDescent="0.2">
      <c r="B91" s="134">
        <f t="shared" si="4"/>
        <v>10</v>
      </c>
      <c r="C91" s="143">
        <f t="shared" si="3"/>
        <v>6</v>
      </c>
      <c r="D91" s="143">
        <f t="shared" si="0"/>
        <v>30</v>
      </c>
      <c r="E91" s="143">
        <f t="shared" si="1"/>
        <v>180</v>
      </c>
      <c r="F91" s="147">
        <f t="shared" si="2"/>
        <v>-55.35</v>
      </c>
      <c r="G91" s="122"/>
      <c r="I91" s="124"/>
    </row>
    <row r="92" spans="2:9" ht="17.100000000000001" customHeight="1" x14ac:dyDescent="0.2">
      <c r="B92" s="134">
        <f t="shared" si="4"/>
        <v>11</v>
      </c>
      <c r="C92" s="143">
        <f t="shared" si="3"/>
        <v>6.6</v>
      </c>
      <c r="D92" s="143">
        <f t="shared" si="0"/>
        <v>30</v>
      </c>
      <c r="E92" s="143">
        <f t="shared" si="1"/>
        <v>198</v>
      </c>
      <c r="F92" s="147">
        <f t="shared" si="2"/>
        <v>-60.677100000000003</v>
      </c>
      <c r="G92" s="122"/>
      <c r="I92" s="124"/>
    </row>
    <row r="93" spans="2:9" ht="17.100000000000001" customHeight="1" x14ac:dyDescent="0.2">
      <c r="B93" s="134">
        <f t="shared" si="4"/>
        <v>12</v>
      </c>
      <c r="C93" s="143">
        <f t="shared" si="3"/>
        <v>7.2</v>
      </c>
      <c r="D93" s="143">
        <f t="shared" si="0"/>
        <v>30</v>
      </c>
      <c r="E93" s="143">
        <f t="shared" si="1"/>
        <v>216</v>
      </c>
      <c r="F93" s="147">
        <f t="shared" si="2"/>
        <v>-65.944800000000001</v>
      </c>
      <c r="G93" s="122"/>
      <c r="I93" s="124"/>
    </row>
    <row r="94" spans="2:9" ht="17.100000000000001" customHeight="1" x14ac:dyDescent="0.2">
      <c r="B94" s="134">
        <f t="shared" si="4"/>
        <v>13</v>
      </c>
      <c r="C94" s="143">
        <f t="shared" si="3"/>
        <v>7.8</v>
      </c>
      <c r="D94" s="143">
        <f t="shared" si="0"/>
        <v>30</v>
      </c>
      <c r="E94" s="143">
        <f t="shared" si="1"/>
        <v>234</v>
      </c>
      <c r="F94" s="147">
        <f t="shared" si="2"/>
        <v>-71.1477</v>
      </c>
      <c r="G94" s="122"/>
      <c r="I94" s="124"/>
    </row>
    <row r="95" spans="2:9" ht="17.100000000000001" customHeight="1" x14ac:dyDescent="0.2">
      <c r="B95" s="134">
        <f t="shared" si="4"/>
        <v>14</v>
      </c>
      <c r="C95" s="143">
        <f t="shared" si="3"/>
        <v>8.4</v>
      </c>
      <c r="D95" s="143">
        <f t="shared" si="0"/>
        <v>30</v>
      </c>
      <c r="E95" s="143">
        <f t="shared" si="1"/>
        <v>252</v>
      </c>
      <c r="F95" s="147">
        <f t="shared" si="2"/>
        <v>-76.2804</v>
      </c>
      <c r="G95" s="122"/>
      <c r="I95" s="124"/>
    </row>
    <row r="96" spans="2:9" ht="17.100000000000001" customHeight="1" x14ac:dyDescent="0.2">
      <c r="B96" s="134">
        <f t="shared" si="4"/>
        <v>15</v>
      </c>
      <c r="C96" s="143">
        <f t="shared" si="3"/>
        <v>9</v>
      </c>
      <c r="D96" s="143">
        <f t="shared" si="0"/>
        <v>30</v>
      </c>
      <c r="E96" s="143">
        <f t="shared" si="1"/>
        <v>270</v>
      </c>
      <c r="F96" s="147">
        <f t="shared" si="2"/>
        <v>-81.337500000000006</v>
      </c>
      <c r="G96" s="122"/>
      <c r="I96" s="124"/>
    </row>
    <row r="97" spans="2:10" ht="17.100000000000001" customHeight="1" x14ac:dyDescent="0.2">
      <c r="B97" s="134">
        <f t="shared" si="4"/>
        <v>16</v>
      </c>
      <c r="C97" s="143">
        <f t="shared" si="3"/>
        <v>9.6</v>
      </c>
      <c r="D97" s="143">
        <f t="shared" si="0"/>
        <v>30</v>
      </c>
      <c r="E97" s="143">
        <f t="shared" si="1"/>
        <v>288</v>
      </c>
      <c r="F97" s="147">
        <f t="shared" si="2"/>
        <v>-86.313599999999994</v>
      </c>
      <c r="G97" s="122"/>
      <c r="I97" s="124"/>
    </row>
    <row r="98" spans="2:10" ht="17.100000000000001" customHeight="1" x14ac:dyDescent="0.2">
      <c r="B98" s="134">
        <f t="shared" si="4"/>
        <v>17</v>
      </c>
      <c r="C98" s="143">
        <f t="shared" si="3"/>
        <v>10.199999999999999</v>
      </c>
      <c r="D98" s="143">
        <f t="shared" si="0"/>
        <v>30</v>
      </c>
      <c r="E98" s="143">
        <f t="shared" si="1"/>
        <v>306</v>
      </c>
      <c r="F98" s="147">
        <f t="shared" si="2"/>
        <v>-91.203299999999984</v>
      </c>
      <c r="G98" s="122"/>
      <c r="I98" s="124"/>
    </row>
    <row r="99" spans="2:10" ht="17.100000000000001" customHeight="1" x14ac:dyDescent="0.2">
      <c r="B99" s="134">
        <f t="shared" si="4"/>
        <v>18</v>
      </c>
      <c r="C99" s="143">
        <f t="shared" si="3"/>
        <v>10.8</v>
      </c>
      <c r="D99" s="143">
        <f t="shared" si="0"/>
        <v>30</v>
      </c>
      <c r="E99" s="143">
        <f t="shared" si="1"/>
        <v>324</v>
      </c>
      <c r="F99" s="147">
        <f t="shared" si="2"/>
        <v>-96.001200000000011</v>
      </c>
      <c r="G99" s="122"/>
      <c r="I99" s="124"/>
    </row>
    <row r="100" spans="2:10" ht="17.100000000000001" customHeight="1" x14ac:dyDescent="0.2">
      <c r="B100" s="134">
        <f t="shared" si="4"/>
        <v>19</v>
      </c>
      <c r="C100" s="143">
        <f t="shared" si="3"/>
        <v>11.4</v>
      </c>
      <c r="D100" s="143">
        <f t="shared" si="0"/>
        <v>30</v>
      </c>
      <c r="E100" s="143">
        <f t="shared" si="1"/>
        <v>342</v>
      </c>
      <c r="F100" s="147">
        <f t="shared" si="2"/>
        <v>-100.70189999999999</v>
      </c>
      <c r="G100" s="122"/>
      <c r="I100" s="124"/>
    </row>
    <row r="101" spans="2:10" ht="17.100000000000001" customHeight="1" x14ac:dyDescent="0.2">
      <c r="B101" s="134">
        <f t="shared" si="4"/>
        <v>20</v>
      </c>
      <c r="C101" s="143">
        <f t="shared" si="3"/>
        <v>12</v>
      </c>
      <c r="D101" s="143">
        <f t="shared" si="0"/>
        <v>30</v>
      </c>
      <c r="E101" s="143">
        <f t="shared" si="1"/>
        <v>360</v>
      </c>
      <c r="F101" s="147">
        <f t="shared" si="2"/>
        <v>-105.3</v>
      </c>
      <c r="G101" s="122"/>
      <c r="I101" s="124"/>
    </row>
    <row r="102" spans="2:10" ht="17.100000000000001" customHeight="1" x14ac:dyDescent="0.2">
      <c r="B102" s="134">
        <f t="shared" si="4"/>
        <v>21</v>
      </c>
      <c r="C102" s="143">
        <f t="shared" si="3"/>
        <v>12.6</v>
      </c>
      <c r="D102" s="143">
        <f t="shared" si="0"/>
        <v>30</v>
      </c>
      <c r="E102" s="143">
        <f t="shared" si="1"/>
        <v>378</v>
      </c>
      <c r="F102" s="147">
        <f t="shared" si="2"/>
        <v>-109.7901</v>
      </c>
      <c r="G102" s="122"/>
      <c r="I102" s="124"/>
    </row>
    <row r="103" spans="2:10" ht="17.100000000000001" customHeight="1" x14ac:dyDescent="0.2">
      <c r="B103" s="134">
        <f t="shared" si="4"/>
        <v>22</v>
      </c>
      <c r="C103" s="143">
        <f t="shared" si="3"/>
        <v>13.2</v>
      </c>
      <c r="D103" s="143">
        <f t="shared" si="0"/>
        <v>30</v>
      </c>
      <c r="E103" s="143">
        <f t="shared" si="1"/>
        <v>396</v>
      </c>
      <c r="F103" s="147">
        <f t="shared" si="2"/>
        <v>-114.16679999999999</v>
      </c>
      <c r="G103" s="122"/>
      <c r="I103" s="124"/>
    </row>
    <row r="104" spans="2:10" ht="17.100000000000001" customHeight="1" x14ac:dyDescent="0.2">
      <c r="B104" s="134">
        <f t="shared" si="4"/>
        <v>23</v>
      </c>
      <c r="C104" s="143">
        <f t="shared" si="3"/>
        <v>13.8</v>
      </c>
      <c r="D104" s="143">
        <f t="shared" si="0"/>
        <v>30</v>
      </c>
      <c r="E104" s="143">
        <f t="shared" si="1"/>
        <v>414</v>
      </c>
      <c r="F104" s="147">
        <f t="shared" si="2"/>
        <v>-118.4247</v>
      </c>
      <c r="G104" s="122"/>
      <c r="I104" s="124"/>
    </row>
    <row r="105" spans="2:10" ht="17.100000000000001" customHeight="1" x14ac:dyDescent="0.2">
      <c r="B105" s="134">
        <f t="shared" si="4"/>
        <v>24</v>
      </c>
      <c r="C105" s="143">
        <f t="shared" si="3"/>
        <v>14.4</v>
      </c>
      <c r="D105" s="143">
        <f t="shared" si="0"/>
        <v>30</v>
      </c>
      <c r="E105" s="143">
        <f t="shared" si="1"/>
        <v>432</v>
      </c>
      <c r="F105" s="147">
        <f t="shared" si="2"/>
        <v>-122.55840000000001</v>
      </c>
      <c r="G105" s="122"/>
      <c r="I105" s="124"/>
    </row>
    <row r="106" spans="2:10" ht="17.100000000000001" customHeight="1" x14ac:dyDescent="0.2">
      <c r="B106" s="134">
        <f t="shared" si="4"/>
        <v>25</v>
      </c>
      <c r="C106" s="143">
        <f t="shared" si="3"/>
        <v>15</v>
      </c>
      <c r="D106" s="143">
        <f t="shared" si="0"/>
        <v>30</v>
      </c>
      <c r="E106" s="143">
        <f t="shared" si="1"/>
        <v>450</v>
      </c>
      <c r="F106" s="147">
        <f t="shared" si="2"/>
        <v>-126.5625</v>
      </c>
      <c r="G106" s="122"/>
      <c r="I106" s="124"/>
    </row>
    <row r="107" spans="2:10" ht="17.100000000000001" customHeight="1" x14ac:dyDescent="0.2">
      <c r="B107" s="134">
        <f t="shared" si="4"/>
        <v>26</v>
      </c>
      <c r="C107" s="143">
        <f t="shared" si="3"/>
        <v>15.6</v>
      </c>
      <c r="D107" s="143">
        <f t="shared" si="0"/>
        <v>10</v>
      </c>
      <c r="E107" s="143">
        <f t="shared" si="1"/>
        <v>456</v>
      </c>
      <c r="F107" s="147">
        <f t="shared" si="2"/>
        <v>-130.43219999999999</v>
      </c>
      <c r="I107" s="124"/>
    </row>
    <row r="108" spans="2:10" ht="17.100000000000001" customHeight="1" x14ac:dyDescent="0.2">
      <c r="B108" s="134">
        <f t="shared" si="4"/>
        <v>27</v>
      </c>
      <c r="C108" s="143">
        <f t="shared" si="3"/>
        <v>16.2</v>
      </c>
      <c r="D108" s="143">
        <f t="shared" si="0"/>
        <v>10</v>
      </c>
      <c r="E108" s="143">
        <f t="shared" si="1"/>
        <v>462</v>
      </c>
      <c r="F108" s="147">
        <f t="shared" si="2"/>
        <v>-134.1651</v>
      </c>
      <c r="I108" s="124"/>
    </row>
    <row r="109" spans="2:10" ht="17.100000000000001" customHeight="1" x14ac:dyDescent="0.2">
      <c r="B109" s="134">
        <f t="shared" si="4"/>
        <v>28</v>
      </c>
      <c r="C109" s="143">
        <f t="shared" si="3"/>
        <v>16.8</v>
      </c>
      <c r="D109" s="143">
        <f t="shared" si="0"/>
        <v>10</v>
      </c>
      <c r="E109" s="143">
        <f t="shared" si="1"/>
        <v>468</v>
      </c>
      <c r="F109" s="147">
        <f t="shared" si="2"/>
        <v>-137.7594</v>
      </c>
      <c r="J109" s="136"/>
    </row>
    <row r="110" spans="2:10" ht="17.100000000000001" customHeight="1" x14ac:dyDescent="0.2">
      <c r="B110" s="134">
        <f t="shared" si="4"/>
        <v>29</v>
      </c>
      <c r="C110" s="143">
        <f t="shared" si="3"/>
        <v>17.399999999999999</v>
      </c>
      <c r="D110" s="143">
        <f t="shared" si="0"/>
        <v>10</v>
      </c>
      <c r="E110" s="143">
        <f t="shared" si="1"/>
        <v>474</v>
      </c>
      <c r="F110" s="147">
        <f t="shared" si="2"/>
        <v>-141.2133</v>
      </c>
      <c r="J110" s="19"/>
    </row>
    <row r="111" spans="2:10" ht="17.100000000000001" customHeight="1" x14ac:dyDescent="0.2">
      <c r="B111" s="134">
        <f t="shared" si="4"/>
        <v>30</v>
      </c>
      <c r="C111" s="143">
        <f t="shared" si="3"/>
        <v>18</v>
      </c>
      <c r="D111" s="143">
        <f t="shared" si="0"/>
        <v>10</v>
      </c>
      <c r="E111" s="143">
        <f t="shared" si="1"/>
        <v>480</v>
      </c>
      <c r="F111" s="147">
        <f t="shared" si="2"/>
        <v>-144.52500000000001</v>
      </c>
      <c r="J111" s="19"/>
    </row>
    <row r="112" spans="2:10" ht="17.100000000000001" customHeight="1" x14ac:dyDescent="0.2">
      <c r="B112" s="134">
        <f t="shared" si="4"/>
        <v>31</v>
      </c>
      <c r="C112" s="143">
        <f t="shared" si="3"/>
        <v>18.600000000000001</v>
      </c>
      <c r="D112" s="143">
        <f t="shared" si="0"/>
        <v>10</v>
      </c>
      <c r="E112" s="143">
        <f t="shared" si="1"/>
        <v>486</v>
      </c>
      <c r="F112" s="147">
        <f t="shared" si="2"/>
        <v>-147.6927</v>
      </c>
      <c r="J112" s="19"/>
    </row>
    <row r="113" spans="2:10" ht="17.100000000000001" customHeight="1" x14ac:dyDescent="0.2">
      <c r="B113" s="134">
        <f t="shared" si="4"/>
        <v>32</v>
      </c>
      <c r="C113" s="143">
        <f t="shared" si="3"/>
        <v>19.2</v>
      </c>
      <c r="D113" s="143">
        <f t="shared" ref="D113:D144" si="5" xml:space="preserve"> AC221+AC326 + AC431</f>
        <v>10</v>
      </c>
      <c r="E113" s="143">
        <f t="shared" ref="E113:E144" si="6" xml:space="preserve"> AD221+AD326 + AD431</f>
        <v>492</v>
      </c>
      <c r="F113" s="147">
        <f t="shared" ref="F113:F144" si="7" xml:space="preserve"> AF221+AF326 + AF431</f>
        <v>-150.71460000000002</v>
      </c>
      <c r="J113" s="19"/>
    </row>
    <row r="114" spans="2:10" ht="17.100000000000001" customHeight="1" x14ac:dyDescent="0.2">
      <c r="B114" s="134">
        <f t="shared" si="4"/>
        <v>33</v>
      </c>
      <c r="C114" s="143">
        <f t="shared" ref="C114:C145" si="8">B114*L/100</f>
        <v>19.8</v>
      </c>
      <c r="D114" s="143">
        <f t="shared" si="5"/>
        <v>10</v>
      </c>
      <c r="E114" s="143">
        <f t="shared" si="6"/>
        <v>498</v>
      </c>
      <c r="F114" s="147">
        <f t="shared" si="7"/>
        <v>-153.5889</v>
      </c>
      <c r="J114" s="19"/>
    </row>
    <row r="115" spans="2:10" ht="17.100000000000001" customHeight="1" x14ac:dyDescent="0.2">
      <c r="B115" s="134">
        <f t="shared" si="4"/>
        <v>34</v>
      </c>
      <c r="C115" s="143">
        <f t="shared" si="8"/>
        <v>20.399999999999999</v>
      </c>
      <c r="D115" s="143">
        <f t="shared" si="5"/>
        <v>10</v>
      </c>
      <c r="E115" s="143">
        <f t="shared" si="6"/>
        <v>504</v>
      </c>
      <c r="F115" s="147">
        <f t="shared" si="7"/>
        <v>-156.31379999999999</v>
      </c>
      <c r="J115" s="19"/>
    </row>
    <row r="116" spans="2:10" ht="17.100000000000001" customHeight="1" x14ac:dyDescent="0.2">
      <c r="B116" s="134">
        <f t="shared" si="4"/>
        <v>35</v>
      </c>
      <c r="C116" s="143">
        <f t="shared" si="8"/>
        <v>21</v>
      </c>
      <c r="D116" s="143">
        <f t="shared" si="5"/>
        <v>10</v>
      </c>
      <c r="E116" s="143">
        <f t="shared" si="6"/>
        <v>510</v>
      </c>
      <c r="F116" s="147">
        <f t="shared" si="7"/>
        <v>-158.88749999999999</v>
      </c>
      <c r="J116" s="19"/>
    </row>
    <row r="117" spans="2:10" ht="17.100000000000001" customHeight="1" x14ac:dyDescent="0.2">
      <c r="B117" s="134">
        <f t="shared" si="4"/>
        <v>36</v>
      </c>
      <c r="C117" s="143">
        <f t="shared" si="8"/>
        <v>21.6</v>
      </c>
      <c r="D117" s="143">
        <f t="shared" si="5"/>
        <v>10</v>
      </c>
      <c r="E117" s="143">
        <f t="shared" si="6"/>
        <v>516</v>
      </c>
      <c r="F117" s="147">
        <f t="shared" si="7"/>
        <v>-161.3082</v>
      </c>
      <c r="J117" s="19"/>
    </row>
    <row r="118" spans="2:10" ht="17.100000000000001" customHeight="1" x14ac:dyDescent="0.2">
      <c r="B118" s="134">
        <f t="shared" si="4"/>
        <v>37</v>
      </c>
      <c r="C118" s="143">
        <f t="shared" si="8"/>
        <v>22.2</v>
      </c>
      <c r="D118" s="143">
        <f t="shared" si="5"/>
        <v>10</v>
      </c>
      <c r="E118" s="143">
        <f t="shared" si="6"/>
        <v>522</v>
      </c>
      <c r="F118" s="147">
        <f t="shared" si="7"/>
        <v>-163.57410000000002</v>
      </c>
      <c r="J118" s="19"/>
    </row>
    <row r="119" spans="2:10" ht="17.100000000000001" customHeight="1" x14ac:dyDescent="0.2">
      <c r="B119" s="134">
        <f t="shared" si="4"/>
        <v>38</v>
      </c>
      <c r="C119" s="143">
        <f t="shared" si="8"/>
        <v>22.8</v>
      </c>
      <c r="D119" s="143">
        <f t="shared" si="5"/>
        <v>10</v>
      </c>
      <c r="E119" s="143">
        <f t="shared" si="6"/>
        <v>528</v>
      </c>
      <c r="F119" s="147">
        <f t="shared" si="7"/>
        <v>-165.68340000000001</v>
      </c>
      <c r="J119" s="19"/>
    </row>
    <row r="120" spans="2:10" ht="17.100000000000001" customHeight="1" x14ac:dyDescent="0.2">
      <c r="B120" s="134">
        <f t="shared" si="4"/>
        <v>39</v>
      </c>
      <c r="C120" s="143">
        <f t="shared" si="8"/>
        <v>23.4</v>
      </c>
      <c r="D120" s="143">
        <f t="shared" si="5"/>
        <v>10</v>
      </c>
      <c r="E120" s="143">
        <f t="shared" si="6"/>
        <v>534</v>
      </c>
      <c r="F120" s="147">
        <f t="shared" si="7"/>
        <v>-167.6343</v>
      </c>
      <c r="J120" s="19"/>
    </row>
    <row r="121" spans="2:10" ht="17.100000000000001" customHeight="1" x14ac:dyDescent="0.2">
      <c r="B121" s="134">
        <f t="shared" si="4"/>
        <v>40</v>
      </c>
      <c r="C121" s="143">
        <f t="shared" si="8"/>
        <v>24</v>
      </c>
      <c r="D121" s="143">
        <f t="shared" si="5"/>
        <v>10</v>
      </c>
      <c r="E121" s="143">
        <f t="shared" si="6"/>
        <v>540</v>
      </c>
      <c r="F121" s="147">
        <f t="shared" si="7"/>
        <v>-169.42500000000001</v>
      </c>
      <c r="J121" s="19"/>
    </row>
    <row r="122" spans="2:10" ht="17.100000000000001" customHeight="1" x14ac:dyDescent="0.2">
      <c r="B122" s="134">
        <f t="shared" si="4"/>
        <v>41</v>
      </c>
      <c r="C122" s="143">
        <f t="shared" si="8"/>
        <v>24.6</v>
      </c>
      <c r="D122" s="143">
        <f t="shared" si="5"/>
        <v>10</v>
      </c>
      <c r="E122" s="143">
        <f t="shared" si="6"/>
        <v>546</v>
      </c>
      <c r="F122" s="147">
        <f t="shared" si="7"/>
        <v>-171.05369999999999</v>
      </c>
      <c r="J122" s="19"/>
    </row>
    <row r="123" spans="2:10" ht="17.100000000000001" customHeight="1" x14ac:dyDescent="0.2">
      <c r="B123" s="134">
        <f t="shared" si="4"/>
        <v>42</v>
      </c>
      <c r="C123" s="143">
        <f t="shared" si="8"/>
        <v>25.2</v>
      </c>
      <c r="D123" s="143">
        <f t="shared" si="5"/>
        <v>10</v>
      </c>
      <c r="E123" s="143">
        <f t="shared" si="6"/>
        <v>552</v>
      </c>
      <c r="F123" s="147">
        <f t="shared" si="7"/>
        <v>-172.51859999999999</v>
      </c>
      <c r="J123" s="19"/>
    </row>
    <row r="124" spans="2:10" ht="17.100000000000001" customHeight="1" x14ac:dyDescent="0.2">
      <c r="B124" s="134">
        <f t="shared" si="4"/>
        <v>43</v>
      </c>
      <c r="C124" s="143">
        <f t="shared" si="8"/>
        <v>25.8</v>
      </c>
      <c r="D124" s="143">
        <f t="shared" si="5"/>
        <v>10</v>
      </c>
      <c r="E124" s="143">
        <f t="shared" si="6"/>
        <v>558</v>
      </c>
      <c r="F124" s="147">
        <f t="shared" si="7"/>
        <v>-173.81790000000001</v>
      </c>
      <c r="J124" s="19"/>
    </row>
    <row r="125" spans="2:10" ht="17.100000000000001" customHeight="1" x14ac:dyDescent="0.2">
      <c r="B125" s="134">
        <f t="shared" si="4"/>
        <v>44</v>
      </c>
      <c r="C125" s="143">
        <f t="shared" si="8"/>
        <v>26.4</v>
      </c>
      <c r="D125" s="143">
        <f t="shared" si="5"/>
        <v>10</v>
      </c>
      <c r="E125" s="143">
        <f t="shared" si="6"/>
        <v>564</v>
      </c>
      <c r="F125" s="147">
        <f t="shared" si="7"/>
        <v>-174.94980000000001</v>
      </c>
      <c r="J125" s="19"/>
    </row>
    <row r="126" spans="2:10" ht="17.100000000000001" customHeight="1" x14ac:dyDescent="0.2">
      <c r="B126" s="134">
        <f t="shared" si="4"/>
        <v>45</v>
      </c>
      <c r="C126" s="143">
        <f t="shared" si="8"/>
        <v>27</v>
      </c>
      <c r="D126" s="143">
        <f t="shared" si="5"/>
        <v>10</v>
      </c>
      <c r="E126" s="143">
        <f t="shared" si="6"/>
        <v>570</v>
      </c>
      <c r="F126" s="147">
        <f t="shared" si="7"/>
        <v>-175.91249999999997</v>
      </c>
      <c r="J126" s="19"/>
    </row>
    <row r="127" spans="2:10" ht="17.100000000000001" customHeight="1" x14ac:dyDescent="0.2">
      <c r="B127" s="134">
        <f t="shared" si="4"/>
        <v>46</v>
      </c>
      <c r="C127" s="143">
        <f t="shared" si="8"/>
        <v>27.6</v>
      </c>
      <c r="D127" s="143">
        <f t="shared" si="5"/>
        <v>10</v>
      </c>
      <c r="E127" s="143">
        <f t="shared" si="6"/>
        <v>576</v>
      </c>
      <c r="F127" s="147">
        <f t="shared" si="7"/>
        <v>-176.70419999999999</v>
      </c>
      <c r="J127" s="19"/>
    </row>
    <row r="128" spans="2:10" ht="17.100000000000001" customHeight="1" x14ac:dyDescent="0.2">
      <c r="B128" s="134">
        <f t="shared" si="4"/>
        <v>47</v>
      </c>
      <c r="C128" s="143">
        <f t="shared" si="8"/>
        <v>28.2</v>
      </c>
      <c r="D128" s="143">
        <f t="shared" si="5"/>
        <v>10</v>
      </c>
      <c r="E128" s="143">
        <f t="shared" si="6"/>
        <v>582</v>
      </c>
      <c r="F128" s="147">
        <f t="shared" si="7"/>
        <v>-177.32309999999998</v>
      </c>
      <c r="J128" s="19"/>
    </row>
    <row r="129" spans="2:18" ht="17.100000000000001" customHeight="1" x14ac:dyDescent="0.2">
      <c r="B129" s="134">
        <f t="shared" si="4"/>
        <v>48</v>
      </c>
      <c r="C129" s="143">
        <f t="shared" si="8"/>
        <v>28.8</v>
      </c>
      <c r="D129" s="143">
        <f t="shared" si="5"/>
        <v>10</v>
      </c>
      <c r="E129" s="143">
        <f t="shared" si="6"/>
        <v>588</v>
      </c>
      <c r="F129" s="147">
        <f t="shared" si="7"/>
        <v>-177.76739999999995</v>
      </c>
      <c r="J129" s="19"/>
    </row>
    <row r="130" spans="2:18" ht="17.100000000000001" customHeight="1" x14ac:dyDescent="0.2">
      <c r="B130" s="134">
        <f t="shared" si="4"/>
        <v>49</v>
      </c>
      <c r="C130" s="143">
        <f t="shared" si="8"/>
        <v>29.4</v>
      </c>
      <c r="D130" s="143">
        <f t="shared" si="5"/>
        <v>10</v>
      </c>
      <c r="E130" s="143">
        <f t="shared" si="6"/>
        <v>594</v>
      </c>
      <c r="F130" s="147">
        <f t="shared" si="7"/>
        <v>-178.03530000000003</v>
      </c>
      <c r="J130" s="19"/>
    </row>
    <row r="131" spans="2:18" ht="17.100000000000001" customHeight="1" x14ac:dyDescent="0.2">
      <c r="B131" s="134">
        <f t="shared" si="4"/>
        <v>50</v>
      </c>
      <c r="C131" s="143">
        <f t="shared" si="8"/>
        <v>30</v>
      </c>
      <c r="D131" s="143">
        <f t="shared" si="5"/>
        <v>10</v>
      </c>
      <c r="E131" s="143">
        <f t="shared" si="6"/>
        <v>600</v>
      </c>
      <c r="F131" s="147">
        <f t="shared" si="7"/>
        <v>-178.125</v>
      </c>
      <c r="J131" s="19"/>
    </row>
    <row r="132" spans="2:18" ht="17.100000000000001" customHeight="1" x14ac:dyDescent="0.2">
      <c r="B132" s="134">
        <f t="shared" si="4"/>
        <v>51</v>
      </c>
      <c r="C132" s="143">
        <f t="shared" si="8"/>
        <v>30.6</v>
      </c>
      <c r="D132" s="143">
        <f t="shared" si="5"/>
        <v>-10</v>
      </c>
      <c r="E132" s="143">
        <f t="shared" si="6"/>
        <v>594</v>
      </c>
      <c r="F132" s="147">
        <f t="shared" si="7"/>
        <v>-178.03530000000001</v>
      </c>
      <c r="J132" s="19"/>
    </row>
    <row r="133" spans="2:18" ht="17.100000000000001" customHeight="1" x14ac:dyDescent="0.2">
      <c r="B133" s="134">
        <f t="shared" si="4"/>
        <v>52</v>
      </c>
      <c r="C133" s="143">
        <f t="shared" si="8"/>
        <v>31.2</v>
      </c>
      <c r="D133" s="143">
        <f t="shared" si="5"/>
        <v>-10</v>
      </c>
      <c r="E133" s="143">
        <f t="shared" si="6"/>
        <v>588</v>
      </c>
      <c r="F133" s="147">
        <f t="shared" si="7"/>
        <v>-177.76740000000001</v>
      </c>
      <c r="J133" s="19"/>
    </row>
    <row r="134" spans="2:18" ht="17.100000000000001" customHeight="1" x14ac:dyDescent="0.2">
      <c r="B134" s="134">
        <f t="shared" si="4"/>
        <v>53</v>
      </c>
      <c r="C134" s="143">
        <f t="shared" si="8"/>
        <v>31.8</v>
      </c>
      <c r="D134" s="143">
        <f t="shared" si="5"/>
        <v>-10</v>
      </c>
      <c r="E134" s="143">
        <f t="shared" si="6"/>
        <v>582</v>
      </c>
      <c r="F134" s="147">
        <f t="shared" si="7"/>
        <v>-177.32310000000001</v>
      </c>
      <c r="J134" s="19"/>
    </row>
    <row r="135" spans="2:18" ht="17.100000000000001" customHeight="1" x14ac:dyDescent="0.2">
      <c r="B135" s="134">
        <f t="shared" si="4"/>
        <v>54</v>
      </c>
      <c r="C135" s="143">
        <f t="shared" si="8"/>
        <v>32.4</v>
      </c>
      <c r="D135" s="143">
        <f t="shared" si="5"/>
        <v>-10</v>
      </c>
      <c r="E135" s="143">
        <f t="shared" si="6"/>
        <v>576</v>
      </c>
      <c r="F135" s="147">
        <f t="shared" si="7"/>
        <v>-176.70420000000001</v>
      </c>
      <c r="J135" s="19"/>
    </row>
    <row r="136" spans="2:18" ht="17.100000000000001" customHeight="1" x14ac:dyDescent="0.2">
      <c r="B136" s="134">
        <f t="shared" si="4"/>
        <v>55</v>
      </c>
      <c r="C136" s="143">
        <f t="shared" si="8"/>
        <v>33</v>
      </c>
      <c r="D136" s="143">
        <f t="shared" si="5"/>
        <v>-10</v>
      </c>
      <c r="E136" s="143">
        <f t="shared" si="6"/>
        <v>570</v>
      </c>
      <c r="F136" s="147">
        <f t="shared" si="7"/>
        <v>-175.91250000000002</v>
      </c>
      <c r="J136" s="19"/>
    </row>
    <row r="137" spans="2:18" ht="17.100000000000001" customHeight="1" x14ac:dyDescent="0.2">
      <c r="B137" s="134">
        <f t="shared" si="4"/>
        <v>56</v>
      </c>
      <c r="C137" s="143">
        <f t="shared" si="8"/>
        <v>33.6</v>
      </c>
      <c r="D137" s="143">
        <f t="shared" si="5"/>
        <v>-10</v>
      </c>
      <c r="E137" s="143">
        <f t="shared" si="6"/>
        <v>564</v>
      </c>
      <c r="F137" s="147">
        <f t="shared" si="7"/>
        <v>-174.94979999999998</v>
      </c>
      <c r="J137" s="19"/>
    </row>
    <row r="138" spans="2:18" ht="17.100000000000001" customHeight="1" x14ac:dyDescent="0.2">
      <c r="B138" s="134">
        <f t="shared" si="4"/>
        <v>57</v>
      </c>
      <c r="C138" s="143">
        <f t="shared" si="8"/>
        <v>34.200000000000003</v>
      </c>
      <c r="D138" s="143">
        <f t="shared" si="5"/>
        <v>-10</v>
      </c>
      <c r="E138" s="143">
        <f t="shared" si="6"/>
        <v>557.99999999999989</v>
      </c>
      <c r="F138" s="147">
        <f t="shared" si="7"/>
        <v>-173.81789999999995</v>
      </c>
      <c r="J138" s="19"/>
    </row>
    <row r="139" spans="2:18" ht="17.100000000000001" customHeight="1" x14ac:dyDescent="0.2">
      <c r="B139" s="134">
        <f t="shared" si="4"/>
        <v>58</v>
      </c>
      <c r="C139" s="143">
        <f t="shared" si="8"/>
        <v>34.799999999999997</v>
      </c>
      <c r="D139" s="143">
        <f t="shared" si="5"/>
        <v>-10</v>
      </c>
      <c r="E139" s="143">
        <f t="shared" si="6"/>
        <v>552.00000000000011</v>
      </c>
      <c r="F139" s="147">
        <f t="shared" si="7"/>
        <v>-172.51860000000005</v>
      </c>
      <c r="J139" s="19"/>
    </row>
    <row r="140" spans="2:18" ht="17.100000000000001" customHeight="1" x14ac:dyDescent="0.2">
      <c r="B140" s="134">
        <f t="shared" si="4"/>
        <v>59</v>
      </c>
      <c r="C140" s="143">
        <f t="shared" si="8"/>
        <v>35.4</v>
      </c>
      <c r="D140" s="143">
        <f t="shared" si="5"/>
        <v>-10</v>
      </c>
      <c r="E140" s="143">
        <f t="shared" si="6"/>
        <v>546</v>
      </c>
      <c r="F140" s="147">
        <f t="shared" si="7"/>
        <v>-171.05369999999999</v>
      </c>
      <c r="J140" s="19"/>
    </row>
    <row r="141" spans="2:18" ht="17.100000000000001" customHeight="1" x14ac:dyDescent="0.2">
      <c r="B141" s="134">
        <f t="shared" si="4"/>
        <v>60</v>
      </c>
      <c r="C141" s="143">
        <f t="shared" si="8"/>
        <v>36</v>
      </c>
      <c r="D141" s="143">
        <f t="shared" si="5"/>
        <v>-10</v>
      </c>
      <c r="E141" s="143">
        <f t="shared" si="6"/>
        <v>540</v>
      </c>
      <c r="F141" s="147">
        <f t="shared" si="7"/>
        <v>-169.42499999999998</v>
      </c>
      <c r="J141" s="19"/>
    </row>
    <row r="142" spans="2:18" ht="17.100000000000001" customHeight="1" x14ac:dyDescent="0.2">
      <c r="B142" s="134">
        <f t="shared" si="4"/>
        <v>61</v>
      </c>
      <c r="C142" s="143">
        <f t="shared" si="8"/>
        <v>36.6</v>
      </c>
      <c r="D142" s="143">
        <f t="shared" si="5"/>
        <v>-10</v>
      </c>
      <c r="E142" s="143">
        <f t="shared" si="6"/>
        <v>534</v>
      </c>
      <c r="F142" s="147">
        <f t="shared" si="7"/>
        <v>-167.63429999999997</v>
      </c>
      <c r="J142" s="19"/>
    </row>
    <row r="143" spans="2:18" ht="17.100000000000001" customHeight="1" x14ac:dyDescent="0.2">
      <c r="B143" s="134">
        <f t="shared" si="4"/>
        <v>62</v>
      </c>
      <c r="C143" s="143">
        <f t="shared" si="8"/>
        <v>37.200000000000003</v>
      </c>
      <c r="D143" s="143">
        <f t="shared" si="5"/>
        <v>-10</v>
      </c>
      <c r="E143" s="143">
        <f t="shared" si="6"/>
        <v>527.99999999999989</v>
      </c>
      <c r="F143" s="147">
        <f t="shared" si="7"/>
        <v>-165.68340000000001</v>
      </c>
      <c r="J143" s="19"/>
      <c r="N143" s="126"/>
      <c r="P143" s="126"/>
      <c r="R143" s="126"/>
    </row>
    <row r="144" spans="2:18" ht="17.100000000000001" customHeight="1" x14ac:dyDescent="0.2">
      <c r="B144" s="134">
        <f t="shared" si="4"/>
        <v>63</v>
      </c>
      <c r="C144" s="143">
        <f t="shared" si="8"/>
        <v>37.799999999999997</v>
      </c>
      <c r="D144" s="143">
        <f t="shared" si="5"/>
        <v>-10</v>
      </c>
      <c r="E144" s="143">
        <f t="shared" si="6"/>
        <v>522.00000000000011</v>
      </c>
      <c r="F144" s="147">
        <f t="shared" si="7"/>
        <v>-163.57410000000004</v>
      </c>
      <c r="J144" s="19"/>
    </row>
    <row r="145" spans="2:10" ht="17.100000000000001" customHeight="1" x14ac:dyDescent="0.2">
      <c r="B145" s="134">
        <f t="shared" si="4"/>
        <v>64</v>
      </c>
      <c r="C145" s="143">
        <f t="shared" si="8"/>
        <v>38.4</v>
      </c>
      <c r="D145" s="143">
        <f t="shared" ref="D145:D176" si="9" xml:space="preserve"> AC253+AC358 + AC463</f>
        <v>-10</v>
      </c>
      <c r="E145" s="143">
        <f t="shared" ref="E145:E176" si="10" xml:space="preserve"> AD253+AD358 + AD463</f>
        <v>516</v>
      </c>
      <c r="F145" s="147">
        <f t="shared" ref="F145:F176" si="11" xml:space="preserve"> AF253+AF358 + AF463</f>
        <v>-161.3082</v>
      </c>
      <c r="J145" s="19"/>
    </row>
    <row r="146" spans="2:10" ht="17.100000000000001" customHeight="1" x14ac:dyDescent="0.2">
      <c r="B146" s="134">
        <f t="shared" si="4"/>
        <v>65</v>
      </c>
      <c r="C146" s="143">
        <f t="shared" ref="C146:C177" si="12">B146*L/100</f>
        <v>39</v>
      </c>
      <c r="D146" s="143">
        <f t="shared" si="9"/>
        <v>-10</v>
      </c>
      <c r="E146" s="143">
        <f t="shared" si="10"/>
        <v>510</v>
      </c>
      <c r="F146" s="147">
        <f t="shared" si="11"/>
        <v>-158.88750000000002</v>
      </c>
      <c r="J146" s="19"/>
    </row>
    <row r="147" spans="2:10" ht="17.100000000000001" customHeight="1" x14ac:dyDescent="0.2">
      <c r="B147" s="134">
        <f t="shared" ref="B147:B181" si="13">+B146+1</f>
        <v>66</v>
      </c>
      <c r="C147" s="143">
        <f t="shared" si="12"/>
        <v>39.6</v>
      </c>
      <c r="D147" s="143">
        <f t="shared" si="9"/>
        <v>-10</v>
      </c>
      <c r="E147" s="143">
        <f t="shared" si="10"/>
        <v>504</v>
      </c>
      <c r="F147" s="147">
        <f t="shared" si="11"/>
        <v>-156.31379999999999</v>
      </c>
      <c r="J147" s="19"/>
    </row>
    <row r="148" spans="2:10" ht="17.100000000000001" customHeight="1" x14ac:dyDescent="0.2">
      <c r="B148" s="134">
        <f t="shared" si="13"/>
        <v>67</v>
      </c>
      <c r="C148" s="143">
        <f t="shared" si="12"/>
        <v>40.200000000000003</v>
      </c>
      <c r="D148" s="143">
        <f t="shared" si="9"/>
        <v>-10</v>
      </c>
      <c r="E148" s="143">
        <f t="shared" si="10"/>
        <v>497.99999999999989</v>
      </c>
      <c r="F148" s="147">
        <f t="shared" si="11"/>
        <v>-153.5889</v>
      </c>
      <c r="J148" s="19"/>
    </row>
    <row r="149" spans="2:10" ht="17.100000000000001" customHeight="1" x14ac:dyDescent="0.2">
      <c r="B149" s="134">
        <f t="shared" si="13"/>
        <v>68</v>
      </c>
      <c r="C149" s="143">
        <f t="shared" si="12"/>
        <v>40.799999999999997</v>
      </c>
      <c r="D149" s="143">
        <f t="shared" si="9"/>
        <v>-10</v>
      </c>
      <c r="E149" s="143">
        <f t="shared" si="10"/>
        <v>492.00000000000006</v>
      </c>
      <c r="F149" s="147">
        <f t="shared" si="11"/>
        <v>-150.71460000000002</v>
      </c>
      <c r="J149" s="19"/>
    </row>
    <row r="150" spans="2:10" ht="17.100000000000001" customHeight="1" x14ac:dyDescent="0.2">
      <c r="B150" s="134">
        <f t="shared" si="13"/>
        <v>69</v>
      </c>
      <c r="C150" s="143">
        <f t="shared" si="12"/>
        <v>41.4</v>
      </c>
      <c r="D150" s="143">
        <f t="shared" si="9"/>
        <v>-10</v>
      </c>
      <c r="E150" s="143">
        <f t="shared" si="10"/>
        <v>486</v>
      </c>
      <c r="F150" s="147">
        <f t="shared" si="11"/>
        <v>-147.69270000000003</v>
      </c>
      <c r="J150" s="19"/>
    </row>
    <row r="151" spans="2:10" ht="17.100000000000001" customHeight="1" x14ac:dyDescent="0.2">
      <c r="B151" s="134">
        <f t="shared" si="13"/>
        <v>70</v>
      </c>
      <c r="C151" s="143">
        <f t="shared" si="12"/>
        <v>42</v>
      </c>
      <c r="D151" s="143">
        <f t="shared" si="9"/>
        <v>-10</v>
      </c>
      <c r="E151" s="143">
        <f t="shared" si="10"/>
        <v>480</v>
      </c>
      <c r="F151" s="147">
        <f t="shared" si="11"/>
        <v>-144.52499999999998</v>
      </c>
      <c r="J151" s="19"/>
    </row>
    <row r="152" spans="2:10" ht="17.100000000000001" customHeight="1" x14ac:dyDescent="0.2">
      <c r="B152" s="134">
        <f t="shared" si="13"/>
        <v>71</v>
      </c>
      <c r="C152" s="143">
        <f t="shared" si="12"/>
        <v>42.6</v>
      </c>
      <c r="D152" s="143">
        <f t="shared" si="9"/>
        <v>-10</v>
      </c>
      <c r="E152" s="143">
        <f t="shared" si="10"/>
        <v>474</v>
      </c>
      <c r="F152" s="147">
        <f t="shared" si="11"/>
        <v>-141.21329999999998</v>
      </c>
      <c r="J152" s="19"/>
    </row>
    <row r="153" spans="2:10" ht="17.100000000000001" customHeight="1" x14ac:dyDescent="0.2">
      <c r="B153" s="134">
        <f t="shared" si="13"/>
        <v>72</v>
      </c>
      <c r="C153" s="143">
        <f t="shared" si="12"/>
        <v>43.2</v>
      </c>
      <c r="D153" s="143">
        <f t="shared" si="9"/>
        <v>-10</v>
      </c>
      <c r="E153" s="143">
        <f t="shared" si="10"/>
        <v>467.99999999999994</v>
      </c>
      <c r="F153" s="147">
        <f t="shared" si="11"/>
        <v>-137.75939999999997</v>
      </c>
      <c r="J153" s="19"/>
    </row>
    <row r="154" spans="2:10" ht="17.100000000000001" customHeight="1" x14ac:dyDescent="0.2">
      <c r="B154" s="134">
        <f t="shared" si="13"/>
        <v>73</v>
      </c>
      <c r="C154" s="143">
        <f t="shared" si="12"/>
        <v>43.8</v>
      </c>
      <c r="D154" s="143">
        <f t="shared" si="9"/>
        <v>-10</v>
      </c>
      <c r="E154" s="143">
        <f t="shared" si="10"/>
        <v>462.00000000000006</v>
      </c>
      <c r="F154" s="147">
        <f t="shared" si="11"/>
        <v>-134.1651</v>
      </c>
      <c r="J154" s="19"/>
    </row>
    <row r="155" spans="2:10" ht="17.100000000000001" customHeight="1" x14ac:dyDescent="0.2">
      <c r="B155" s="134">
        <f t="shared" si="13"/>
        <v>74</v>
      </c>
      <c r="C155" s="143">
        <f t="shared" si="12"/>
        <v>44.4</v>
      </c>
      <c r="D155" s="143">
        <f t="shared" si="9"/>
        <v>-10</v>
      </c>
      <c r="E155" s="143">
        <f t="shared" si="10"/>
        <v>456</v>
      </c>
      <c r="F155" s="147">
        <f t="shared" si="11"/>
        <v>-130.43220000000002</v>
      </c>
      <c r="J155" s="19"/>
    </row>
    <row r="156" spans="2:10" ht="17.100000000000001" customHeight="1" x14ac:dyDescent="0.2">
      <c r="B156" s="134">
        <f t="shared" si="13"/>
        <v>75</v>
      </c>
      <c r="C156" s="143">
        <f t="shared" si="12"/>
        <v>45</v>
      </c>
      <c r="D156" s="143">
        <f t="shared" si="9"/>
        <v>-10</v>
      </c>
      <c r="E156" s="143">
        <f t="shared" si="10"/>
        <v>450</v>
      </c>
      <c r="F156" s="147">
        <f t="shared" si="11"/>
        <v>-126.5625</v>
      </c>
      <c r="J156" s="19"/>
    </row>
    <row r="157" spans="2:10" ht="17.100000000000001" customHeight="1" x14ac:dyDescent="0.2">
      <c r="B157" s="134">
        <f t="shared" si="13"/>
        <v>76</v>
      </c>
      <c r="C157" s="143">
        <f t="shared" si="12"/>
        <v>45.6</v>
      </c>
      <c r="D157" s="143">
        <f t="shared" si="9"/>
        <v>-30</v>
      </c>
      <c r="E157" s="143">
        <f t="shared" si="10"/>
        <v>432</v>
      </c>
      <c r="F157" s="147">
        <f t="shared" si="11"/>
        <v>-122.55840000000001</v>
      </c>
      <c r="J157" s="19"/>
    </row>
    <row r="158" spans="2:10" ht="17.100000000000001" customHeight="1" x14ac:dyDescent="0.2">
      <c r="B158" s="134">
        <f t="shared" si="13"/>
        <v>77</v>
      </c>
      <c r="C158" s="143">
        <f t="shared" si="12"/>
        <v>46.2</v>
      </c>
      <c r="D158" s="143">
        <f t="shared" si="9"/>
        <v>-30</v>
      </c>
      <c r="E158" s="143">
        <f t="shared" si="10"/>
        <v>413.99999999999989</v>
      </c>
      <c r="F158" s="147">
        <f t="shared" si="11"/>
        <v>-118.42469999999994</v>
      </c>
      <c r="J158" s="19"/>
    </row>
    <row r="159" spans="2:10" ht="17.100000000000001" customHeight="1" x14ac:dyDescent="0.2">
      <c r="B159" s="134">
        <f t="shared" si="13"/>
        <v>78</v>
      </c>
      <c r="C159" s="143">
        <f t="shared" si="12"/>
        <v>46.8</v>
      </c>
      <c r="D159" s="143">
        <f t="shared" si="9"/>
        <v>-30</v>
      </c>
      <c r="E159" s="143">
        <f t="shared" si="10"/>
        <v>396.00000000000011</v>
      </c>
      <c r="F159" s="147">
        <f t="shared" si="11"/>
        <v>-114.16680000000005</v>
      </c>
      <c r="J159" s="19"/>
    </row>
    <row r="160" spans="2:10" ht="17.100000000000001" customHeight="1" x14ac:dyDescent="0.2">
      <c r="B160" s="134">
        <f t="shared" si="13"/>
        <v>79</v>
      </c>
      <c r="C160" s="143">
        <f t="shared" si="12"/>
        <v>47.4</v>
      </c>
      <c r="D160" s="143">
        <f t="shared" si="9"/>
        <v>-30</v>
      </c>
      <c r="E160" s="143">
        <f t="shared" si="10"/>
        <v>378</v>
      </c>
      <c r="F160" s="147">
        <f t="shared" si="11"/>
        <v>-109.79010000000002</v>
      </c>
    </row>
    <row r="161" spans="2:6" ht="17.100000000000001" customHeight="1" x14ac:dyDescent="0.2">
      <c r="B161" s="134">
        <f t="shared" si="13"/>
        <v>80</v>
      </c>
      <c r="C161" s="143">
        <f t="shared" si="12"/>
        <v>48</v>
      </c>
      <c r="D161" s="143">
        <f t="shared" si="9"/>
        <v>-30</v>
      </c>
      <c r="E161" s="143">
        <f t="shared" si="10"/>
        <v>360</v>
      </c>
      <c r="F161" s="147">
        <f t="shared" si="11"/>
        <v>-105.30000000000001</v>
      </c>
    </row>
    <row r="162" spans="2:6" ht="17.100000000000001" customHeight="1" x14ac:dyDescent="0.2">
      <c r="B162" s="134">
        <f t="shared" si="13"/>
        <v>81</v>
      </c>
      <c r="C162" s="143">
        <f t="shared" si="12"/>
        <v>48.6</v>
      </c>
      <c r="D162" s="143">
        <f t="shared" si="9"/>
        <v>-30</v>
      </c>
      <c r="E162" s="143">
        <f t="shared" si="10"/>
        <v>342</v>
      </c>
      <c r="F162" s="147">
        <f t="shared" si="11"/>
        <v>-100.70190000000002</v>
      </c>
    </row>
    <row r="163" spans="2:6" ht="17.100000000000001" customHeight="1" x14ac:dyDescent="0.2">
      <c r="B163" s="134">
        <f t="shared" si="13"/>
        <v>82</v>
      </c>
      <c r="C163" s="143">
        <f t="shared" si="12"/>
        <v>49.2</v>
      </c>
      <c r="D163" s="143">
        <f t="shared" si="9"/>
        <v>-30</v>
      </c>
      <c r="E163" s="143">
        <f t="shared" si="10"/>
        <v>323.99999999999989</v>
      </c>
      <c r="F163" s="147">
        <f t="shared" si="11"/>
        <v>-96.001199999999955</v>
      </c>
    </row>
    <row r="164" spans="2:6" ht="17.100000000000001" customHeight="1" x14ac:dyDescent="0.2">
      <c r="B164" s="134">
        <f t="shared" si="13"/>
        <v>83</v>
      </c>
      <c r="C164" s="143">
        <f t="shared" si="12"/>
        <v>49.8</v>
      </c>
      <c r="D164" s="143">
        <f t="shared" si="9"/>
        <v>-30</v>
      </c>
      <c r="E164" s="143">
        <f t="shared" si="10"/>
        <v>306.00000000000011</v>
      </c>
      <c r="F164" s="147">
        <f t="shared" si="11"/>
        <v>-91.203300000000084</v>
      </c>
    </row>
    <row r="165" spans="2:6" ht="17.100000000000001" customHeight="1" x14ac:dyDescent="0.2">
      <c r="B165" s="134">
        <f t="shared" si="13"/>
        <v>84</v>
      </c>
      <c r="C165" s="143">
        <f t="shared" si="12"/>
        <v>50.4</v>
      </c>
      <c r="D165" s="143">
        <f t="shared" si="9"/>
        <v>-30</v>
      </c>
      <c r="E165" s="143">
        <f t="shared" si="10"/>
        <v>288</v>
      </c>
      <c r="F165" s="147">
        <f t="shared" si="11"/>
        <v>-86.313600000000008</v>
      </c>
    </row>
    <row r="166" spans="2:6" ht="17.100000000000001" customHeight="1" x14ac:dyDescent="0.2">
      <c r="B166" s="134">
        <f t="shared" si="13"/>
        <v>85</v>
      </c>
      <c r="C166" s="143">
        <f t="shared" si="12"/>
        <v>51</v>
      </c>
      <c r="D166" s="143">
        <f t="shared" si="9"/>
        <v>-30</v>
      </c>
      <c r="E166" s="143">
        <f t="shared" si="10"/>
        <v>270</v>
      </c>
      <c r="F166" s="147">
        <f t="shared" si="11"/>
        <v>-81.337499999999991</v>
      </c>
    </row>
    <row r="167" spans="2:6" ht="17.100000000000001" customHeight="1" x14ac:dyDescent="0.2">
      <c r="B167" s="134">
        <f t="shared" si="13"/>
        <v>86</v>
      </c>
      <c r="C167" s="143">
        <f t="shared" si="12"/>
        <v>51.6</v>
      </c>
      <c r="D167" s="143">
        <f t="shared" si="9"/>
        <v>-30</v>
      </c>
      <c r="E167" s="143">
        <f t="shared" si="10"/>
        <v>251.99999999999997</v>
      </c>
      <c r="F167" s="147">
        <f t="shared" si="11"/>
        <v>-76.280400000000043</v>
      </c>
    </row>
    <row r="168" spans="2:6" ht="17.100000000000001" customHeight="1" x14ac:dyDescent="0.2">
      <c r="B168" s="134">
        <f t="shared" si="13"/>
        <v>87</v>
      </c>
      <c r="C168" s="143">
        <f t="shared" si="12"/>
        <v>52.2</v>
      </c>
      <c r="D168" s="143">
        <f t="shared" si="9"/>
        <v>-30</v>
      </c>
      <c r="E168" s="143">
        <f t="shared" si="10"/>
        <v>233.99999999999989</v>
      </c>
      <c r="F168" s="147">
        <f t="shared" si="11"/>
        <v>-71.147699999999901</v>
      </c>
    </row>
    <row r="169" spans="2:6" ht="17.100000000000001" customHeight="1" x14ac:dyDescent="0.2">
      <c r="B169" s="134">
        <f t="shared" si="13"/>
        <v>88</v>
      </c>
      <c r="C169" s="143">
        <f t="shared" si="12"/>
        <v>52.8</v>
      </c>
      <c r="D169" s="143">
        <f t="shared" si="9"/>
        <v>-30</v>
      </c>
      <c r="E169" s="143">
        <f t="shared" si="10"/>
        <v>216.00000000000011</v>
      </c>
      <c r="F169" s="147">
        <f t="shared" si="11"/>
        <v>-65.944800000000043</v>
      </c>
    </row>
    <row r="170" spans="2:6" ht="17.100000000000001" customHeight="1" x14ac:dyDescent="0.2">
      <c r="B170" s="134">
        <f t="shared" si="13"/>
        <v>89</v>
      </c>
      <c r="C170" s="143">
        <f t="shared" si="12"/>
        <v>53.4</v>
      </c>
      <c r="D170" s="143">
        <f t="shared" si="9"/>
        <v>-30</v>
      </c>
      <c r="E170" s="143">
        <f t="shared" si="10"/>
        <v>198.00000000000003</v>
      </c>
      <c r="F170" s="147">
        <f t="shared" si="11"/>
        <v>-60.677099999999996</v>
      </c>
    </row>
    <row r="171" spans="2:6" ht="17.100000000000001" customHeight="1" x14ac:dyDescent="0.2">
      <c r="B171" s="134">
        <f t="shared" si="13"/>
        <v>90</v>
      </c>
      <c r="C171" s="143">
        <f t="shared" si="12"/>
        <v>54</v>
      </c>
      <c r="D171" s="143">
        <f t="shared" si="9"/>
        <v>-30</v>
      </c>
      <c r="E171" s="143">
        <f t="shared" si="10"/>
        <v>180</v>
      </c>
      <c r="F171" s="147">
        <f t="shared" si="11"/>
        <v>-55.350000000000009</v>
      </c>
    </row>
    <row r="172" spans="2:6" ht="17.100000000000001" customHeight="1" x14ac:dyDescent="0.2">
      <c r="B172" s="134">
        <f t="shared" si="13"/>
        <v>91</v>
      </c>
      <c r="C172" s="143">
        <f t="shared" si="12"/>
        <v>54.6</v>
      </c>
      <c r="D172" s="143">
        <f t="shared" si="9"/>
        <v>-30</v>
      </c>
      <c r="E172" s="143">
        <f t="shared" si="10"/>
        <v>161.99999999999997</v>
      </c>
      <c r="F172" s="147">
        <f t="shared" si="11"/>
        <v>-49.968900000000048</v>
      </c>
    </row>
    <row r="173" spans="2:6" ht="17.100000000000001" customHeight="1" x14ac:dyDescent="0.2">
      <c r="B173" s="134">
        <f t="shared" si="13"/>
        <v>92</v>
      </c>
      <c r="C173" s="143">
        <f t="shared" si="12"/>
        <v>55.2</v>
      </c>
      <c r="D173" s="143">
        <f t="shared" si="9"/>
        <v>-30</v>
      </c>
      <c r="E173" s="143">
        <f t="shared" si="10"/>
        <v>143.99999999999989</v>
      </c>
      <c r="F173" s="147">
        <f t="shared" si="11"/>
        <v>-44.539199999999923</v>
      </c>
    </row>
    <row r="174" spans="2:6" ht="17.100000000000001" customHeight="1" x14ac:dyDescent="0.2">
      <c r="B174" s="134">
        <f t="shared" si="13"/>
        <v>93</v>
      </c>
      <c r="C174" s="143">
        <f t="shared" si="12"/>
        <v>55.8</v>
      </c>
      <c r="D174" s="143">
        <f t="shared" si="9"/>
        <v>-30</v>
      </c>
      <c r="E174" s="143">
        <f t="shared" si="10"/>
        <v>126.00000000000006</v>
      </c>
      <c r="F174" s="147">
        <f t="shared" si="11"/>
        <v>-39.066300000000041</v>
      </c>
    </row>
    <row r="175" spans="2:6" ht="17.100000000000001" customHeight="1" x14ac:dyDescent="0.2">
      <c r="B175" s="134">
        <f t="shared" si="13"/>
        <v>94</v>
      </c>
      <c r="C175" s="143">
        <f t="shared" si="12"/>
        <v>56.4</v>
      </c>
      <c r="D175" s="143">
        <f t="shared" si="9"/>
        <v>-30</v>
      </c>
      <c r="E175" s="143">
        <f t="shared" si="10"/>
        <v>108.00000000000003</v>
      </c>
      <c r="F175" s="147">
        <f t="shared" si="11"/>
        <v>-33.555599999999991</v>
      </c>
    </row>
    <row r="176" spans="2:6" ht="17.100000000000001" customHeight="1" x14ac:dyDescent="0.2">
      <c r="B176" s="134">
        <f t="shared" si="13"/>
        <v>95</v>
      </c>
      <c r="C176" s="143">
        <f t="shared" si="12"/>
        <v>57</v>
      </c>
      <c r="D176" s="143">
        <f t="shared" si="9"/>
        <v>-30</v>
      </c>
      <c r="E176" s="143">
        <f t="shared" si="10"/>
        <v>90</v>
      </c>
      <c r="F176" s="147">
        <f t="shared" si="11"/>
        <v>-28.012500000000021</v>
      </c>
    </row>
    <row r="177" spans="2:39" ht="17.100000000000001" customHeight="1" x14ac:dyDescent="0.2">
      <c r="B177" s="134">
        <f t="shared" si="13"/>
        <v>96</v>
      </c>
      <c r="C177" s="143">
        <f t="shared" si="12"/>
        <v>57.6</v>
      </c>
      <c r="D177" s="143">
        <f t="shared" ref="D177:D181" si="14" xml:space="preserve"> AC285+AC390 + AC495</f>
        <v>-30</v>
      </c>
      <c r="E177" s="143">
        <f t="shared" ref="E177:E181" si="15" xml:space="preserve"> AD285+AD390 + AD495</f>
        <v>71.999999999999972</v>
      </c>
      <c r="F177" s="147">
        <f t="shared" ref="F177:F181" si="16" xml:space="preserve"> AF285+AF390 + AF495</f>
        <v>-22.442399999999886</v>
      </c>
    </row>
    <row r="178" spans="2:39" ht="17.100000000000001" customHeight="1" x14ac:dyDescent="0.2">
      <c r="B178" s="134">
        <f t="shared" si="13"/>
        <v>97</v>
      </c>
      <c r="C178" s="143">
        <f>B178*L/100</f>
        <v>58.2</v>
      </c>
      <c r="D178" s="143">
        <f t="shared" si="14"/>
        <v>-30</v>
      </c>
      <c r="E178" s="143">
        <f t="shared" si="15"/>
        <v>53.999999999999943</v>
      </c>
      <c r="F178" s="147">
        <f t="shared" si="16"/>
        <v>-16.850699999999918</v>
      </c>
    </row>
    <row r="179" spans="2:39" ht="17.100000000000001" customHeight="1" x14ac:dyDescent="0.2">
      <c r="B179" s="134">
        <f t="shared" si="13"/>
        <v>98</v>
      </c>
      <c r="C179" s="143">
        <f>B179*L/100</f>
        <v>58.8</v>
      </c>
      <c r="D179" s="143">
        <f t="shared" si="14"/>
        <v>-30</v>
      </c>
      <c r="E179" s="143">
        <f t="shared" si="15"/>
        <v>36.000000000000057</v>
      </c>
      <c r="F179" s="147">
        <f t="shared" si="16"/>
        <v>-11.242800000000178</v>
      </c>
    </row>
    <row r="180" spans="2:39" ht="17.100000000000001" customHeight="1" x14ac:dyDescent="0.2">
      <c r="B180" s="134">
        <f t="shared" si="13"/>
        <v>99</v>
      </c>
      <c r="C180" s="143">
        <f>B180*L/100</f>
        <v>59.4</v>
      </c>
      <c r="D180" s="143">
        <f t="shared" si="14"/>
        <v>-30</v>
      </c>
      <c r="E180" s="143">
        <f t="shared" si="15"/>
        <v>18</v>
      </c>
      <c r="F180" s="147">
        <f t="shared" si="16"/>
        <v>-5.6240999999999719</v>
      </c>
    </row>
    <row r="181" spans="2:39" ht="17.100000000000001" customHeight="1" x14ac:dyDescent="0.2">
      <c r="B181" s="151">
        <f t="shared" si="13"/>
        <v>100</v>
      </c>
      <c r="C181" s="148">
        <f>B181*L/100</f>
        <v>60</v>
      </c>
      <c r="D181" s="149">
        <f t="shared" si="14"/>
        <v>-30</v>
      </c>
      <c r="E181" s="149">
        <f t="shared" si="15"/>
        <v>0</v>
      </c>
      <c r="F181" s="150">
        <f t="shared" si="16"/>
        <v>0</v>
      </c>
    </row>
    <row r="182" spans="2:39" ht="17.100000000000001" customHeight="1" x14ac:dyDescent="0.2">
      <c r="F182" s="135"/>
    </row>
    <row r="183" spans="2:39" ht="17.100000000000001" customHeight="1" x14ac:dyDescent="0.2">
      <c r="B183" s="76" t="s">
        <v>134</v>
      </c>
      <c r="F183" s="135"/>
    </row>
    <row r="184" spans="2:39" ht="17.100000000000001" customHeight="1" x14ac:dyDescent="0.2">
      <c r="AC184" s="128" t="s">
        <v>9</v>
      </c>
    </row>
    <row r="185" spans="2:39" ht="17.100000000000001" customHeight="1" x14ac:dyDescent="0.2">
      <c r="AC185" s="128"/>
    </row>
    <row r="186" spans="2:39" ht="17.100000000000001" customHeight="1" x14ac:dyDescent="0.2">
      <c r="AC186" s="157" t="s">
        <v>105</v>
      </c>
    </row>
    <row r="187" spans="2:39" ht="17.100000000000001" customHeight="1" x14ac:dyDescent="0.2">
      <c r="AD187" s="50"/>
      <c r="AE187" s="50"/>
    </row>
    <row r="188" spans="2:39" ht="17.100000000000001" customHeight="1" x14ac:dyDescent="0.2">
      <c r="AA188" s="58" t="s">
        <v>4</v>
      </c>
      <c r="AB188" s="56" t="s">
        <v>5</v>
      </c>
      <c r="AC188" s="58" t="s">
        <v>28</v>
      </c>
      <c r="AD188" s="140" t="s">
        <v>30</v>
      </c>
      <c r="AE188" s="140" t="s">
        <v>31</v>
      </c>
      <c r="AF188" s="140" t="s">
        <v>29</v>
      </c>
      <c r="AG188" s="58" t="s">
        <v>24</v>
      </c>
      <c r="AH188" s="58" t="s">
        <v>25</v>
      </c>
      <c r="AI188" s="58" t="s">
        <v>26</v>
      </c>
      <c r="AJ188" s="141" t="s">
        <v>27</v>
      </c>
      <c r="AK188" s="140" t="s">
        <v>23</v>
      </c>
      <c r="AL188" s="140" t="s">
        <v>32</v>
      </c>
      <c r="AM188" s="140" t="s">
        <v>33</v>
      </c>
    </row>
    <row r="189" spans="2:39" ht="17.100000000000001" customHeight="1" x14ac:dyDescent="0.2">
      <c r="AA189" s="58">
        <v>0</v>
      </c>
      <c r="AB189" s="56">
        <v>0</v>
      </c>
      <c r="AC189" s="56">
        <f xml:space="preserve"> IF( AB189 &lt;= AK189,   AG189,   AG189 - AL189)</f>
        <v>15</v>
      </c>
      <c r="AD189" s="56">
        <f xml:space="preserve"> IF( AB189 &lt;= AK189,  AH189 + AG189*AB189,     AH189 + AG189*AB189  - AL189*(AB189 - AK189)         )</f>
        <v>0</v>
      </c>
      <c r="AE189" s="57">
        <f t="shared" ref="AE189:AE220" si="17" xml:space="preserve"> AJ189 +  AI189*AB189 + AH189*AB189^2*Units/(2*E*I) + AG189*AB189^3*Units/(6*E*I)</f>
        <v>0</v>
      </c>
      <c r="AF189" s="56">
        <f t="shared" ref="AF189:AF220" si="18" xml:space="preserve"> IF( AB189 &lt;= AK189,  AE189,        AE189  - AL189*(AB189 - AK189)^3*Units/(6*E*I)                )</f>
        <v>0</v>
      </c>
      <c r="AG189" s="58">
        <f xml:space="preserve"> AL189*(L - AK189)/L</f>
        <v>15</v>
      </c>
      <c r="AH189" s="58">
        <f xml:space="preserve"> 0</f>
        <v>0</v>
      </c>
      <c r="AI189" s="58">
        <f xml:space="preserve"> -AL189*AK189*(2*L - AK189)*(L - AK189)/(6*(E*I/Units)*L)</f>
        <v>-3.28125</v>
      </c>
      <c r="AJ189" s="58">
        <v>0</v>
      </c>
      <c r="AK189" s="140">
        <f xml:space="preserve"> L/4</f>
        <v>15</v>
      </c>
      <c r="AL189" s="140">
        <f xml:space="preserve"> P</f>
        <v>20</v>
      </c>
      <c r="AM189" s="140">
        <f xml:space="preserve"> 0</f>
        <v>0</v>
      </c>
    </row>
    <row r="190" spans="2:39" ht="17.100000000000001" customHeight="1" x14ac:dyDescent="0.2">
      <c r="AA190" s="58">
        <f>AA189+1</f>
        <v>1</v>
      </c>
      <c r="AB190" s="56">
        <f t="shared" ref="AB190:AB221" si="19" xml:space="preserve"> L*AA190/100</f>
        <v>0.6</v>
      </c>
      <c r="AC190" s="56">
        <f xml:space="preserve"> IF( AB190 &lt;= AK190,   AG190,   AG190 - AL190)</f>
        <v>15</v>
      </c>
      <c r="AD190" s="56">
        <f xml:space="preserve"> IF( AB190 &lt;= AK190,  AH190 + AG190*AB190,     AH190 + AG190*AB190  - AL190*(AB190 - AK190)         )</f>
        <v>9</v>
      </c>
      <c r="AE190" s="57">
        <f t="shared" si="17"/>
        <v>-1.9682999999999999</v>
      </c>
      <c r="AF190" s="56">
        <f t="shared" si="18"/>
        <v>-1.9682999999999999</v>
      </c>
      <c r="AG190" s="58">
        <f t="shared" ref="AG190:AM190" si="20">AG189</f>
        <v>15</v>
      </c>
      <c r="AH190" s="58">
        <f t="shared" si="20"/>
        <v>0</v>
      </c>
      <c r="AI190" s="58">
        <f t="shared" si="20"/>
        <v>-3.28125</v>
      </c>
      <c r="AJ190" s="58">
        <f t="shared" si="20"/>
        <v>0</v>
      </c>
      <c r="AK190" s="140">
        <f t="shared" si="20"/>
        <v>15</v>
      </c>
      <c r="AL190" s="140">
        <f t="shared" si="20"/>
        <v>20</v>
      </c>
      <c r="AM190" s="140">
        <f t="shared" si="20"/>
        <v>0</v>
      </c>
    </row>
    <row r="191" spans="2:39" ht="17.100000000000001" customHeight="1" x14ac:dyDescent="0.2">
      <c r="AA191" s="58">
        <f t="shared" ref="AA191:AA254" si="21">AA190+1</f>
        <v>2</v>
      </c>
      <c r="AB191" s="56">
        <f t="shared" si="19"/>
        <v>1.2</v>
      </c>
      <c r="AC191" s="56">
        <f t="shared" ref="AC191:AC254" si="22" xml:space="preserve"> IF( AB191 &lt;= AK191,   AG191,   AG191 - AL191)</f>
        <v>15</v>
      </c>
      <c r="AD191" s="56">
        <f t="shared" ref="AD191:AD254" si="23" xml:space="preserve"> IF( AB191 &lt;= AK191,  AH191 + AG191*AB191,     AH191 + AG191*AB191  - AL191*(AB191 - AK191)         )</f>
        <v>18</v>
      </c>
      <c r="AE191" s="57">
        <f t="shared" si="17"/>
        <v>-3.9339</v>
      </c>
      <c r="AF191" s="56">
        <f t="shared" si="18"/>
        <v>-3.9339</v>
      </c>
      <c r="AG191" s="58">
        <f t="shared" ref="AG191:AG254" si="24">AG190</f>
        <v>15</v>
      </c>
      <c r="AH191" s="58">
        <f t="shared" ref="AH191:AH254" si="25">AH190</f>
        <v>0</v>
      </c>
      <c r="AI191" s="58">
        <f t="shared" ref="AI191:AI254" si="26">AI190</f>
        <v>-3.28125</v>
      </c>
      <c r="AJ191" s="58">
        <f t="shared" ref="AJ191:AJ254" si="27">AJ190</f>
        <v>0</v>
      </c>
      <c r="AK191" s="140">
        <f t="shared" ref="AK191:AK254" si="28">AK190</f>
        <v>15</v>
      </c>
      <c r="AL191" s="140">
        <f t="shared" ref="AL191:AL254" si="29">AL190</f>
        <v>20</v>
      </c>
      <c r="AM191" s="140">
        <f t="shared" ref="AM191:AM254" si="30">AM190</f>
        <v>0</v>
      </c>
    </row>
    <row r="192" spans="2:39" ht="17.100000000000001" customHeight="1" x14ac:dyDescent="0.2">
      <c r="AA192" s="58">
        <f t="shared" si="21"/>
        <v>3</v>
      </c>
      <c r="AB192" s="56">
        <f t="shared" si="19"/>
        <v>1.8</v>
      </c>
      <c r="AC192" s="56">
        <f t="shared" si="22"/>
        <v>15</v>
      </c>
      <c r="AD192" s="56">
        <f t="shared" si="23"/>
        <v>27</v>
      </c>
      <c r="AE192" s="57">
        <f t="shared" si="17"/>
        <v>-5.8940999999999999</v>
      </c>
      <c r="AF192" s="56">
        <f t="shared" si="18"/>
        <v>-5.8940999999999999</v>
      </c>
      <c r="AG192" s="58">
        <f t="shared" si="24"/>
        <v>15</v>
      </c>
      <c r="AH192" s="58">
        <f t="shared" si="25"/>
        <v>0</v>
      </c>
      <c r="AI192" s="58">
        <f t="shared" si="26"/>
        <v>-3.28125</v>
      </c>
      <c r="AJ192" s="58">
        <f t="shared" si="27"/>
        <v>0</v>
      </c>
      <c r="AK192" s="140">
        <f t="shared" si="28"/>
        <v>15</v>
      </c>
      <c r="AL192" s="140">
        <f t="shared" si="29"/>
        <v>20</v>
      </c>
      <c r="AM192" s="140">
        <f t="shared" si="30"/>
        <v>0</v>
      </c>
    </row>
    <row r="193" spans="27:39" ht="17.100000000000001" customHeight="1" x14ac:dyDescent="0.2">
      <c r="AA193" s="58">
        <f t="shared" si="21"/>
        <v>4</v>
      </c>
      <c r="AB193" s="56">
        <f t="shared" si="19"/>
        <v>2.4</v>
      </c>
      <c r="AC193" s="56">
        <f t="shared" si="22"/>
        <v>15</v>
      </c>
      <c r="AD193" s="56">
        <f t="shared" si="23"/>
        <v>36</v>
      </c>
      <c r="AE193" s="57">
        <f t="shared" si="17"/>
        <v>-7.8461999999999996</v>
      </c>
      <c r="AF193" s="56">
        <f t="shared" si="18"/>
        <v>-7.8461999999999996</v>
      </c>
      <c r="AG193" s="58">
        <f t="shared" si="24"/>
        <v>15</v>
      </c>
      <c r="AH193" s="58">
        <f t="shared" si="25"/>
        <v>0</v>
      </c>
      <c r="AI193" s="58">
        <f t="shared" si="26"/>
        <v>-3.28125</v>
      </c>
      <c r="AJ193" s="58">
        <f t="shared" si="27"/>
        <v>0</v>
      </c>
      <c r="AK193" s="140">
        <f t="shared" si="28"/>
        <v>15</v>
      </c>
      <c r="AL193" s="140">
        <f t="shared" si="29"/>
        <v>20</v>
      </c>
      <c r="AM193" s="140">
        <f t="shared" si="30"/>
        <v>0</v>
      </c>
    </row>
    <row r="194" spans="27:39" ht="17.100000000000001" customHeight="1" x14ac:dyDescent="0.2">
      <c r="AA194" s="58">
        <f t="shared" si="21"/>
        <v>5</v>
      </c>
      <c r="AB194" s="56">
        <f t="shared" si="19"/>
        <v>3</v>
      </c>
      <c r="AC194" s="56">
        <f t="shared" si="22"/>
        <v>15</v>
      </c>
      <c r="AD194" s="56">
        <f t="shared" si="23"/>
        <v>45</v>
      </c>
      <c r="AE194" s="57">
        <f t="shared" si="17"/>
        <v>-9.7874999999999996</v>
      </c>
      <c r="AF194" s="56">
        <f t="shared" si="18"/>
        <v>-9.7874999999999996</v>
      </c>
      <c r="AG194" s="58">
        <f t="shared" si="24"/>
        <v>15</v>
      </c>
      <c r="AH194" s="58">
        <f t="shared" si="25"/>
        <v>0</v>
      </c>
      <c r="AI194" s="58">
        <f t="shared" si="26"/>
        <v>-3.28125</v>
      </c>
      <c r="AJ194" s="58">
        <f t="shared" si="27"/>
        <v>0</v>
      </c>
      <c r="AK194" s="140">
        <f t="shared" si="28"/>
        <v>15</v>
      </c>
      <c r="AL194" s="140">
        <f t="shared" si="29"/>
        <v>20</v>
      </c>
      <c r="AM194" s="140">
        <f t="shared" si="30"/>
        <v>0</v>
      </c>
    </row>
    <row r="195" spans="27:39" ht="17.100000000000001" customHeight="1" x14ac:dyDescent="0.2">
      <c r="AA195" s="58">
        <f t="shared" si="21"/>
        <v>6</v>
      </c>
      <c r="AB195" s="56">
        <f t="shared" si="19"/>
        <v>3.6</v>
      </c>
      <c r="AC195" s="56">
        <f t="shared" si="22"/>
        <v>15</v>
      </c>
      <c r="AD195" s="56">
        <f t="shared" si="23"/>
        <v>54</v>
      </c>
      <c r="AE195" s="57">
        <f t="shared" si="17"/>
        <v>-11.715299999999999</v>
      </c>
      <c r="AF195" s="56">
        <f t="shared" si="18"/>
        <v>-11.715299999999999</v>
      </c>
      <c r="AG195" s="58">
        <f t="shared" si="24"/>
        <v>15</v>
      </c>
      <c r="AH195" s="58">
        <f t="shared" si="25"/>
        <v>0</v>
      </c>
      <c r="AI195" s="58">
        <f t="shared" si="26"/>
        <v>-3.28125</v>
      </c>
      <c r="AJ195" s="58">
        <f t="shared" si="27"/>
        <v>0</v>
      </c>
      <c r="AK195" s="140">
        <f t="shared" si="28"/>
        <v>15</v>
      </c>
      <c r="AL195" s="140">
        <f t="shared" si="29"/>
        <v>20</v>
      </c>
      <c r="AM195" s="140">
        <f t="shared" si="30"/>
        <v>0</v>
      </c>
    </row>
    <row r="196" spans="27:39" ht="17.100000000000001" customHeight="1" x14ac:dyDescent="0.2">
      <c r="AA196" s="58">
        <f t="shared" si="21"/>
        <v>7</v>
      </c>
      <c r="AB196" s="56">
        <f t="shared" si="19"/>
        <v>4.2</v>
      </c>
      <c r="AC196" s="56">
        <f t="shared" si="22"/>
        <v>15</v>
      </c>
      <c r="AD196" s="56">
        <f t="shared" si="23"/>
        <v>63</v>
      </c>
      <c r="AE196" s="57">
        <f t="shared" si="17"/>
        <v>-13.626899999999999</v>
      </c>
      <c r="AF196" s="56">
        <f t="shared" si="18"/>
        <v>-13.626899999999999</v>
      </c>
      <c r="AG196" s="58">
        <f t="shared" si="24"/>
        <v>15</v>
      </c>
      <c r="AH196" s="58">
        <f t="shared" si="25"/>
        <v>0</v>
      </c>
      <c r="AI196" s="58">
        <f t="shared" si="26"/>
        <v>-3.28125</v>
      </c>
      <c r="AJ196" s="58">
        <f t="shared" si="27"/>
        <v>0</v>
      </c>
      <c r="AK196" s="140">
        <f t="shared" si="28"/>
        <v>15</v>
      </c>
      <c r="AL196" s="140">
        <f t="shared" si="29"/>
        <v>20</v>
      </c>
      <c r="AM196" s="140">
        <f t="shared" si="30"/>
        <v>0</v>
      </c>
    </row>
    <row r="197" spans="27:39" ht="17.100000000000001" customHeight="1" x14ac:dyDescent="0.2">
      <c r="AA197" s="58">
        <f t="shared" si="21"/>
        <v>8</v>
      </c>
      <c r="AB197" s="56">
        <f t="shared" si="19"/>
        <v>4.8</v>
      </c>
      <c r="AC197" s="56">
        <f t="shared" si="22"/>
        <v>15</v>
      </c>
      <c r="AD197" s="56">
        <f t="shared" si="23"/>
        <v>72</v>
      </c>
      <c r="AE197" s="57">
        <f t="shared" si="17"/>
        <v>-15.519600000000001</v>
      </c>
      <c r="AF197" s="56">
        <f t="shared" si="18"/>
        <v>-15.519600000000001</v>
      </c>
      <c r="AG197" s="58">
        <f t="shared" si="24"/>
        <v>15</v>
      </c>
      <c r="AH197" s="58">
        <f t="shared" si="25"/>
        <v>0</v>
      </c>
      <c r="AI197" s="58">
        <f t="shared" si="26"/>
        <v>-3.28125</v>
      </c>
      <c r="AJ197" s="58">
        <f t="shared" si="27"/>
        <v>0</v>
      </c>
      <c r="AK197" s="140">
        <f t="shared" si="28"/>
        <v>15</v>
      </c>
      <c r="AL197" s="140">
        <f t="shared" si="29"/>
        <v>20</v>
      </c>
      <c r="AM197" s="140">
        <f t="shared" si="30"/>
        <v>0</v>
      </c>
    </row>
    <row r="198" spans="27:39" ht="17.100000000000001" customHeight="1" x14ac:dyDescent="0.2">
      <c r="AA198" s="58">
        <f t="shared" si="21"/>
        <v>9</v>
      </c>
      <c r="AB198" s="56">
        <f t="shared" si="19"/>
        <v>5.4</v>
      </c>
      <c r="AC198" s="56">
        <f t="shared" si="22"/>
        <v>15</v>
      </c>
      <c r="AD198" s="56">
        <f t="shared" si="23"/>
        <v>81</v>
      </c>
      <c r="AE198" s="57">
        <f t="shared" si="17"/>
        <v>-17.390699999999999</v>
      </c>
      <c r="AF198" s="56">
        <f t="shared" si="18"/>
        <v>-17.390699999999999</v>
      </c>
      <c r="AG198" s="58">
        <f t="shared" si="24"/>
        <v>15</v>
      </c>
      <c r="AH198" s="58">
        <f t="shared" si="25"/>
        <v>0</v>
      </c>
      <c r="AI198" s="58">
        <f t="shared" si="26"/>
        <v>-3.28125</v>
      </c>
      <c r="AJ198" s="58">
        <f t="shared" si="27"/>
        <v>0</v>
      </c>
      <c r="AK198" s="140">
        <f t="shared" si="28"/>
        <v>15</v>
      </c>
      <c r="AL198" s="140">
        <f t="shared" si="29"/>
        <v>20</v>
      </c>
      <c r="AM198" s="140">
        <f t="shared" si="30"/>
        <v>0</v>
      </c>
    </row>
    <row r="199" spans="27:39" ht="17.100000000000001" customHeight="1" x14ac:dyDescent="0.2">
      <c r="AA199" s="58">
        <f t="shared" si="21"/>
        <v>10</v>
      </c>
      <c r="AB199" s="56">
        <f t="shared" si="19"/>
        <v>6</v>
      </c>
      <c r="AC199" s="56">
        <f t="shared" si="22"/>
        <v>15</v>
      </c>
      <c r="AD199" s="56">
        <f t="shared" si="23"/>
        <v>90</v>
      </c>
      <c r="AE199" s="57">
        <f t="shared" si="17"/>
        <v>-19.237500000000001</v>
      </c>
      <c r="AF199" s="56">
        <f t="shared" si="18"/>
        <v>-19.237500000000001</v>
      </c>
      <c r="AG199" s="58">
        <f t="shared" si="24"/>
        <v>15</v>
      </c>
      <c r="AH199" s="58">
        <f t="shared" si="25"/>
        <v>0</v>
      </c>
      <c r="AI199" s="58">
        <f t="shared" si="26"/>
        <v>-3.28125</v>
      </c>
      <c r="AJ199" s="58">
        <f t="shared" si="27"/>
        <v>0</v>
      </c>
      <c r="AK199" s="140">
        <f t="shared" si="28"/>
        <v>15</v>
      </c>
      <c r="AL199" s="140">
        <f t="shared" si="29"/>
        <v>20</v>
      </c>
      <c r="AM199" s="140">
        <f t="shared" si="30"/>
        <v>0</v>
      </c>
    </row>
    <row r="200" spans="27:39" ht="17.100000000000001" customHeight="1" x14ac:dyDescent="0.2">
      <c r="AA200" s="58">
        <f t="shared" si="21"/>
        <v>11</v>
      </c>
      <c r="AB200" s="56">
        <f t="shared" si="19"/>
        <v>6.6</v>
      </c>
      <c r="AC200" s="56">
        <f t="shared" si="22"/>
        <v>15</v>
      </c>
      <c r="AD200" s="56">
        <f t="shared" si="23"/>
        <v>99</v>
      </c>
      <c r="AE200" s="57">
        <f t="shared" si="17"/>
        <v>-21.057300000000001</v>
      </c>
      <c r="AF200" s="56">
        <f t="shared" si="18"/>
        <v>-21.057300000000001</v>
      </c>
      <c r="AG200" s="58">
        <f t="shared" si="24"/>
        <v>15</v>
      </c>
      <c r="AH200" s="58">
        <f t="shared" si="25"/>
        <v>0</v>
      </c>
      <c r="AI200" s="58">
        <f t="shared" si="26"/>
        <v>-3.28125</v>
      </c>
      <c r="AJ200" s="58">
        <f t="shared" si="27"/>
        <v>0</v>
      </c>
      <c r="AK200" s="140">
        <f t="shared" si="28"/>
        <v>15</v>
      </c>
      <c r="AL200" s="140">
        <f t="shared" si="29"/>
        <v>20</v>
      </c>
      <c r="AM200" s="140">
        <f t="shared" si="30"/>
        <v>0</v>
      </c>
    </row>
    <row r="201" spans="27:39" ht="17.100000000000001" customHeight="1" x14ac:dyDescent="0.2">
      <c r="AA201" s="58">
        <f t="shared" si="21"/>
        <v>12</v>
      </c>
      <c r="AB201" s="56">
        <f t="shared" si="19"/>
        <v>7.2</v>
      </c>
      <c r="AC201" s="56">
        <f t="shared" si="22"/>
        <v>15</v>
      </c>
      <c r="AD201" s="56">
        <f t="shared" si="23"/>
        <v>108</v>
      </c>
      <c r="AE201" s="57">
        <f t="shared" si="17"/>
        <v>-22.8474</v>
      </c>
      <c r="AF201" s="56">
        <f t="shared" si="18"/>
        <v>-22.8474</v>
      </c>
      <c r="AG201" s="58">
        <f t="shared" si="24"/>
        <v>15</v>
      </c>
      <c r="AH201" s="58">
        <f t="shared" si="25"/>
        <v>0</v>
      </c>
      <c r="AI201" s="58">
        <f t="shared" si="26"/>
        <v>-3.28125</v>
      </c>
      <c r="AJ201" s="58">
        <f t="shared" si="27"/>
        <v>0</v>
      </c>
      <c r="AK201" s="140">
        <f t="shared" si="28"/>
        <v>15</v>
      </c>
      <c r="AL201" s="140">
        <f t="shared" si="29"/>
        <v>20</v>
      </c>
      <c r="AM201" s="140">
        <f t="shared" si="30"/>
        <v>0</v>
      </c>
    </row>
    <row r="202" spans="27:39" ht="17.100000000000001" customHeight="1" x14ac:dyDescent="0.2">
      <c r="AA202" s="58">
        <f t="shared" si="21"/>
        <v>13</v>
      </c>
      <c r="AB202" s="56">
        <f t="shared" si="19"/>
        <v>7.8</v>
      </c>
      <c r="AC202" s="56">
        <f t="shared" si="22"/>
        <v>15</v>
      </c>
      <c r="AD202" s="56">
        <f t="shared" si="23"/>
        <v>117</v>
      </c>
      <c r="AE202" s="57">
        <f t="shared" si="17"/>
        <v>-24.6051</v>
      </c>
      <c r="AF202" s="56">
        <f t="shared" si="18"/>
        <v>-24.6051</v>
      </c>
      <c r="AG202" s="58">
        <f t="shared" si="24"/>
        <v>15</v>
      </c>
      <c r="AH202" s="58">
        <f t="shared" si="25"/>
        <v>0</v>
      </c>
      <c r="AI202" s="58">
        <f t="shared" si="26"/>
        <v>-3.28125</v>
      </c>
      <c r="AJ202" s="58">
        <f t="shared" si="27"/>
        <v>0</v>
      </c>
      <c r="AK202" s="140">
        <f t="shared" si="28"/>
        <v>15</v>
      </c>
      <c r="AL202" s="140">
        <f t="shared" si="29"/>
        <v>20</v>
      </c>
      <c r="AM202" s="140">
        <f t="shared" si="30"/>
        <v>0</v>
      </c>
    </row>
    <row r="203" spans="27:39" ht="17.100000000000001" customHeight="1" x14ac:dyDescent="0.2">
      <c r="AA203" s="58">
        <f t="shared" si="21"/>
        <v>14</v>
      </c>
      <c r="AB203" s="56">
        <f t="shared" si="19"/>
        <v>8.4</v>
      </c>
      <c r="AC203" s="56">
        <f t="shared" si="22"/>
        <v>15</v>
      </c>
      <c r="AD203" s="56">
        <f t="shared" si="23"/>
        <v>126</v>
      </c>
      <c r="AE203" s="57">
        <f t="shared" si="17"/>
        <v>-26.3277</v>
      </c>
      <c r="AF203" s="56">
        <f t="shared" si="18"/>
        <v>-26.3277</v>
      </c>
      <c r="AG203" s="58">
        <f t="shared" si="24"/>
        <v>15</v>
      </c>
      <c r="AH203" s="58">
        <f t="shared" si="25"/>
        <v>0</v>
      </c>
      <c r="AI203" s="58">
        <f t="shared" si="26"/>
        <v>-3.28125</v>
      </c>
      <c r="AJ203" s="58">
        <f t="shared" si="27"/>
        <v>0</v>
      </c>
      <c r="AK203" s="140">
        <f t="shared" si="28"/>
        <v>15</v>
      </c>
      <c r="AL203" s="140">
        <f t="shared" si="29"/>
        <v>20</v>
      </c>
      <c r="AM203" s="140">
        <f t="shared" si="30"/>
        <v>0</v>
      </c>
    </row>
    <row r="204" spans="27:39" ht="17.100000000000001" customHeight="1" x14ac:dyDescent="0.2">
      <c r="AA204" s="58">
        <f t="shared" si="21"/>
        <v>15</v>
      </c>
      <c r="AB204" s="56">
        <f t="shared" si="19"/>
        <v>9</v>
      </c>
      <c r="AC204" s="56">
        <f t="shared" si="22"/>
        <v>15</v>
      </c>
      <c r="AD204" s="56">
        <f t="shared" si="23"/>
        <v>135</v>
      </c>
      <c r="AE204" s="57">
        <f t="shared" si="17"/>
        <v>-28.012499999999999</v>
      </c>
      <c r="AF204" s="56">
        <f t="shared" si="18"/>
        <v>-28.012499999999999</v>
      </c>
      <c r="AG204" s="58">
        <f t="shared" si="24"/>
        <v>15</v>
      </c>
      <c r="AH204" s="58">
        <f t="shared" si="25"/>
        <v>0</v>
      </c>
      <c r="AI204" s="58">
        <f t="shared" si="26"/>
        <v>-3.28125</v>
      </c>
      <c r="AJ204" s="58">
        <f t="shared" si="27"/>
        <v>0</v>
      </c>
      <c r="AK204" s="140">
        <f t="shared" si="28"/>
        <v>15</v>
      </c>
      <c r="AL204" s="140">
        <f t="shared" si="29"/>
        <v>20</v>
      </c>
      <c r="AM204" s="140">
        <f t="shared" si="30"/>
        <v>0</v>
      </c>
    </row>
    <row r="205" spans="27:39" ht="17.100000000000001" customHeight="1" x14ac:dyDescent="0.2">
      <c r="AA205" s="58">
        <f t="shared" si="21"/>
        <v>16</v>
      </c>
      <c r="AB205" s="56">
        <f t="shared" si="19"/>
        <v>9.6</v>
      </c>
      <c r="AC205" s="56">
        <f t="shared" si="22"/>
        <v>15</v>
      </c>
      <c r="AD205" s="56">
        <f t="shared" si="23"/>
        <v>144</v>
      </c>
      <c r="AE205" s="57">
        <f t="shared" si="17"/>
        <v>-29.6568</v>
      </c>
      <c r="AF205" s="56">
        <f t="shared" si="18"/>
        <v>-29.6568</v>
      </c>
      <c r="AG205" s="58">
        <f t="shared" si="24"/>
        <v>15</v>
      </c>
      <c r="AH205" s="58">
        <f t="shared" si="25"/>
        <v>0</v>
      </c>
      <c r="AI205" s="58">
        <f t="shared" si="26"/>
        <v>-3.28125</v>
      </c>
      <c r="AJ205" s="58">
        <f t="shared" si="27"/>
        <v>0</v>
      </c>
      <c r="AK205" s="140">
        <f t="shared" si="28"/>
        <v>15</v>
      </c>
      <c r="AL205" s="140">
        <f t="shared" si="29"/>
        <v>20</v>
      </c>
      <c r="AM205" s="140">
        <f t="shared" si="30"/>
        <v>0</v>
      </c>
    </row>
    <row r="206" spans="27:39" ht="17.100000000000001" customHeight="1" x14ac:dyDescent="0.2">
      <c r="AA206" s="58">
        <f t="shared" si="21"/>
        <v>17</v>
      </c>
      <c r="AB206" s="56">
        <f t="shared" si="19"/>
        <v>10.199999999999999</v>
      </c>
      <c r="AC206" s="56">
        <f t="shared" si="22"/>
        <v>15</v>
      </c>
      <c r="AD206" s="56">
        <f t="shared" si="23"/>
        <v>153</v>
      </c>
      <c r="AE206" s="57">
        <f t="shared" si="17"/>
        <v>-31.257899999999999</v>
      </c>
      <c r="AF206" s="56">
        <f t="shared" si="18"/>
        <v>-31.257899999999999</v>
      </c>
      <c r="AG206" s="58">
        <f t="shared" si="24"/>
        <v>15</v>
      </c>
      <c r="AH206" s="58">
        <f t="shared" si="25"/>
        <v>0</v>
      </c>
      <c r="AI206" s="58">
        <f t="shared" si="26"/>
        <v>-3.28125</v>
      </c>
      <c r="AJ206" s="58">
        <f t="shared" si="27"/>
        <v>0</v>
      </c>
      <c r="AK206" s="140">
        <f t="shared" si="28"/>
        <v>15</v>
      </c>
      <c r="AL206" s="140">
        <f t="shared" si="29"/>
        <v>20</v>
      </c>
      <c r="AM206" s="140">
        <f t="shared" si="30"/>
        <v>0</v>
      </c>
    </row>
    <row r="207" spans="27:39" ht="17.100000000000001" customHeight="1" x14ac:dyDescent="0.2">
      <c r="AA207" s="58">
        <f t="shared" si="21"/>
        <v>18</v>
      </c>
      <c r="AB207" s="56">
        <f t="shared" si="19"/>
        <v>10.8</v>
      </c>
      <c r="AC207" s="56">
        <f t="shared" si="22"/>
        <v>15</v>
      </c>
      <c r="AD207" s="56">
        <f t="shared" si="23"/>
        <v>162</v>
      </c>
      <c r="AE207" s="57">
        <f t="shared" si="17"/>
        <v>-32.813099999999999</v>
      </c>
      <c r="AF207" s="56">
        <f t="shared" si="18"/>
        <v>-32.813099999999999</v>
      </c>
      <c r="AG207" s="58">
        <f t="shared" si="24"/>
        <v>15</v>
      </c>
      <c r="AH207" s="58">
        <f t="shared" si="25"/>
        <v>0</v>
      </c>
      <c r="AI207" s="58">
        <f t="shared" si="26"/>
        <v>-3.28125</v>
      </c>
      <c r="AJ207" s="58">
        <f t="shared" si="27"/>
        <v>0</v>
      </c>
      <c r="AK207" s="140">
        <f t="shared" si="28"/>
        <v>15</v>
      </c>
      <c r="AL207" s="140">
        <f t="shared" si="29"/>
        <v>20</v>
      </c>
      <c r="AM207" s="140">
        <f t="shared" si="30"/>
        <v>0</v>
      </c>
    </row>
    <row r="208" spans="27:39" ht="17.100000000000001" customHeight="1" x14ac:dyDescent="0.2">
      <c r="AA208" s="58">
        <f t="shared" si="21"/>
        <v>19</v>
      </c>
      <c r="AB208" s="56">
        <f t="shared" si="19"/>
        <v>11.4</v>
      </c>
      <c r="AC208" s="56">
        <f t="shared" si="22"/>
        <v>15</v>
      </c>
      <c r="AD208" s="56">
        <f t="shared" si="23"/>
        <v>171</v>
      </c>
      <c r="AE208" s="57">
        <f t="shared" si="17"/>
        <v>-34.319699999999997</v>
      </c>
      <c r="AF208" s="56">
        <f t="shared" si="18"/>
        <v>-34.319699999999997</v>
      </c>
      <c r="AG208" s="58">
        <f t="shared" si="24"/>
        <v>15</v>
      </c>
      <c r="AH208" s="58">
        <f t="shared" si="25"/>
        <v>0</v>
      </c>
      <c r="AI208" s="58">
        <f t="shared" si="26"/>
        <v>-3.28125</v>
      </c>
      <c r="AJ208" s="58">
        <f t="shared" si="27"/>
        <v>0</v>
      </c>
      <c r="AK208" s="140">
        <f t="shared" si="28"/>
        <v>15</v>
      </c>
      <c r="AL208" s="140">
        <f t="shared" si="29"/>
        <v>20</v>
      </c>
      <c r="AM208" s="140">
        <f t="shared" si="30"/>
        <v>0</v>
      </c>
    </row>
    <row r="209" spans="27:39" ht="17.100000000000001" customHeight="1" x14ac:dyDescent="0.2">
      <c r="AA209" s="58">
        <f t="shared" si="21"/>
        <v>20</v>
      </c>
      <c r="AB209" s="56">
        <f t="shared" si="19"/>
        <v>12</v>
      </c>
      <c r="AC209" s="56">
        <f t="shared" si="22"/>
        <v>15</v>
      </c>
      <c r="AD209" s="56">
        <f t="shared" si="23"/>
        <v>180</v>
      </c>
      <c r="AE209" s="57">
        <f t="shared" si="17"/>
        <v>-35.774999999999999</v>
      </c>
      <c r="AF209" s="56">
        <f t="shared" si="18"/>
        <v>-35.774999999999999</v>
      </c>
      <c r="AG209" s="58">
        <f t="shared" si="24"/>
        <v>15</v>
      </c>
      <c r="AH209" s="58">
        <f t="shared" si="25"/>
        <v>0</v>
      </c>
      <c r="AI209" s="58">
        <f t="shared" si="26"/>
        <v>-3.28125</v>
      </c>
      <c r="AJ209" s="58">
        <f t="shared" si="27"/>
        <v>0</v>
      </c>
      <c r="AK209" s="140">
        <f t="shared" si="28"/>
        <v>15</v>
      </c>
      <c r="AL209" s="140">
        <f t="shared" si="29"/>
        <v>20</v>
      </c>
      <c r="AM209" s="140">
        <f t="shared" si="30"/>
        <v>0</v>
      </c>
    </row>
    <row r="210" spans="27:39" ht="17.100000000000001" customHeight="1" x14ac:dyDescent="0.2">
      <c r="AA210" s="58">
        <f t="shared" si="21"/>
        <v>21</v>
      </c>
      <c r="AB210" s="56">
        <f t="shared" si="19"/>
        <v>12.6</v>
      </c>
      <c r="AC210" s="56">
        <f t="shared" si="22"/>
        <v>15</v>
      </c>
      <c r="AD210" s="56">
        <f t="shared" si="23"/>
        <v>189</v>
      </c>
      <c r="AE210" s="57">
        <f t="shared" si="17"/>
        <v>-37.176299999999998</v>
      </c>
      <c r="AF210" s="56">
        <f t="shared" si="18"/>
        <v>-37.176299999999998</v>
      </c>
      <c r="AG210" s="58">
        <f t="shared" si="24"/>
        <v>15</v>
      </c>
      <c r="AH210" s="58">
        <f t="shared" si="25"/>
        <v>0</v>
      </c>
      <c r="AI210" s="58">
        <f t="shared" si="26"/>
        <v>-3.28125</v>
      </c>
      <c r="AJ210" s="58">
        <f t="shared" si="27"/>
        <v>0</v>
      </c>
      <c r="AK210" s="140">
        <f t="shared" si="28"/>
        <v>15</v>
      </c>
      <c r="AL210" s="140">
        <f t="shared" si="29"/>
        <v>20</v>
      </c>
      <c r="AM210" s="140">
        <f t="shared" si="30"/>
        <v>0</v>
      </c>
    </row>
    <row r="211" spans="27:39" ht="17.100000000000001" customHeight="1" x14ac:dyDescent="0.2">
      <c r="AA211" s="58">
        <f t="shared" si="21"/>
        <v>22</v>
      </c>
      <c r="AB211" s="56">
        <f t="shared" si="19"/>
        <v>13.2</v>
      </c>
      <c r="AC211" s="56">
        <f t="shared" si="22"/>
        <v>15</v>
      </c>
      <c r="AD211" s="56">
        <f t="shared" si="23"/>
        <v>198</v>
      </c>
      <c r="AE211" s="57">
        <f t="shared" si="17"/>
        <v>-38.520899999999997</v>
      </c>
      <c r="AF211" s="56">
        <f t="shared" si="18"/>
        <v>-38.520899999999997</v>
      </c>
      <c r="AG211" s="58">
        <f t="shared" si="24"/>
        <v>15</v>
      </c>
      <c r="AH211" s="58">
        <f t="shared" si="25"/>
        <v>0</v>
      </c>
      <c r="AI211" s="58">
        <f t="shared" si="26"/>
        <v>-3.28125</v>
      </c>
      <c r="AJ211" s="58">
        <f t="shared" si="27"/>
        <v>0</v>
      </c>
      <c r="AK211" s="140">
        <f t="shared" si="28"/>
        <v>15</v>
      </c>
      <c r="AL211" s="140">
        <f t="shared" si="29"/>
        <v>20</v>
      </c>
      <c r="AM211" s="140">
        <f t="shared" si="30"/>
        <v>0</v>
      </c>
    </row>
    <row r="212" spans="27:39" ht="17.100000000000001" customHeight="1" x14ac:dyDescent="0.2">
      <c r="AA212" s="58">
        <f t="shared" si="21"/>
        <v>23</v>
      </c>
      <c r="AB212" s="56">
        <f t="shared" si="19"/>
        <v>13.8</v>
      </c>
      <c r="AC212" s="56">
        <f t="shared" si="22"/>
        <v>15</v>
      </c>
      <c r="AD212" s="56">
        <f t="shared" si="23"/>
        <v>207</v>
      </c>
      <c r="AE212" s="57">
        <f t="shared" si="17"/>
        <v>-39.806100000000001</v>
      </c>
      <c r="AF212" s="56">
        <f t="shared" si="18"/>
        <v>-39.806100000000001</v>
      </c>
      <c r="AG212" s="58">
        <f t="shared" si="24"/>
        <v>15</v>
      </c>
      <c r="AH212" s="58">
        <f t="shared" si="25"/>
        <v>0</v>
      </c>
      <c r="AI212" s="58">
        <f t="shared" si="26"/>
        <v>-3.28125</v>
      </c>
      <c r="AJ212" s="58">
        <f t="shared" si="27"/>
        <v>0</v>
      </c>
      <c r="AK212" s="140">
        <f t="shared" si="28"/>
        <v>15</v>
      </c>
      <c r="AL212" s="140">
        <f t="shared" si="29"/>
        <v>20</v>
      </c>
      <c r="AM212" s="140">
        <f t="shared" si="30"/>
        <v>0</v>
      </c>
    </row>
    <row r="213" spans="27:39" ht="17.100000000000001" customHeight="1" x14ac:dyDescent="0.2">
      <c r="AA213" s="58">
        <f t="shared" si="21"/>
        <v>24</v>
      </c>
      <c r="AB213" s="56">
        <f t="shared" si="19"/>
        <v>14.4</v>
      </c>
      <c r="AC213" s="56">
        <f t="shared" si="22"/>
        <v>15</v>
      </c>
      <c r="AD213" s="56">
        <f t="shared" si="23"/>
        <v>216</v>
      </c>
      <c r="AE213" s="57">
        <f t="shared" si="17"/>
        <v>-41.029199999999996</v>
      </c>
      <c r="AF213" s="56">
        <f t="shared" si="18"/>
        <v>-41.029199999999996</v>
      </c>
      <c r="AG213" s="58">
        <f t="shared" si="24"/>
        <v>15</v>
      </c>
      <c r="AH213" s="58">
        <f t="shared" si="25"/>
        <v>0</v>
      </c>
      <c r="AI213" s="58">
        <f t="shared" si="26"/>
        <v>-3.28125</v>
      </c>
      <c r="AJ213" s="58">
        <f t="shared" si="27"/>
        <v>0</v>
      </c>
      <c r="AK213" s="140">
        <f t="shared" si="28"/>
        <v>15</v>
      </c>
      <c r="AL213" s="140">
        <f t="shared" si="29"/>
        <v>20</v>
      </c>
      <c r="AM213" s="140">
        <f t="shared" si="30"/>
        <v>0</v>
      </c>
    </row>
    <row r="214" spans="27:39" ht="17.100000000000001" customHeight="1" x14ac:dyDescent="0.2">
      <c r="AA214" s="58">
        <f t="shared" si="21"/>
        <v>25</v>
      </c>
      <c r="AB214" s="56">
        <f t="shared" si="19"/>
        <v>15</v>
      </c>
      <c r="AC214" s="56">
        <f t="shared" si="22"/>
        <v>15</v>
      </c>
      <c r="AD214" s="56">
        <f t="shared" si="23"/>
        <v>225</v>
      </c>
      <c r="AE214" s="57">
        <f t="shared" si="17"/>
        <v>-42.1875</v>
      </c>
      <c r="AF214" s="56">
        <f t="shared" si="18"/>
        <v>-42.1875</v>
      </c>
      <c r="AG214" s="58">
        <f t="shared" si="24"/>
        <v>15</v>
      </c>
      <c r="AH214" s="58">
        <f t="shared" si="25"/>
        <v>0</v>
      </c>
      <c r="AI214" s="58">
        <f t="shared" si="26"/>
        <v>-3.28125</v>
      </c>
      <c r="AJ214" s="58">
        <f t="shared" si="27"/>
        <v>0</v>
      </c>
      <c r="AK214" s="140">
        <f t="shared" si="28"/>
        <v>15</v>
      </c>
      <c r="AL214" s="140">
        <f t="shared" si="29"/>
        <v>20</v>
      </c>
      <c r="AM214" s="140">
        <f t="shared" si="30"/>
        <v>0</v>
      </c>
    </row>
    <row r="215" spans="27:39" ht="17.100000000000001" customHeight="1" x14ac:dyDescent="0.2">
      <c r="AA215" s="58">
        <f t="shared" si="21"/>
        <v>26</v>
      </c>
      <c r="AB215" s="56">
        <f t="shared" si="19"/>
        <v>15.6</v>
      </c>
      <c r="AC215" s="56">
        <f t="shared" si="22"/>
        <v>-5</v>
      </c>
      <c r="AD215" s="56">
        <f t="shared" si="23"/>
        <v>222</v>
      </c>
      <c r="AE215" s="57">
        <f t="shared" si="17"/>
        <v>-43.278300000000002</v>
      </c>
      <c r="AF215" s="56">
        <f t="shared" si="18"/>
        <v>-43.2789</v>
      </c>
      <c r="AG215" s="58">
        <f t="shared" si="24"/>
        <v>15</v>
      </c>
      <c r="AH215" s="58">
        <f t="shared" si="25"/>
        <v>0</v>
      </c>
      <c r="AI215" s="58">
        <f t="shared" si="26"/>
        <v>-3.28125</v>
      </c>
      <c r="AJ215" s="58">
        <f t="shared" si="27"/>
        <v>0</v>
      </c>
      <c r="AK215" s="140">
        <f t="shared" si="28"/>
        <v>15</v>
      </c>
      <c r="AL215" s="140">
        <f t="shared" si="29"/>
        <v>20</v>
      </c>
      <c r="AM215" s="140">
        <f t="shared" si="30"/>
        <v>0</v>
      </c>
    </row>
    <row r="216" spans="27:39" ht="17.100000000000001" customHeight="1" x14ac:dyDescent="0.2">
      <c r="AA216" s="58">
        <f t="shared" si="21"/>
        <v>27</v>
      </c>
      <c r="AB216" s="56">
        <f t="shared" si="19"/>
        <v>16.2</v>
      </c>
      <c r="AC216" s="56">
        <f t="shared" si="22"/>
        <v>-5</v>
      </c>
      <c r="AD216" s="56">
        <f t="shared" si="23"/>
        <v>219</v>
      </c>
      <c r="AE216" s="57">
        <f t="shared" si="17"/>
        <v>-44.298900000000003</v>
      </c>
      <c r="AF216" s="56">
        <f t="shared" si="18"/>
        <v>-44.303700000000006</v>
      </c>
      <c r="AG216" s="58">
        <f t="shared" si="24"/>
        <v>15</v>
      </c>
      <c r="AH216" s="58">
        <f t="shared" si="25"/>
        <v>0</v>
      </c>
      <c r="AI216" s="58">
        <f t="shared" si="26"/>
        <v>-3.28125</v>
      </c>
      <c r="AJ216" s="58">
        <f t="shared" si="27"/>
        <v>0</v>
      </c>
      <c r="AK216" s="140">
        <f t="shared" si="28"/>
        <v>15</v>
      </c>
      <c r="AL216" s="140">
        <f t="shared" si="29"/>
        <v>20</v>
      </c>
      <c r="AM216" s="140">
        <f t="shared" si="30"/>
        <v>0</v>
      </c>
    </row>
    <row r="217" spans="27:39" ht="17.100000000000001" customHeight="1" x14ac:dyDescent="0.2">
      <c r="AA217" s="58">
        <f t="shared" si="21"/>
        <v>28</v>
      </c>
      <c r="AB217" s="56">
        <f t="shared" si="19"/>
        <v>16.8</v>
      </c>
      <c r="AC217" s="56">
        <f t="shared" si="22"/>
        <v>-5</v>
      </c>
      <c r="AD217" s="56">
        <f t="shared" si="23"/>
        <v>216</v>
      </c>
      <c r="AE217" s="57">
        <f t="shared" si="17"/>
        <v>-45.246600000000001</v>
      </c>
      <c r="AF217" s="56">
        <f t="shared" si="18"/>
        <v>-45.262799999999999</v>
      </c>
      <c r="AG217" s="58">
        <f t="shared" si="24"/>
        <v>15</v>
      </c>
      <c r="AH217" s="58">
        <f t="shared" si="25"/>
        <v>0</v>
      </c>
      <c r="AI217" s="58">
        <f t="shared" si="26"/>
        <v>-3.28125</v>
      </c>
      <c r="AJ217" s="58">
        <f t="shared" si="27"/>
        <v>0</v>
      </c>
      <c r="AK217" s="140">
        <f t="shared" si="28"/>
        <v>15</v>
      </c>
      <c r="AL217" s="140">
        <f t="shared" si="29"/>
        <v>20</v>
      </c>
      <c r="AM217" s="140">
        <f t="shared" si="30"/>
        <v>0</v>
      </c>
    </row>
    <row r="218" spans="27:39" ht="17.100000000000001" customHeight="1" x14ac:dyDescent="0.2">
      <c r="AA218" s="58">
        <f t="shared" si="21"/>
        <v>29</v>
      </c>
      <c r="AB218" s="56">
        <f t="shared" si="19"/>
        <v>17.399999999999999</v>
      </c>
      <c r="AC218" s="56">
        <f t="shared" si="22"/>
        <v>-5</v>
      </c>
      <c r="AD218" s="56">
        <f t="shared" si="23"/>
        <v>213.00000000000003</v>
      </c>
      <c r="AE218" s="57">
        <f t="shared" si="17"/>
        <v>-46.118699999999997</v>
      </c>
      <c r="AF218" s="56">
        <f t="shared" si="18"/>
        <v>-46.1571</v>
      </c>
      <c r="AG218" s="58">
        <f t="shared" si="24"/>
        <v>15</v>
      </c>
      <c r="AH218" s="58">
        <f t="shared" si="25"/>
        <v>0</v>
      </c>
      <c r="AI218" s="58">
        <f t="shared" si="26"/>
        <v>-3.28125</v>
      </c>
      <c r="AJ218" s="58">
        <f t="shared" si="27"/>
        <v>0</v>
      </c>
      <c r="AK218" s="140">
        <f t="shared" si="28"/>
        <v>15</v>
      </c>
      <c r="AL218" s="140">
        <f t="shared" si="29"/>
        <v>20</v>
      </c>
      <c r="AM218" s="140">
        <f t="shared" si="30"/>
        <v>0</v>
      </c>
    </row>
    <row r="219" spans="27:39" ht="17.100000000000001" customHeight="1" x14ac:dyDescent="0.2">
      <c r="AA219" s="58">
        <f t="shared" si="21"/>
        <v>30</v>
      </c>
      <c r="AB219" s="56">
        <f t="shared" si="19"/>
        <v>18</v>
      </c>
      <c r="AC219" s="56">
        <f t="shared" si="22"/>
        <v>-5</v>
      </c>
      <c r="AD219" s="56">
        <f t="shared" si="23"/>
        <v>210</v>
      </c>
      <c r="AE219" s="57">
        <f t="shared" si="17"/>
        <v>-46.912500000000001</v>
      </c>
      <c r="AF219" s="56">
        <f t="shared" si="18"/>
        <v>-46.987500000000004</v>
      </c>
      <c r="AG219" s="58">
        <f t="shared" si="24"/>
        <v>15</v>
      </c>
      <c r="AH219" s="58">
        <f t="shared" si="25"/>
        <v>0</v>
      </c>
      <c r="AI219" s="58">
        <f t="shared" si="26"/>
        <v>-3.28125</v>
      </c>
      <c r="AJ219" s="58">
        <f t="shared" si="27"/>
        <v>0</v>
      </c>
      <c r="AK219" s="140">
        <f t="shared" si="28"/>
        <v>15</v>
      </c>
      <c r="AL219" s="140">
        <f t="shared" si="29"/>
        <v>20</v>
      </c>
      <c r="AM219" s="140">
        <f t="shared" si="30"/>
        <v>0</v>
      </c>
    </row>
    <row r="220" spans="27:39" ht="17.100000000000001" customHeight="1" x14ac:dyDescent="0.2">
      <c r="AA220" s="58">
        <f t="shared" si="21"/>
        <v>31</v>
      </c>
      <c r="AB220" s="56">
        <f t="shared" si="19"/>
        <v>18.600000000000001</v>
      </c>
      <c r="AC220" s="56">
        <f t="shared" si="22"/>
        <v>-5</v>
      </c>
      <c r="AD220" s="56">
        <f t="shared" si="23"/>
        <v>206.99999999999997</v>
      </c>
      <c r="AE220" s="57">
        <f t="shared" si="17"/>
        <v>-47.625300000000003</v>
      </c>
      <c r="AF220" s="56">
        <f t="shared" si="18"/>
        <v>-47.754900000000006</v>
      </c>
      <c r="AG220" s="58">
        <f t="shared" si="24"/>
        <v>15</v>
      </c>
      <c r="AH220" s="58">
        <f t="shared" si="25"/>
        <v>0</v>
      </c>
      <c r="AI220" s="58">
        <f t="shared" si="26"/>
        <v>-3.28125</v>
      </c>
      <c r="AJ220" s="58">
        <f t="shared" si="27"/>
        <v>0</v>
      </c>
      <c r="AK220" s="140">
        <f t="shared" si="28"/>
        <v>15</v>
      </c>
      <c r="AL220" s="140">
        <f t="shared" si="29"/>
        <v>20</v>
      </c>
      <c r="AM220" s="140">
        <f t="shared" si="30"/>
        <v>0</v>
      </c>
    </row>
    <row r="221" spans="27:39" ht="17.100000000000001" customHeight="1" x14ac:dyDescent="0.2">
      <c r="AA221" s="58">
        <f t="shared" si="21"/>
        <v>32</v>
      </c>
      <c r="AB221" s="56">
        <f t="shared" si="19"/>
        <v>19.2</v>
      </c>
      <c r="AC221" s="56">
        <f t="shared" si="22"/>
        <v>-5</v>
      </c>
      <c r="AD221" s="56">
        <f t="shared" si="23"/>
        <v>204</v>
      </c>
      <c r="AE221" s="57">
        <f t="shared" ref="AE221:AE252" si="31" xml:space="preserve"> AJ221 +  AI221*AB221 + AH221*AB221^2*Units/(2*E*I) + AG221*AB221^3*Units/(6*E*I)</f>
        <v>-48.254400000000004</v>
      </c>
      <c r="AF221" s="56">
        <f t="shared" ref="AF221:AF252" si="32" xml:space="preserve"> IF( AB221 &lt;= AK221,  AE221,        AE221  - AL221*(AB221 - AK221)^3*Units/(6*E*I)                )</f>
        <v>-48.4602</v>
      </c>
      <c r="AG221" s="58">
        <f t="shared" si="24"/>
        <v>15</v>
      </c>
      <c r="AH221" s="58">
        <f t="shared" si="25"/>
        <v>0</v>
      </c>
      <c r="AI221" s="58">
        <f t="shared" si="26"/>
        <v>-3.28125</v>
      </c>
      <c r="AJ221" s="58">
        <f t="shared" si="27"/>
        <v>0</v>
      </c>
      <c r="AK221" s="140">
        <f t="shared" si="28"/>
        <v>15</v>
      </c>
      <c r="AL221" s="140">
        <f t="shared" si="29"/>
        <v>20</v>
      </c>
      <c r="AM221" s="140">
        <f t="shared" si="30"/>
        <v>0</v>
      </c>
    </row>
    <row r="222" spans="27:39" ht="17.100000000000001" customHeight="1" x14ac:dyDescent="0.2">
      <c r="AA222" s="58">
        <f t="shared" si="21"/>
        <v>33</v>
      </c>
      <c r="AB222" s="56">
        <f t="shared" ref="AB222:AB253" si="33" xml:space="preserve"> L*AA222/100</f>
        <v>19.8</v>
      </c>
      <c r="AC222" s="56">
        <f t="shared" si="22"/>
        <v>-5</v>
      </c>
      <c r="AD222" s="56">
        <f t="shared" si="23"/>
        <v>201</v>
      </c>
      <c r="AE222" s="57">
        <f t="shared" si="31"/>
        <v>-48.7971</v>
      </c>
      <c r="AF222" s="56">
        <f t="shared" si="32"/>
        <v>-49.104300000000002</v>
      </c>
      <c r="AG222" s="58">
        <f t="shared" si="24"/>
        <v>15</v>
      </c>
      <c r="AH222" s="58">
        <f t="shared" si="25"/>
        <v>0</v>
      </c>
      <c r="AI222" s="58">
        <f t="shared" si="26"/>
        <v>-3.28125</v>
      </c>
      <c r="AJ222" s="58">
        <f t="shared" si="27"/>
        <v>0</v>
      </c>
      <c r="AK222" s="140">
        <f t="shared" si="28"/>
        <v>15</v>
      </c>
      <c r="AL222" s="140">
        <f t="shared" si="29"/>
        <v>20</v>
      </c>
      <c r="AM222" s="140">
        <f t="shared" si="30"/>
        <v>0</v>
      </c>
    </row>
    <row r="223" spans="27:39" ht="17.100000000000001" customHeight="1" x14ac:dyDescent="0.2">
      <c r="AA223" s="58">
        <f t="shared" si="21"/>
        <v>34</v>
      </c>
      <c r="AB223" s="56">
        <f t="shared" si="33"/>
        <v>20.399999999999999</v>
      </c>
      <c r="AC223" s="56">
        <f t="shared" si="22"/>
        <v>-5</v>
      </c>
      <c r="AD223" s="56">
        <f t="shared" si="23"/>
        <v>198.00000000000003</v>
      </c>
      <c r="AE223" s="57">
        <f t="shared" si="31"/>
        <v>-49.250700000000002</v>
      </c>
      <c r="AF223" s="56">
        <f t="shared" si="32"/>
        <v>-49.688099999999999</v>
      </c>
      <c r="AG223" s="58">
        <f t="shared" si="24"/>
        <v>15</v>
      </c>
      <c r="AH223" s="58">
        <f t="shared" si="25"/>
        <v>0</v>
      </c>
      <c r="AI223" s="58">
        <f t="shared" si="26"/>
        <v>-3.28125</v>
      </c>
      <c r="AJ223" s="58">
        <f t="shared" si="27"/>
        <v>0</v>
      </c>
      <c r="AK223" s="140">
        <f t="shared" si="28"/>
        <v>15</v>
      </c>
      <c r="AL223" s="140">
        <f t="shared" si="29"/>
        <v>20</v>
      </c>
      <c r="AM223" s="140">
        <f t="shared" si="30"/>
        <v>0</v>
      </c>
    </row>
    <row r="224" spans="27:39" ht="17.100000000000001" customHeight="1" x14ac:dyDescent="0.2">
      <c r="AA224" s="58">
        <f t="shared" si="21"/>
        <v>35</v>
      </c>
      <c r="AB224" s="56">
        <f t="shared" si="33"/>
        <v>21</v>
      </c>
      <c r="AC224" s="56">
        <f t="shared" si="22"/>
        <v>-5</v>
      </c>
      <c r="AD224" s="56">
        <f t="shared" si="23"/>
        <v>195</v>
      </c>
      <c r="AE224" s="57">
        <f t="shared" si="31"/>
        <v>-49.612499999999997</v>
      </c>
      <c r="AF224" s="56">
        <f t="shared" si="32"/>
        <v>-50.212499999999999</v>
      </c>
      <c r="AG224" s="58">
        <f t="shared" si="24"/>
        <v>15</v>
      </c>
      <c r="AH224" s="58">
        <f t="shared" si="25"/>
        <v>0</v>
      </c>
      <c r="AI224" s="58">
        <f t="shared" si="26"/>
        <v>-3.28125</v>
      </c>
      <c r="AJ224" s="58">
        <f t="shared" si="27"/>
        <v>0</v>
      </c>
      <c r="AK224" s="140">
        <f t="shared" si="28"/>
        <v>15</v>
      </c>
      <c r="AL224" s="140">
        <f t="shared" si="29"/>
        <v>20</v>
      </c>
      <c r="AM224" s="140">
        <f t="shared" si="30"/>
        <v>0</v>
      </c>
    </row>
    <row r="225" spans="27:39" ht="17.100000000000001" customHeight="1" x14ac:dyDescent="0.2">
      <c r="AA225" s="58">
        <f t="shared" si="21"/>
        <v>36</v>
      </c>
      <c r="AB225" s="56">
        <f t="shared" si="33"/>
        <v>21.6</v>
      </c>
      <c r="AC225" s="56">
        <f t="shared" si="22"/>
        <v>-5</v>
      </c>
      <c r="AD225" s="56">
        <f t="shared" si="23"/>
        <v>191.99999999999997</v>
      </c>
      <c r="AE225" s="57">
        <f t="shared" si="31"/>
        <v>-49.879799999999996</v>
      </c>
      <c r="AF225" s="56">
        <f t="shared" si="32"/>
        <v>-50.678399999999996</v>
      </c>
      <c r="AG225" s="58">
        <f t="shared" si="24"/>
        <v>15</v>
      </c>
      <c r="AH225" s="58">
        <f t="shared" si="25"/>
        <v>0</v>
      </c>
      <c r="AI225" s="58">
        <f t="shared" si="26"/>
        <v>-3.28125</v>
      </c>
      <c r="AJ225" s="58">
        <f t="shared" si="27"/>
        <v>0</v>
      </c>
      <c r="AK225" s="140">
        <f t="shared" si="28"/>
        <v>15</v>
      </c>
      <c r="AL225" s="140">
        <f t="shared" si="29"/>
        <v>20</v>
      </c>
      <c r="AM225" s="140">
        <f t="shared" si="30"/>
        <v>0</v>
      </c>
    </row>
    <row r="226" spans="27:39" ht="17.100000000000001" customHeight="1" x14ac:dyDescent="0.2">
      <c r="AA226" s="58">
        <f t="shared" si="21"/>
        <v>37</v>
      </c>
      <c r="AB226" s="56">
        <f t="shared" si="33"/>
        <v>22.2</v>
      </c>
      <c r="AC226" s="56">
        <f t="shared" si="22"/>
        <v>-5</v>
      </c>
      <c r="AD226" s="56">
        <f t="shared" si="23"/>
        <v>189</v>
      </c>
      <c r="AE226" s="57">
        <f t="shared" si="31"/>
        <v>-50.049900000000001</v>
      </c>
      <c r="AF226" s="56">
        <f t="shared" si="32"/>
        <v>-51.0867</v>
      </c>
      <c r="AG226" s="58">
        <f t="shared" si="24"/>
        <v>15</v>
      </c>
      <c r="AH226" s="58">
        <f t="shared" si="25"/>
        <v>0</v>
      </c>
      <c r="AI226" s="58">
        <f t="shared" si="26"/>
        <v>-3.28125</v>
      </c>
      <c r="AJ226" s="58">
        <f t="shared" si="27"/>
        <v>0</v>
      </c>
      <c r="AK226" s="140">
        <f t="shared" si="28"/>
        <v>15</v>
      </c>
      <c r="AL226" s="140">
        <f t="shared" si="29"/>
        <v>20</v>
      </c>
      <c r="AM226" s="140">
        <f t="shared" si="30"/>
        <v>0</v>
      </c>
    </row>
    <row r="227" spans="27:39" ht="17.100000000000001" customHeight="1" x14ac:dyDescent="0.2">
      <c r="AA227" s="58">
        <f t="shared" si="21"/>
        <v>38</v>
      </c>
      <c r="AB227" s="56">
        <f t="shared" si="33"/>
        <v>22.8</v>
      </c>
      <c r="AC227" s="56">
        <f t="shared" si="22"/>
        <v>-5</v>
      </c>
      <c r="AD227" s="56">
        <f t="shared" si="23"/>
        <v>186</v>
      </c>
      <c r="AE227" s="57">
        <f t="shared" si="31"/>
        <v>-50.120100000000001</v>
      </c>
      <c r="AF227" s="56">
        <f t="shared" si="32"/>
        <v>-51.438299999999998</v>
      </c>
      <c r="AG227" s="58">
        <f t="shared" si="24"/>
        <v>15</v>
      </c>
      <c r="AH227" s="58">
        <f t="shared" si="25"/>
        <v>0</v>
      </c>
      <c r="AI227" s="58">
        <f t="shared" si="26"/>
        <v>-3.28125</v>
      </c>
      <c r="AJ227" s="58">
        <f t="shared" si="27"/>
        <v>0</v>
      </c>
      <c r="AK227" s="140">
        <f t="shared" si="28"/>
        <v>15</v>
      </c>
      <c r="AL227" s="140">
        <f t="shared" si="29"/>
        <v>20</v>
      </c>
      <c r="AM227" s="140">
        <f t="shared" si="30"/>
        <v>0</v>
      </c>
    </row>
    <row r="228" spans="27:39" ht="17.100000000000001" customHeight="1" x14ac:dyDescent="0.2">
      <c r="AA228" s="58">
        <f t="shared" si="21"/>
        <v>39</v>
      </c>
      <c r="AB228" s="56">
        <f t="shared" si="33"/>
        <v>23.4</v>
      </c>
      <c r="AC228" s="56">
        <f t="shared" si="22"/>
        <v>-5</v>
      </c>
      <c r="AD228" s="56">
        <f t="shared" si="23"/>
        <v>183.00000000000003</v>
      </c>
      <c r="AE228" s="57">
        <f t="shared" si="31"/>
        <v>-50.087700000000005</v>
      </c>
      <c r="AF228" s="56">
        <f t="shared" si="32"/>
        <v>-51.734100000000005</v>
      </c>
      <c r="AG228" s="58">
        <f t="shared" si="24"/>
        <v>15</v>
      </c>
      <c r="AH228" s="58">
        <f t="shared" si="25"/>
        <v>0</v>
      </c>
      <c r="AI228" s="58">
        <f t="shared" si="26"/>
        <v>-3.28125</v>
      </c>
      <c r="AJ228" s="58">
        <f t="shared" si="27"/>
        <v>0</v>
      </c>
      <c r="AK228" s="140">
        <f t="shared" si="28"/>
        <v>15</v>
      </c>
      <c r="AL228" s="140">
        <f t="shared" si="29"/>
        <v>20</v>
      </c>
      <c r="AM228" s="140">
        <f t="shared" si="30"/>
        <v>0</v>
      </c>
    </row>
    <row r="229" spans="27:39" ht="17.100000000000001" customHeight="1" x14ac:dyDescent="0.2">
      <c r="AA229" s="58">
        <f t="shared" si="21"/>
        <v>40</v>
      </c>
      <c r="AB229" s="56">
        <f t="shared" si="33"/>
        <v>24</v>
      </c>
      <c r="AC229" s="56">
        <f t="shared" si="22"/>
        <v>-5</v>
      </c>
      <c r="AD229" s="56">
        <f t="shared" si="23"/>
        <v>180</v>
      </c>
      <c r="AE229" s="57">
        <f t="shared" si="31"/>
        <v>-49.95</v>
      </c>
      <c r="AF229" s="56">
        <f t="shared" si="32"/>
        <v>-51.975000000000001</v>
      </c>
      <c r="AG229" s="58">
        <f t="shared" si="24"/>
        <v>15</v>
      </c>
      <c r="AH229" s="58">
        <f t="shared" si="25"/>
        <v>0</v>
      </c>
      <c r="AI229" s="58">
        <f t="shared" si="26"/>
        <v>-3.28125</v>
      </c>
      <c r="AJ229" s="58">
        <f t="shared" si="27"/>
        <v>0</v>
      </c>
      <c r="AK229" s="140">
        <f t="shared" si="28"/>
        <v>15</v>
      </c>
      <c r="AL229" s="140">
        <f t="shared" si="29"/>
        <v>20</v>
      </c>
      <c r="AM229" s="140">
        <f t="shared" si="30"/>
        <v>0</v>
      </c>
    </row>
    <row r="230" spans="27:39" ht="17.100000000000001" customHeight="1" x14ac:dyDescent="0.2">
      <c r="AA230" s="58">
        <f t="shared" si="21"/>
        <v>41</v>
      </c>
      <c r="AB230" s="56">
        <f t="shared" si="33"/>
        <v>24.6</v>
      </c>
      <c r="AC230" s="56">
        <f t="shared" si="22"/>
        <v>-5</v>
      </c>
      <c r="AD230" s="56">
        <f t="shared" si="23"/>
        <v>176.99999999999997</v>
      </c>
      <c r="AE230" s="57">
        <f t="shared" si="31"/>
        <v>-49.704299999999996</v>
      </c>
      <c r="AF230" s="56">
        <f t="shared" si="32"/>
        <v>-52.161899999999996</v>
      </c>
      <c r="AG230" s="58">
        <f t="shared" si="24"/>
        <v>15</v>
      </c>
      <c r="AH230" s="58">
        <f t="shared" si="25"/>
        <v>0</v>
      </c>
      <c r="AI230" s="58">
        <f t="shared" si="26"/>
        <v>-3.28125</v>
      </c>
      <c r="AJ230" s="58">
        <f t="shared" si="27"/>
        <v>0</v>
      </c>
      <c r="AK230" s="140">
        <f t="shared" si="28"/>
        <v>15</v>
      </c>
      <c r="AL230" s="140">
        <f t="shared" si="29"/>
        <v>20</v>
      </c>
      <c r="AM230" s="140">
        <f t="shared" si="30"/>
        <v>0</v>
      </c>
    </row>
    <row r="231" spans="27:39" ht="17.100000000000001" customHeight="1" x14ac:dyDescent="0.2">
      <c r="AA231" s="58">
        <f t="shared" si="21"/>
        <v>42</v>
      </c>
      <c r="AB231" s="56">
        <f t="shared" si="33"/>
        <v>25.2</v>
      </c>
      <c r="AC231" s="56">
        <f t="shared" si="22"/>
        <v>-5</v>
      </c>
      <c r="AD231" s="56">
        <f t="shared" si="23"/>
        <v>174</v>
      </c>
      <c r="AE231" s="57">
        <f t="shared" si="31"/>
        <v>-49.347900000000003</v>
      </c>
      <c r="AF231" s="56">
        <f t="shared" si="32"/>
        <v>-52.295700000000004</v>
      </c>
      <c r="AG231" s="58">
        <f t="shared" si="24"/>
        <v>15</v>
      </c>
      <c r="AH231" s="58">
        <f t="shared" si="25"/>
        <v>0</v>
      </c>
      <c r="AI231" s="58">
        <f t="shared" si="26"/>
        <v>-3.28125</v>
      </c>
      <c r="AJ231" s="58">
        <f t="shared" si="27"/>
        <v>0</v>
      </c>
      <c r="AK231" s="140">
        <f t="shared" si="28"/>
        <v>15</v>
      </c>
      <c r="AL231" s="140">
        <f t="shared" si="29"/>
        <v>20</v>
      </c>
      <c r="AM231" s="140">
        <f t="shared" si="30"/>
        <v>0</v>
      </c>
    </row>
    <row r="232" spans="27:39" ht="17.100000000000001" customHeight="1" x14ac:dyDescent="0.2">
      <c r="AA232" s="58">
        <f t="shared" si="21"/>
        <v>43</v>
      </c>
      <c r="AB232" s="56">
        <f t="shared" si="33"/>
        <v>25.8</v>
      </c>
      <c r="AC232" s="56">
        <f t="shared" si="22"/>
        <v>-5</v>
      </c>
      <c r="AD232" s="56">
        <f t="shared" si="23"/>
        <v>171</v>
      </c>
      <c r="AE232" s="57">
        <f t="shared" si="31"/>
        <v>-48.878100000000003</v>
      </c>
      <c r="AF232" s="56">
        <f t="shared" si="32"/>
        <v>-52.377300000000005</v>
      </c>
      <c r="AG232" s="58">
        <f t="shared" si="24"/>
        <v>15</v>
      </c>
      <c r="AH232" s="58">
        <f t="shared" si="25"/>
        <v>0</v>
      </c>
      <c r="AI232" s="58">
        <f t="shared" si="26"/>
        <v>-3.28125</v>
      </c>
      <c r="AJ232" s="58">
        <f t="shared" si="27"/>
        <v>0</v>
      </c>
      <c r="AK232" s="140">
        <f t="shared" si="28"/>
        <v>15</v>
      </c>
      <c r="AL232" s="140">
        <f t="shared" si="29"/>
        <v>20</v>
      </c>
      <c r="AM232" s="140">
        <f t="shared" si="30"/>
        <v>0</v>
      </c>
    </row>
    <row r="233" spans="27:39" ht="17.100000000000001" customHeight="1" x14ac:dyDescent="0.2">
      <c r="AA233" s="58">
        <f t="shared" si="21"/>
        <v>44</v>
      </c>
      <c r="AB233" s="56">
        <f t="shared" si="33"/>
        <v>26.4</v>
      </c>
      <c r="AC233" s="56">
        <f t="shared" si="22"/>
        <v>-5</v>
      </c>
      <c r="AD233" s="56">
        <f t="shared" si="23"/>
        <v>168.00000000000003</v>
      </c>
      <c r="AE233" s="57">
        <f t="shared" si="31"/>
        <v>-48.292200000000008</v>
      </c>
      <c r="AF233" s="56">
        <f t="shared" si="32"/>
        <v>-52.407600000000009</v>
      </c>
      <c r="AG233" s="58">
        <f t="shared" si="24"/>
        <v>15</v>
      </c>
      <c r="AH233" s="58">
        <f t="shared" si="25"/>
        <v>0</v>
      </c>
      <c r="AI233" s="58">
        <f t="shared" si="26"/>
        <v>-3.28125</v>
      </c>
      <c r="AJ233" s="58">
        <f t="shared" si="27"/>
        <v>0</v>
      </c>
      <c r="AK233" s="140">
        <f t="shared" si="28"/>
        <v>15</v>
      </c>
      <c r="AL233" s="140">
        <f t="shared" si="29"/>
        <v>20</v>
      </c>
      <c r="AM233" s="140">
        <f t="shared" si="30"/>
        <v>0</v>
      </c>
    </row>
    <row r="234" spans="27:39" ht="17.100000000000001" customHeight="1" x14ac:dyDescent="0.2">
      <c r="AA234" s="58">
        <f t="shared" si="21"/>
        <v>45</v>
      </c>
      <c r="AB234" s="56">
        <f t="shared" si="33"/>
        <v>27</v>
      </c>
      <c r="AC234" s="56">
        <f t="shared" si="22"/>
        <v>-5</v>
      </c>
      <c r="AD234" s="56">
        <f t="shared" si="23"/>
        <v>165</v>
      </c>
      <c r="AE234" s="57">
        <f t="shared" si="31"/>
        <v>-47.587499999999999</v>
      </c>
      <c r="AF234" s="56">
        <f t="shared" si="32"/>
        <v>-52.387499999999996</v>
      </c>
      <c r="AG234" s="58">
        <f t="shared" si="24"/>
        <v>15</v>
      </c>
      <c r="AH234" s="58">
        <f t="shared" si="25"/>
        <v>0</v>
      </c>
      <c r="AI234" s="58">
        <f t="shared" si="26"/>
        <v>-3.28125</v>
      </c>
      <c r="AJ234" s="58">
        <f t="shared" si="27"/>
        <v>0</v>
      </c>
      <c r="AK234" s="140">
        <f t="shared" si="28"/>
        <v>15</v>
      </c>
      <c r="AL234" s="140">
        <f t="shared" si="29"/>
        <v>20</v>
      </c>
      <c r="AM234" s="140">
        <f t="shared" si="30"/>
        <v>0</v>
      </c>
    </row>
    <row r="235" spans="27:39" ht="17.100000000000001" customHeight="1" x14ac:dyDescent="0.2">
      <c r="AA235" s="58">
        <f t="shared" si="21"/>
        <v>46</v>
      </c>
      <c r="AB235" s="56">
        <f t="shared" si="33"/>
        <v>27.6</v>
      </c>
      <c r="AC235" s="56">
        <f t="shared" si="22"/>
        <v>-5</v>
      </c>
      <c r="AD235" s="56">
        <f t="shared" si="23"/>
        <v>161.99999999999997</v>
      </c>
      <c r="AE235" s="57">
        <f t="shared" si="31"/>
        <v>-46.761299999999991</v>
      </c>
      <c r="AF235" s="56">
        <f t="shared" si="32"/>
        <v>-52.317899999999995</v>
      </c>
      <c r="AG235" s="58">
        <f t="shared" si="24"/>
        <v>15</v>
      </c>
      <c r="AH235" s="58">
        <f t="shared" si="25"/>
        <v>0</v>
      </c>
      <c r="AI235" s="58">
        <f t="shared" si="26"/>
        <v>-3.28125</v>
      </c>
      <c r="AJ235" s="58">
        <f t="shared" si="27"/>
        <v>0</v>
      </c>
      <c r="AK235" s="140">
        <f t="shared" si="28"/>
        <v>15</v>
      </c>
      <c r="AL235" s="140">
        <f t="shared" si="29"/>
        <v>20</v>
      </c>
      <c r="AM235" s="140">
        <f t="shared" si="30"/>
        <v>0</v>
      </c>
    </row>
    <row r="236" spans="27:39" ht="17.100000000000001" customHeight="1" x14ac:dyDescent="0.2">
      <c r="AA236" s="58">
        <f t="shared" si="21"/>
        <v>47</v>
      </c>
      <c r="AB236" s="56">
        <f t="shared" si="33"/>
        <v>28.2</v>
      </c>
      <c r="AC236" s="56">
        <f t="shared" si="22"/>
        <v>-5</v>
      </c>
      <c r="AD236" s="56">
        <f t="shared" si="23"/>
        <v>159</v>
      </c>
      <c r="AE236" s="57">
        <f t="shared" si="31"/>
        <v>-45.810899999999997</v>
      </c>
      <c r="AF236" s="56">
        <f t="shared" si="32"/>
        <v>-52.199699999999993</v>
      </c>
      <c r="AG236" s="58">
        <f t="shared" si="24"/>
        <v>15</v>
      </c>
      <c r="AH236" s="58">
        <f t="shared" si="25"/>
        <v>0</v>
      </c>
      <c r="AI236" s="58">
        <f t="shared" si="26"/>
        <v>-3.28125</v>
      </c>
      <c r="AJ236" s="58">
        <f t="shared" si="27"/>
        <v>0</v>
      </c>
      <c r="AK236" s="140">
        <f t="shared" si="28"/>
        <v>15</v>
      </c>
      <c r="AL236" s="140">
        <f t="shared" si="29"/>
        <v>20</v>
      </c>
      <c r="AM236" s="140">
        <f t="shared" si="30"/>
        <v>0</v>
      </c>
    </row>
    <row r="237" spans="27:39" ht="17.100000000000001" customHeight="1" x14ac:dyDescent="0.2">
      <c r="AA237" s="58">
        <f t="shared" si="21"/>
        <v>48</v>
      </c>
      <c r="AB237" s="56">
        <f t="shared" si="33"/>
        <v>28.8</v>
      </c>
      <c r="AC237" s="56">
        <f t="shared" si="22"/>
        <v>-5</v>
      </c>
      <c r="AD237" s="56">
        <f t="shared" si="23"/>
        <v>156</v>
      </c>
      <c r="AE237" s="57">
        <f t="shared" si="31"/>
        <v>-44.733599999999988</v>
      </c>
      <c r="AF237" s="56">
        <f t="shared" si="32"/>
        <v>-52.033799999999992</v>
      </c>
      <c r="AG237" s="58">
        <f t="shared" si="24"/>
        <v>15</v>
      </c>
      <c r="AH237" s="58">
        <f t="shared" si="25"/>
        <v>0</v>
      </c>
      <c r="AI237" s="58">
        <f t="shared" si="26"/>
        <v>-3.28125</v>
      </c>
      <c r="AJ237" s="58">
        <f t="shared" si="27"/>
        <v>0</v>
      </c>
      <c r="AK237" s="140">
        <f t="shared" si="28"/>
        <v>15</v>
      </c>
      <c r="AL237" s="140">
        <f t="shared" si="29"/>
        <v>20</v>
      </c>
      <c r="AM237" s="140">
        <f t="shared" si="30"/>
        <v>0</v>
      </c>
    </row>
    <row r="238" spans="27:39" ht="17.100000000000001" customHeight="1" x14ac:dyDescent="0.2">
      <c r="AA238" s="58">
        <f t="shared" si="21"/>
        <v>49</v>
      </c>
      <c r="AB238" s="56">
        <f t="shared" si="33"/>
        <v>29.4</v>
      </c>
      <c r="AC238" s="56">
        <f t="shared" si="22"/>
        <v>-5</v>
      </c>
      <c r="AD238" s="56">
        <f t="shared" si="23"/>
        <v>153</v>
      </c>
      <c r="AE238" s="57">
        <f t="shared" si="31"/>
        <v>-43.526700000000012</v>
      </c>
      <c r="AF238" s="56">
        <f t="shared" si="32"/>
        <v>-51.821100000000008</v>
      </c>
      <c r="AG238" s="58">
        <f t="shared" si="24"/>
        <v>15</v>
      </c>
      <c r="AH238" s="58">
        <f t="shared" si="25"/>
        <v>0</v>
      </c>
      <c r="AI238" s="58">
        <f t="shared" si="26"/>
        <v>-3.28125</v>
      </c>
      <c r="AJ238" s="58">
        <f t="shared" si="27"/>
        <v>0</v>
      </c>
      <c r="AK238" s="140">
        <f t="shared" si="28"/>
        <v>15</v>
      </c>
      <c r="AL238" s="140">
        <f t="shared" si="29"/>
        <v>20</v>
      </c>
      <c r="AM238" s="140">
        <f t="shared" si="30"/>
        <v>0</v>
      </c>
    </row>
    <row r="239" spans="27:39" ht="17.100000000000001" customHeight="1" x14ac:dyDescent="0.2">
      <c r="AA239" s="58">
        <f t="shared" si="21"/>
        <v>50</v>
      </c>
      <c r="AB239" s="56">
        <f t="shared" si="33"/>
        <v>30</v>
      </c>
      <c r="AC239" s="56">
        <f t="shared" si="22"/>
        <v>-5</v>
      </c>
      <c r="AD239" s="56">
        <f t="shared" si="23"/>
        <v>150</v>
      </c>
      <c r="AE239" s="57">
        <f t="shared" si="31"/>
        <v>-42.1875</v>
      </c>
      <c r="AF239" s="56">
        <f t="shared" si="32"/>
        <v>-51.5625</v>
      </c>
      <c r="AG239" s="58">
        <f t="shared" si="24"/>
        <v>15</v>
      </c>
      <c r="AH239" s="58">
        <f t="shared" si="25"/>
        <v>0</v>
      </c>
      <c r="AI239" s="58">
        <f t="shared" si="26"/>
        <v>-3.28125</v>
      </c>
      <c r="AJ239" s="58">
        <f t="shared" si="27"/>
        <v>0</v>
      </c>
      <c r="AK239" s="140">
        <f t="shared" si="28"/>
        <v>15</v>
      </c>
      <c r="AL239" s="140">
        <f t="shared" si="29"/>
        <v>20</v>
      </c>
      <c r="AM239" s="140">
        <f t="shared" si="30"/>
        <v>0</v>
      </c>
    </row>
    <row r="240" spans="27:39" ht="17.100000000000001" customHeight="1" x14ac:dyDescent="0.2">
      <c r="AA240" s="58">
        <f t="shared" si="21"/>
        <v>51</v>
      </c>
      <c r="AB240" s="56">
        <f t="shared" si="33"/>
        <v>30.6</v>
      </c>
      <c r="AC240" s="56">
        <f t="shared" si="22"/>
        <v>-5</v>
      </c>
      <c r="AD240" s="56">
        <f t="shared" si="23"/>
        <v>147</v>
      </c>
      <c r="AE240" s="57">
        <f t="shared" si="31"/>
        <v>-40.71329999999999</v>
      </c>
      <c r="AF240" s="56">
        <f t="shared" si="32"/>
        <v>-51.25889999999999</v>
      </c>
      <c r="AG240" s="58">
        <f t="shared" si="24"/>
        <v>15</v>
      </c>
      <c r="AH240" s="58">
        <f t="shared" si="25"/>
        <v>0</v>
      </c>
      <c r="AI240" s="58">
        <f t="shared" si="26"/>
        <v>-3.28125</v>
      </c>
      <c r="AJ240" s="58">
        <f t="shared" si="27"/>
        <v>0</v>
      </c>
      <c r="AK240" s="140">
        <f t="shared" si="28"/>
        <v>15</v>
      </c>
      <c r="AL240" s="140">
        <f t="shared" si="29"/>
        <v>20</v>
      </c>
      <c r="AM240" s="140">
        <f t="shared" si="30"/>
        <v>0</v>
      </c>
    </row>
    <row r="241" spans="27:39" ht="17.100000000000001" customHeight="1" x14ac:dyDescent="0.2">
      <c r="AA241" s="58">
        <f t="shared" si="21"/>
        <v>52</v>
      </c>
      <c r="AB241" s="56">
        <f t="shared" si="33"/>
        <v>31.2</v>
      </c>
      <c r="AC241" s="56">
        <f t="shared" si="22"/>
        <v>-5</v>
      </c>
      <c r="AD241" s="56">
        <f t="shared" si="23"/>
        <v>144</v>
      </c>
      <c r="AE241" s="57">
        <f t="shared" si="31"/>
        <v>-39.101399999999998</v>
      </c>
      <c r="AF241" s="56">
        <f t="shared" si="32"/>
        <v>-50.911199999999994</v>
      </c>
      <c r="AG241" s="58">
        <f t="shared" si="24"/>
        <v>15</v>
      </c>
      <c r="AH241" s="58">
        <f t="shared" si="25"/>
        <v>0</v>
      </c>
      <c r="AI241" s="58">
        <f t="shared" si="26"/>
        <v>-3.28125</v>
      </c>
      <c r="AJ241" s="58">
        <f t="shared" si="27"/>
        <v>0</v>
      </c>
      <c r="AK241" s="140">
        <f t="shared" si="28"/>
        <v>15</v>
      </c>
      <c r="AL241" s="140">
        <f t="shared" si="29"/>
        <v>20</v>
      </c>
      <c r="AM241" s="140">
        <f t="shared" si="30"/>
        <v>0</v>
      </c>
    </row>
    <row r="242" spans="27:39" ht="17.100000000000001" customHeight="1" x14ac:dyDescent="0.2">
      <c r="AA242" s="58">
        <f t="shared" si="21"/>
        <v>53</v>
      </c>
      <c r="AB242" s="56">
        <f t="shared" si="33"/>
        <v>31.8</v>
      </c>
      <c r="AC242" s="56">
        <f t="shared" si="22"/>
        <v>-5</v>
      </c>
      <c r="AD242" s="56">
        <f t="shared" si="23"/>
        <v>141</v>
      </c>
      <c r="AE242" s="57">
        <f t="shared" si="31"/>
        <v>-37.349100000000007</v>
      </c>
      <c r="AF242" s="56">
        <f t="shared" si="32"/>
        <v>-50.520300000000006</v>
      </c>
      <c r="AG242" s="58">
        <f t="shared" si="24"/>
        <v>15</v>
      </c>
      <c r="AH242" s="58">
        <f t="shared" si="25"/>
        <v>0</v>
      </c>
      <c r="AI242" s="58">
        <f t="shared" si="26"/>
        <v>-3.28125</v>
      </c>
      <c r="AJ242" s="58">
        <f t="shared" si="27"/>
        <v>0</v>
      </c>
      <c r="AK242" s="140">
        <f t="shared" si="28"/>
        <v>15</v>
      </c>
      <c r="AL242" s="140">
        <f t="shared" si="29"/>
        <v>20</v>
      </c>
      <c r="AM242" s="140">
        <f t="shared" si="30"/>
        <v>0</v>
      </c>
    </row>
    <row r="243" spans="27:39" ht="17.100000000000001" customHeight="1" x14ac:dyDescent="0.2">
      <c r="AA243" s="58">
        <f t="shared" si="21"/>
        <v>54</v>
      </c>
      <c r="AB243" s="56">
        <f t="shared" si="33"/>
        <v>32.4</v>
      </c>
      <c r="AC243" s="56">
        <f t="shared" si="22"/>
        <v>-5</v>
      </c>
      <c r="AD243" s="56">
        <f t="shared" si="23"/>
        <v>138</v>
      </c>
      <c r="AE243" s="57">
        <f t="shared" si="31"/>
        <v>-35.453700000000012</v>
      </c>
      <c r="AF243" s="56">
        <f t="shared" si="32"/>
        <v>-50.087100000000007</v>
      </c>
      <c r="AG243" s="58">
        <f t="shared" si="24"/>
        <v>15</v>
      </c>
      <c r="AH243" s="58">
        <f t="shared" si="25"/>
        <v>0</v>
      </c>
      <c r="AI243" s="58">
        <f t="shared" si="26"/>
        <v>-3.28125</v>
      </c>
      <c r="AJ243" s="58">
        <f t="shared" si="27"/>
        <v>0</v>
      </c>
      <c r="AK243" s="140">
        <f t="shared" si="28"/>
        <v>15</v>
      </c>
      <c r="AL243" s="140">
        <f t="shared" si="29"/>
        <v>20</v>
      </c>
      <c r="AM243" s="140">
        <f t="shared" si="30"/>
        <v>0</v>
      </c>
    </row>
    <row r="244" spans="27:39" ht="17.100000000000001" customHeight="1" x14ac:dyDescent="0.2">
      <c r="AA244" s="58">
        <f t="shared" si="21"/>
        <v>55</v>
      </c>
      <c r="AB244" s="56">
        <f t="shared" si="33"/>
        <v>33</v>
      </c>
      <c r="AC244" s="56">
        <f t="shared" si="22"/>
        <v>-5</v>
      </c>
      <c r="AD244" s="56">
        <f t="shared" si="23"/>
        <v>135</v>
      </c>
      <c r="AE244" s="57">
        <f t="shared" si="31"/>
        <v>-33.412499999999994</v>
      </c>
      <c r="AF244" s="56">
        <f t="shared" si="32"/>
        <v>-49.612499999999997</v>
      </c>
      <c r="AG244" s="58">
        <f t="shared" si="24"/>
        <v>15</v>
      </c>
      <c r="AH244" s="58">
        <f t="shared" si="25"/>
        <v>0</v>
      </c>
      <c r="AI244" s="58">
        <f t="shared" si="26"/>
        <v>-3.28125</v>
      </c>
      <c r="AJ244" s="58">
        <f t="shared" si="27"/>
        <v>0</v>
      </c>
      <c r="AK244" s="140">
        <f t="shared" si="28"/>
        <v>15</v>
      </c>
      <c r="AL244" s="140">
        <f t="shared" si="29"/>
        <v>20</v>
      </c>
      <c r="AM244" s="140">
        <f t="shared" si="30"/>
        <v>0</v>
      </c>
    </row>
    <row r="245" spans="27:39" ht="17.100000000000001" customHeight="1" x14ac:dyDescent="0.2">
      <c r="AA245" s="58">
        <f t="shared" si="21"/>
        <v>56</v>
      </c>
      <c r="AB245" s="56">
        <f t="shared" si="33"/>
        <v>33.6</v>
      </c>
      <c r="AC245" s="56">
        <f t="shared" si="22"/>
        <v>-5</v>
      </c>
      <c r="AD245" s="56">
        <f t="shared" si="23"/>
        <v>132</v>
      </c>
      <c r="AE245" s="57">
        <f t="shared" si="31"/>
        <v>-31.222799999999992</v>
      </c>
      <c r="AF245" s="56">
        <f t="shared" si="32"/>
        <v>-49.097399999999993</v>
      </c>
      <c r="AG245" s="58">
        <f t="shared" si="24"/>
        <v>15</v>
      </c>
      <c r="AH245" s="58">
        <f t="shared" si="25"/>
        <v>0</v>
      </c>
      <c r="AI245" s="58">
        <f t="shared" si="26"/>
        <v>-3.28125</v>
      </c>
      <c r="AJ245" s="58">
        <f t="shared" si="27"/>
        <v>0</v>
      </c>
      <c r="AK245" s="140">
        <f t="shared" si="28"/>
        <v>15</v>
      </c>
      <c r="AL245" s="140">
        <f t="shared" si="29"/>
        <v>20</v>
      </c>
      <c r="AM245" s="140">
        <f t="shared" si="30"/>
        <v>0</v>
      </c>
    </row>
    <row r="246" spans="27:39" ht="17.100000000000001" customHeight="1" x14ac:dyDescent="0.2">
      <c r="AA246" s="58">
        <f t="shared" si="21"/>
        <v>57</v>
      </c>
      <c r="AB246" s="56">
        <f t="shared" si="33"/>
        <v>34.200000000000003</v>
      </c>
      <c r="AC246" s="56">
        <f t="shared" si="22"/>
        <v>-5</v>
      </c>
      <c r="AD246" s="56">
        <f t="shared" si="23"/>
        <v>128.99999999999994</v>
      </c>
      <c r="AE246" s="57">
        <f t="shared" si="31"/>
        <v>-28.881899999999987</v>
      </c>
      <c r="AF246" s="56">
        <f t="shared" si="32"/>
        <v>-48.542699999999996</v>
      </c>
      <c r="AG246" s="58">
        <f t="shared" si="24"/>
        <v>15</v>
      </c>
      <c r="AH246" s="58">
        <f t="shared" si="25"/>
        <v>0</v>
      </c>
      <c r="AI246" s="58">
        <f t="shared" si="26"/>
        <v>-3.28125</v>
      </c>
      <c r="AJ246" s="58">
        <f t="shared" si="27"/>
        <v>0</v>
      </c>
      <c r="AK246" s="140">
        <f t="shared" si="28"/>
        <v>15</v>
      </c>
      <c r="AL246" s="140">
        <f t="shared" si="29"/>
        <v>20</v>
      </c>
      <c r="AM246" s="140">
        <f t="shared" si="30"/>
        <v>0</v>
      </c>
    </row>
    <row r="247" spans="27:39" ht="17.100000000000001" customHeight="1" x14ac:dyDescent="0.2">
      <c r="AA247" s="58">
        <f t="shared" si="21"/>
        <v>58</v>
      </c>
      <c r="AB247" s="56">
        <f t="shared" si="33"/>
        <v>34.799999999999997</v>
      </c>
      <c r="AC247" s="56">
        <f t="shared" si="22"/>
        <v>-5</v>
      </c>
      <c r="AD247" s="56">
        <f t="shared" si="23"/>
        <v>126.00000000000006</v>
      </c>
      <c r="AE247" s="57">
        <f t="shared" si="31"/>
        <v>-26.387100000000018</v>
      </c>
      <c r="AF247" s="56">
        <f t="shared" si="32"/>
        <v>-47.949300000000008</v>
      </c>
      <c r="AG247" s="58">
        <f t="shared" si="24"/>
        <v>15</v>
      </c>
      <c r="AH247" s="58">
        <f t="shared" si="25"/>
        <v>0</v>
      </c>
      <c r="AI247" s="58">
        <f t="shared" si="26"/>
        <v>-3.28125</v>
      </c>
      <c r="AJ247" s="58">
        <f t="shared" si="27"/>
        <v>0</v>
      </c>
      <c r="AK247" s="140">
        <f t="shared" si="28"/>
        <v>15</v>
      </c>
      <c r="AL247" s="140">
        <f t="shared" si="29"/>
        <v>20</v>
      </c>
      <c r="AM247" s="140">
        <f t="shared" si="30"/>
        <v>0</v>
      </c>
    </row>
    <row r="248" spans="27:39" ht="17.100000000000001" customHeight="1" x14ac:dyDescent="0.2">
      <c r="AA248" s="58">
        <f t="shared" si="21"/>
        <v>59</v>
      </c>
      <c r="AB248" s="56">
        <f t="shared" si="33"/>
        <v>35.4</v>
      </c>
      <c r="AC248" s="56">
        <f t="shared" si="22"/>
        <v>-5</v>
      </c>
      <c r="AD248" s="56">
        <f t="shared" si="23"/>
        <v>123</v>
      </c>
      <c r="AE248" s="57">
        <f t="shared" si="31"/>
        <v>-23.735699999999994</v>
      </c>
      <c r="AF248" s="56">
        <f t="shared" si="32"/>
        <v>-47.318099999999987</v>
      </c>
      <c r="AG248" s="58">
        <f t="shared" si="24"/>
        <v>15</v>
      </c>
      <c r="AH248" s="58">
        <f t="shared" si="25"/>
        <v>0</v>
      </c>
      <c r="AI248" s="58">
        <f t="shared" si="26"/>
        <v>-3.28125</v>
      </c>
      <c r="AJ248" s="58">
        <f t="shared" si="27"/>
        <v>0</v>
      </c>
      <c r="AK248" s="140">
        <f t="shared" si="28"/>
        <v>15</v>
      </c>
      <c r="AL248" s="140">
        <f t="shared" si="29"/>
        <v>20</v>
      </c>
      <c r="AM248" s="140">
        <f t="shared" si="30"/>
        <v>0</v>
      </c>
    </row>
    <row r="249" spans="27:39" ht="17.100000000000001" customHeight="1" x14ac:dyDescent="0.2">
      <c r="AA249" s="58">
        <f t="shared" si="21"/>
        <v>60</v>
      </c>
      <c r="AB249" s="56">
        <f t="shared" si="33"/>
        <v>36</v>
      </c>
      <c r="AC249" s="56">
        <f t="shared" si="22"/>
        <v>-5</v>
      </c>
      <c r="AD249" s="56">
        <f t="shared" si="23"/>
        <v>120</v>
      </c>
      <c r="AE249" s="57">
        <f t="shared" si="31"/>
        <v>-20.924999999999997</v>
      </c>
      <c r="AF249" s="56">
        <f t="shared" si="32"/>
        <v>-46.65</v>
      </c>
      <c r="AG249" s="58">
        <f t="shared" si="24"/>
        <v>15</v>
      </c>
      <c r="AH249" s="58">
        <f t="shared" si="25"/>
        <v>0</v>
      </c>
      <c r="AI249" s="58">
        <f t="shared" si="26"/>
        <v>-3.28125</v>
      </c>
      <c r="AJ249" s="58">
        <f t="shared" si="27"/>
        <v>0</v>
      </c>
      <c r="AK249" s="140">
        <f t="shared" si="28"/>
        <v>15</v>
      </c>
      <c r="AL249" s="140">
        <f t="shared" si="29"/>
        <v>20</v>
      </c>
      <c r="AM249" s="140">
        <f t="shared" si="30"/>
        <v>0</v>
      </c>
    </row>
    <row r="250" spans="27:39" ht="17.100000000000001" customHeight="1" x14ac:dyDescent="0.2">
      <c r="AA250" s="58">
        <f t="shared" si="21"/>
        <v>61</v>
      </c>
      <c r="AB250" s="56">
        <f t="shared" si="33"/>
        <v>36.6</v>
      </c>
      <c r="AC250" s="56">
        <f t="shared" si="22"/>
        <v>-5</v>
      </c>
      <c r="AD250" s="56">
        <f t="shared" si="23"/>
        <v>117</v>
      </c>
      <c r="AE250" s="57">
        <f t="shared" si="31"/>
        <v>-17.95229999999998</v>
      </c>
      <c r="AF250" s="56">
        <f t="shared" si="32"/>
        <v>-45.94589999999998</v>
      </c>
      <c r="AG250" s="58">
        <f t="shared" si="24"/>
        <v>15</v>
      </c>
      <c r="AH250" s="58">
        <f t="shared" si="25"/>
        <v>0</v>
      </c>
      <c r="AI250" s="58">
        <f t="shared" si="26"/>
        <v>-3.28125</v>
      </c>
      <c r="AJ250" s="58">
        <f t="shared" si="27"/>
        <v>0</v>
      </c>
      <c r="AK250" s="140">
        <f t="shared" si="28"/>
        <v>15</v>
      </c>
      <c r="AL250" s="140">
        <f t="shared" si="29"/>
        <v>20</v>
      </c>
      <c r="AM250" s="140">
        <f t="shared" si="30"/>
        <v>0</v>
      </c>
    </row>
    <row r="251" spans="27:39" ht="17.100000000000001" customHeight="1" x14ac:dyDescent="0.2">
      <c r="AA251" s="58">
        <f t="shared" si="21"/>
        <v>62</v>
      </c>
      <c r="AB251" s="56">
        <f t="shared" si="33"/>
        <v>37.200000000000003</v>
      </c>
      <c r="AC251" s="56">
        <f t="shared" si="22"/>
        <v>-5</v>
      </c>
      <c r="AD251" s="56">
        <f t="shared" si="23"/>
        <v>113.99999999999994</v>
      </c>
      <c r="AE251" s="57">
        <f t="shared" si="31"/>
        <v>-14.814899999999994</v>
      </c>
      <c r="AF251" s="56">
        <f t="shared" si="32"/>
        <v>-45.206700000000005</v>
      </c>
      <c r="AG251" s="58">
        <f t="shared" si="24"/>
        <v>15</v>
      </c>
      <c r="AH251" s="58">
        <f t="shared" si="25"/>
        <v>0</v>
      </c>
      <c r="AI251" s="58">
        <f t="shared" si="26"/>
        <v>-3.28125</v>
      </c>
      <c r="AJ251" s="58">
        <f t="shared" si="27"/>
        <v>0</v>
      </c>
      <c r="AK251" s="140">
        <f t="shared" si="28"/>
        <v>15</v>
      </c>
      <c r="AL251" s="140">
        <f t="shared" si="29"/>
        <v>20</v>
      </c>
      <c r="AM251" s="140">
        <f t="shared" si="30"/>
        <v>0</v>
      </c>
    </row>
    <row r="252" spans="27:39" ht="17.100000000000001" customHeight="1" x14ac:dyDescent="0.2">
      <c r="AA252" s="58">
        <f t="shared" si="21"/>
        <v>63</v>
      </c>
      <c r="AB252" s="56">
        <f t="shared" si="33"/>
        <v>37.799999999999997</v>
      </c>
      <c r="AC252" s="56">
        <f t="shared" si="22"/>
        <v>-5</v>
      </c>
      <c r="AD252" s="56">
        <f t="shared" si="23"/>
        <v>111.00000000000006</v>
      </c>
      <c r="AE252" s="57">
        <f t="shared" si="31"/>
        <v>-11.510100000000008</v>
      </c>
      <c r="AF252" s="56">
        <f t="shared" si="32"/>
        <v>-44.433300000000003</v>
      </c>
      <c r="AG252" s="58">
        <f t="shared" si="24"/>
        <v>15</v>
      </c>
      <c r="AH252" s="58">
        <f t="shared" si="25"/>
        <v>0</v>
      </c>
      <c r="AI252" s="58">
        <f t="shared" si="26"/>
        <v>-3.28125</v>
      </c>
      <c r="AJ252" s="58">
        <f t="shared" si="27"/>
        <v>0</v>
      </c>
      <c r="AK252" s="140">
        <f t="shared" si="28"/>
        <v>15</v>
      </c>
      <c r="AL252" s="140">
        <f t="shared" si="29"/>
        <v>20</v>
      </c>
      <c r="AM252" s="140">
        <f t="shared" si="30"/>
        <v>0</v>
      </c>
    </row>
    <row r="253" spans="27:39" ht="17.100000000000001" customHeight="1" x14ac:dyDescent="0.2">
      <c r="AA253" s="58">
        <f t="shared" si="21"/>
        <v>64</v>
      </c>
      <c r="AB253" s="56">
        <f t="shared" si="33"/>
        <v>38.4</v>
      </c>
      <c r="AC253" s="56">
        <f t="shared" si="22"/>
        <v>-5</v>
      </c>
      <c r="AD253" s="56">
        <f t="shared" si="23"/>
        <v>108</v>
      </c>
      <c r="AE253" s="57">
        <f t="shared" ref="AE253:AE289" si="34" xml:space="preserve"> AJ253 +  AI253*AB253 + AH253*AB253^2*Units/(2*E*I) + AG253*AB253^3*Units/(6*E*I)</f>
        <v>-8.0352000000000032</v>
      </c>
      <c r="AF253" s="56">
        <f t="shared" ref="AF253:AF284" si="35" xml:space="preserve"> IF( AB253 &lt;= AK253,  AE253,        AE253  - AL253*(AB253 - AK253)^3*Units/(6*E*I)                )</f>
        <v>-43.626599999999996</v>
      </c>
      <c r="AG253" s="58">
        <f t="shared" si="24"/>
        <v>15</v>
      </c>
      <c r="AH253" s="58">
        <f t="shared" si="25"/>
        <v>0</v>
      </c>
      <c r="AI253" s="58">
        <f t="shared" si="26"/>
        <v>-3.28125</v>
      </c>
      <c r="AJ253" s="58">
        <f t="shared" si="27"/>
        <v>0</v>
      </c>
      <c r="AK253" s="140">
        <f t="shared" si="28"/>
        <v>15</v>
      </c>
      <c r="AL253" s="140">
        <f t="shared" si="29"/>
        <v>20</v>
      </c>
      <c r="AM253" s="140">
        <f t="shared" si="30"/>
        <v>0</v>
      </c>
    </row>
    <row r="254" spans="27:39" ht="17.100000000000001" customHeight="1" x14ac:dyDescent="0.2">
      <c r="AA254" s="58">
        <f t="shared" si="21"/>
        <v>65</v>
      </c>
      <c r="AB254" s="56">
        <f t="shared" ref="AB254:AB285" si="36" xml:space="preserve"> L*AA254/100</f>
        <v>39</v>
      </c>
      <c r="AC254" s="56">
        <f t="shared" si="22"/>
        <v>-5</v>
      </c>
      <c r="AD254" s="56">
        <f t="shared" si="23"/>
        <v>105</v>
      </c>
      <c r="AE254" s="57">
        <f t="shared" si="34"/>
        <v>-4.3875000000000028</v>
      </c>
      <c r="AF254" s="56">
        <f t="shared" si="35"/>
        <v>-42.787500000000001</v>
      </c>
      <c r="AG254" s="58">
        <f t="shared" si="24"/>
        <v>15</v>
      </c>
      <c r="AH254" s="58">
        <f t="shared" si="25"/>
        <v>0</v>
      </c>
      <c r="AI254" s="58">
        <f t="shared" si="26"/>
        <v>-3.28125</v>
      </c>
      <c r="AJ254" s="58">
        <f t="shared" si="27"/>
        <v>0</v>
      </c>
      <c r="AK254" s="140">
        <f t="shared" si="28"/>
        <v>15</v>
      </c>
      <c r="AL254" s="140">
        <f t="shared" si="29"/>
        <v>20</v>
      </c>
      <c r="AM254" s="140">
        <f t="shared" si="30"/>
        <v>0</v>
      </c>
    </row>
    <row r="255" spans="27:39" ht="17.100000000000001" customHeight="1" x14ac:dyDescent="0.2">
      <c r="AA255" s="58">
        <f t="shared" ref="AA255:AA289" si="37">AA254+1</f>
        <v>66</v>
      </c>
      <c r="AB255" s="56">
        <f t="shared" si="36"/>
        <v>39.6</v>
      </c>
      <c r="AC255" s="56">
        <f t="shared" ref="AC255:AC289" si="38" xml:space="preserve"> IF( AB255 &lt;= AK255,   AG255,   AG255 - AL255)</f>
        <v>-5</v>
      </c>
      <c r="AD255" s="56">
        <f t="shared" ref="AD255:AD289" si="39" xml:space="preserve"> IF( AB255 &lt;= AK255,  AH255 + AG255*AB255,     AH255 + AG255*AB255  - AL255*(AB255 - AK255)         )</f>
        <v>102</v>
      </c>
      <c r="AE255" s="57">
        <f t="shared" si="34"/>
        <v>-0.56430000000000291</v>
      </c>
      <c r="AF255" s="56">
        <f t="shared" si="35"/>
        <v>-41.916900000000012</v>
      </c>
      <c r="AG255" s="58">
        <f t="shared" ref="AG255:AG289" si="40">AG254</f>
        <v>15</v>
      </c>
      <c r="AH255" s="58">
        <f t="shared" ref="AH255:AH289" si="41">AH254</f>
        <v>0</v>
      </c>
      <c r="AI255" s="58">
        <f t="shared" ref="AI255:AI289" si="42">AI254</f>
        <v>-3.28125</v>
      </c>
      <c r="AJ255" s="58">
        <f t="shared" ref="AJ255:AJ289" si="43">AJ254</f>
        <v>0</v>
      </c>
      <c r="AK255" s="140">
        <f t="shared" ref="AK255:AK289" si="44">AK254</f>
        <v>15</v>
      </c>
      <c r="AL255" s="140">
        <f t="shared" ref="AL255:AL289" si="45">AL254</f>
        <v>20</v>
      </c>
      <c r="AM255" s="140">
        <f t="shared" ref="AM255:AM289" si="46">AM254</f>
        <v>0</v>
      </c>
    </row>
    <row r="256" spans="27:39" ht="17.100000000000001" customHeight="1" x14ac:dyDescent="0.2">
      <c r="AA256" s="58">
        <f t="shared" si="37"/>
        <v>67</v>
      </c>
      <c r="AB256" s="56">
        <f t="shared" si="36"/>
        <v>40.200000000000003</v>
      </c>
      <c r="AC256" s="56">
        <f t="shared" si="38"/>
        <v>-5</v>
      </c>
      <c r="AD256" s="56">
        <f t="shared" si="39"/>
        <v>98.999999999999943</v>
      </c>
      <c r="AE256" s="57">
        <f t="shared" si="34"/>
        <v>3.4371000000000151</v>
      </c>
      <c r="AF256" s="56">
        <f t="shared" si="35"/>
        <v>-41.01570000000001</v>
      </c>
      <c r="AG256" s="58">
        <f t="shared" si="40"/>
        <v>15</v>
      </c>
      <c r="AH256" s="58">
        <f t="shared" si="41"/>
        <v>0</v>
      </c>
      <c r="AI256" s="58">
        <f t="shared" si="42"/>
        <v>-3.28125</v>
      </c>
      <c r="AJ256" s="58">
        <f t="shared" si="43"/>
        <v>0</v>
      </c>
      <c r="AK256" s="140">
        <f t="shared" si="44"/>
        <v>15</v>
      </c>
      <c r="AL256" s="140">
        <f t="shared" si="45"/>
        <v>20</v>
      </c>
      <c r="AM256" s="140">
        <f t="shared" si="46"/>
        <v>0</v>
      </c>
    </row>
    <row r="257" spans="27:39" ht="17.100000000000001" customHeight="1" x14ac:dyDescent="0.2">
      <c r="AA257" s="58">
        <f t="shared" si="37"/>
        <v>68</v>
      </c>
      <c r="AB257" s="56">
        <f t="shared" si="36"/>
        <v>40.799999999999997</v>
      </c>
      <c r="AC257" s="56">
        <f t="shared" si="38"/>
        <v>-5</v>
      </c>
      <c r="AD257" s="56">
        <f t="shared" si="39"/>
        <v>96</v>
      </c>
      <c r="AE257" s="57">
        <f t="shared" si="34"/>
        <v>7.6193999999999846</v>
      </c>
      <c r="AF257" s="56">
        <f t="shared" si="35"/>
        <v>-40.084800000000001</v>
      </c>
      <c r="AG257" s="58">
        <f t="shared" si="40"/>
        <v>15</v>
      </c>
      <c r="AH257" s="58">
        <f t="shared" si="41"/>
        <v>0</v>
      </c>
      <c r="AI257" s="58">
        <f t="shared" si="42"/>
        <v>-3.28125</v>
      </c>
      <c r="AJ257" s="58">
        <f t="shared" si="43"/>
        <v>0</v>
      </c>
      <c r="AK257" s="140">
        <f t="shared" si="44"/>
        <v>15</v>
      </c>
      <c r="AL257" s="140">
        <f t="shared" si="45"/>
        <v>20</v>
      </c>
      <c r="AM257" s="140">
        <f t="shared" si="46"/>
        <v>0</v>
      </c>
    </row>
    <row r="258" spans="27:39" ht="17.100000000000001" customHeight="1" x14ac:dyDescent="0.2">
      <c r="AA258" s="58">
        <f t="shared" si="37"/>
        <v>69</v>
      </c>
      <c r="AB258" s="56">
        <f t="shared" si="36"/>
        <v>41.4</v>
      </c>
      <c r="AC258" s="56">
        <f t="shared" si="38"/>
        <v>-5</v>
      </c>
      <c r="AD258" s="56">
        <f t="shared" si="39"/>
        <v>93</v>
      </c>
      <c r="AE258" s="57">
        <f t="shared" si="34"/>
        <v>11.985299999999967</v>
      </c>
      <c r="AF258" s="56">
        <f t="shared" si="35"/>
        <v>-39.125100000000032</v>
      </c>
      <c r="AG258" s="58">
        <f t="shared" si="40"/>
        <v>15</v>
      </c>
      <c r="AH258" s="58">
        <f t="shared" si="41"/>
        <v>0</v>
      </c>
      <c r="AI258" s="58">
        <f t="shared" si="42"/>
        <v>-3.28125</v>
      </c>
      <c r="AJ258" s="58">
        <f t="shared" si="43"/>
        <v>0</v>
      </c>
      <c r="AK258" s="140">
        <f t="shared" si="44"/>
        <v>15</v>
      </c>
      <c r="AL258" s="140">
        <f t="shared" si="45"/>
        <v>20</v>
      </c>
      <c r="AM258" s="140">
        <f t="shared" si="46"/>
        <v>0</v>
      </c>
    </row>
    <row r="259" spans="27:39" ht="17.100000000000001" customHeight="1" x14ac:dyDescent="0.2">
      <c r="AA259" s="58">
        <f t="shared" si="37"/>
        <v>70</v>
      </c>
      <c r="AB259" s="56">
        <f t="shared" si="36"/>
        <v>42</v>
      </c>
      <c r="AC259" s="56">
        <f t="shared" si="38"/>
        <v>-5</v>
      </c>
      <c r="AD259" s="56">
        <f t="shared" si="39"/>
        <v>90</v>
      </c>
      <c r="AE259" s="57">
        <f t="shared" si="34"/>
        <v>16.537499999999994</v>
      </c>
      <c r="AF259" s="56">
        <f t="shared" si="35"/>
        <v>-38.137500000000003</v>
      </c>
      <c r="AG259" s="58">
        <f t="shared" si="40"/>
        <v>15</v>
      </c>
      <c r="AH259" s="58">
        <f t="shared" si="41"/>
        <v>0</v>
      </c>
      <c r="AI259" s="58">
        <f t="shared" si="42"/>
        <v>-3.28125</v>
      </c>
      <c r="AJ259" s="58">
        <f t="shared" si="43"/>
        <v>0</v>
      </c>
      <c r="AK259" s="140">
        <f t="shared" si="44"/>
        <v>15</v>
      </c>
      <c r="AL259" s="140">
        <f t="shared" si="45"/>
        <v>20</v>
      </c>
      <c r="AM259" s="140">
        <f t="shared" si="46"/>
        <v>0</v>
      </c>
    </row>
    <row r="260" spans="27:39" ht="17.100000000000001" customHeight="1" x14ac:dyDescent="0.2">
      <c r="AA260" s="58">
        <f t="shared" si="37"/>
        <v>71</v>
      </c>
      <c r="AB260" s="56">
        <f t="shared" si="36"/>
        <v>42.6</v>
      </c>
      <c r="AC260" s="56">
        <f t="shared" si="38"/>
        <v>-5</v>
      </c>
      <c r="AD260" s="56">
        <f t="shared" si="39"/>
        <v>87</v>
      </c>
      <c r="AE260" s="57">
        <f t="shared" si="34"/>
        <v>21.278700000000015</v>
      </c>
      <c r="AF260" s="56">
        <f t="shared" si="35"/>
        <v>-37.122899999999994</v>
      </c>
      <c r="AG260" s="58">
        <f t="shared" si="40"/>
        <v>15</v>
      </c>
      <c r="AH260" s="58">
        <f t="shared" si="41"/>
        <v>0</v>
      </c>
      <c r="AI260" s="58">
        <f t="shared" si="42"/>
        <v>-3.28125</v>
      </c>
      <c r="AJ260" s="58">
        <f t="shared" si="43"/>
        <v>0</v>
      </c>
      <c r="AK260" s="140">
        <f t="shared" si="44"/>
        <v>15</v>
      </c>
      <c r="AL260" s="140">
        <f t="shared" si="45"/>
        <v>20</v>
      </c>
      <c r="AM260" s="140">
        <f t="shared" si="46"/>
        <v>0</v>
      </c>
    </row>
    <row r="261" spans="27:39" ht="17.100000000000001" customHeight="1" x14ac:dyDescent="0.2">
      <c r="AA261" s="58">
        <f t="shared" si="37"/>
        <v>72</v>
      </c>
      <c r="AB261" s="56">
        <f t="shared" si="36"/>
        <v>43.2</v>
      </c>
      <c r="AC261" s="56">
        <f t="shared" si="38"/>
        <v>-5</v>
      </c>
      <c r="AD261" s="56">
        <f t="shared" si="39"/>
        <v>84</v>
      </c>
      <c r="AE261" s="57">
        <f t="shared" si="34"/>
        <v>26.211600000000033</v>
      </c>
      <c r="AF261" s="56">
        <f t="shared" si="35"/>
        <v>-36.082199999999986</v>
      </c>
      <c r="AG261" s="58">
        <f t="shared" si="40"/>
        <v>15</v>
      </c>
      <c r="AH261" s="58">
        <f t="shared" si="41"/>
        <v>0</v>
      </c>
      <c r="AI261" s="58">
        <f t="shared" si="42"/>
        <v>-3.28125</v>
      </c>
      <c r="AJ261" s="58">
        <f t="shared" si="43"/>
        <v>0</v>
      </c>
      <c r="AK261" s="140">
        <f t="shared" si="44"/>
        <v>15</v>
      </c>
      <c r="AL261" s="140">
        <f t="shared" si="45"/>
        <v>20</v>
      </c>
      <c r="AM261" s="140">
        <f t="shared" si="46"/>
        <v>0</v>
      </c>
    </row>
    <row r="262" spans="27:39" ht="17.100000000000001" customHeight="1" x14ac:dyDescent="0.2">
      <c r="AA262" s="58">
        <f t="shared" si="37"/>
        <v>73</v>
      </c>
      <c r="AB262" s="56">
        <f t="shared" si="36"/>
        <v>43.8</v>
      </c>
      <c r="AC262" s="56">
        <f t="shared" si="38"/>
        <v>-5</v>
      </c>
      <c r="AD262" s="56">
        <f t="shared" si="39"/>
        <v>81</v>
      </c>
      <c r="AE262" s="57">
        <f t="shared" si="34"/>
        <v>31.338899999999967</v>
      </c>
      <c r="AF262" s="56">
        <f t="shared" si="35"/>
        <v>-35.016300000000015</v>
      </c>
      <c r="AG262" s="58">
        <f t="shared" si="40"/>
        <v>15</v>
      </c>
      <c r="AH262" s="58">
        <f t="shared" si="41"/>
        <v>0</v>
      </c>
      <c r="AI262" s="58">
        <f t="shared" si="42"/>
        <v>-3.28125</v>
      </c>
      <c r="AJ262" s="58">
        <f t="shared" si="43"/>
        <v>0</v>
      </c>
      <c r="AK262" s="140">
        <f t="shared" si="44"/>
        <v>15</v>
      </c>
      <c r="AL262" s="140">
        <f t="shared" si="45"/>
        <v>20</v>
      </c>
      <c r="AM262" s="140">
        <f t="shared" si="46"/>
        <v>0</v>
      </c>
    </row>
    <row r="263" spans="27:39" ht="17.100000000000001" customHeight="1" x14ac:dyDescent="0.2">
      <c r="AA263" s="58">
        <f t="shared" si="37"/>
        <v>74</v>
      </c>
      <c r="AB263" s="56">
        <f t="shared" si="36"/>
        <v>44.4</v>
      </c>
      <c r="AC263" s="56">
        <f t="shared" si="38"/>
        <v>-5</v>
      </c>
      <c r="AD263" s="56">
        <f t="shared" si="39"/>
        <v>78</v>
      </c>
      <c r="AE263" s="57">
        <f t="shared" si="34"/>
        <v>36.663299999999992</v>
      </c>
      <c r="AF263" s="56">
        <f t="shared" si="35"/>
        <v>-33.926099999999991</v>
      </c>
      <c r="AG263" s="58">
        <f t="shared" si="40"/>
        <v>15</v>
      </c>
      <c r="AH263" s="58">
        <f t="shared" si="41"/>
        <v>0</v>
      </c>
      <c r="AI263" s="58">
        <f t="shared" si="42"/>
        <v>-3.28125</v>
      </c>
      <c r="AJ263" s="58">
        <f t="shared" si="43"/>
        <v>0</v>
      </c>
      <c r="AK263" s="140">
        <f t="shared" si="44"/>
        <v>15</v>
      </c>
      <c r="AL263" s="140">
        <f t="shared" si="45"/>
        <v>20</v>
      </c>
      <c r="AM263" s="140">
        <f t="shared" si="46"/>
        <v>0</v>
      </c>
    </row>
    <row r="264" spans="27:39" ht="17.100000000000001" customHeight="1" x14ac:dyDescent="0.2">
      <c r="AA264" s="58">
        <f t="shared" si="37"/>
        <v>75</v>
      </c>
      <c r="AB264" s="56">
        <f t="shared" si="36"/>
        <v>45</v>
      </c>
      <c r="AC264" s="56">
        <f t="shared" si="38"/>
        <v>-5</v>
      </c>
      <c r="AD264" s="56">
        <f t="shared" si="39"/>
        <v>75</v>
      </c>
      <c r="AE264" s="57">
        <f t="shared" si="34"/>
        <v>42.1875</v>
      </c>
      <c r="AF264" s="56">
        <f t="shared" si="35"/>
        <v>-32.8125</v>
      </c>
      <c r="AG264" s="58">
        <f t="shared" si="40"/>
        <v>15</v>
      </c>
      <c r="AH264" s="58">
        <f t="shared" si="41"/>
        <v>0</v>
      </c>
      <c r="AI264" s="58">
        <f t="shared" si="42"/>
        <v>-3.28125</v>
      </c>
      <c r="AJ264" s="58">
        <f t="shared" si="43"/>
        <v>0</v>
      </c>
      <c r="AK264" s="140">
        <f t="shared" si="44"/>
        <v>15</v>
      </c>
      <c r="AL264" s="140">
        <f t="shared" si="45"/>
        <v>20</v>
      </c>
      <c r="AM264" s="140">
        <f t="shared" si="46"/>
        <v>0</v>
      </c>
    </row>
    <row r="265" spans="27:39" ht="17.100000000000001" customHeight="1" x14ac:dyDescent="0.2">
      <c r="AA265" s="58">
        <f t="shared" si="37"/>
        <v>76</v>
      </c>
      <c r="AB265" s="56">
        <f t="shared" si="36"/>
        <v>45.6</v>
      </c>
      <c r="AC265" s="56">
        <f t="shared" si="38"/>
        <v>-5</v>
      </c>
      <c r="AD265" s="56">
        <f t="shared" si="39"/>
        <v>72</v>
      </c>
      <c r="AE265" s="57">
        <f t="shared" si="34"/>
        <v>47.914199999999994</v>
      </c>
      <c r="AF265" s="56">
        <f t="shared" si="35"/>
        <v>-31.676400000000015</v>
      </c>
      <c r="AG265" s="58">
        <f t="shared" si="40"/>
        <v>15</v>
      </c>
      <c r="AH265" s="58">
        <f t="shared" si="41"/>
        <v>0</v>
      </c>
      <c r="AI265" s="58">
        <f t="shared" si="42"/>
        <v>-3.28125</v>
      </c>
      <c r="AJ265" s="58">
        <f t="shared" si="43"/>
        <v>0</v>
      </c>
      <c r="AK265" s="140">
        <f t="shared" si="44"/>
        <v>15</v>
      </c>
      <c r="AL265" s="140">
        <f t="shared" si="45"/>
        <v>20</v>
      </c>
      <c r="AM265" s="140">
        <f t="shared" si="46"/>
        <v>0</v>
      </c>
    </row>
    <row r="266" spans="27:39" ht="17.100000000000001" customHeight="1" x14ac:dyDescent="0.2">
      <c r="AA266" s="58">
        <f t="shared" si="37"/>
        <v>77</v>
      </c>
      <c r="AB266" s="56">
        <f t="shared" si="36"/>
        <v>46.2</v>
      </c>
      <c r="AC266" s="56">
        <f t="shared" si="38"/>
        <v>-5</v>
      </c>
      <c r="AD266" s="56">
        <f t="shared" si="39"/>
        <v>69</v>
      </c>
      <c r="AE266" s="57">
        <f t="shared" si="34"/>
        <v>53.846100000000035</v>
      </c>
      <c r="AF266" s="56">
        <f t="shared" si="35"/>
        <v>-30.518699999999981</v>
      </c>
      <c r="AG266" s="58">
        <f t="shared" si="40"/>
        <v>15</v>
      </c>
      <c r="AH266" s="58">
        <f t="shared" si="41"/>
        <v>0</v>
      </c>
      <c r="AI266" s="58">
        <f t="shared" si="42"/>
        <v>-3.28125</v>
      </c>
      <c r="AJ266" s="58">
        <f t="shared" si="43"/>
        <v>0</v>
      </c>
      <c r="AK266" s="140">
        <f t="shared" si="44"/>
        <v>15</v>
      </c>
      <c r="AL266" s="140">
        <f t="shared" si="45"/>
        <v>20</v>
      </c>
      <c r="AM266" s="140">
        <f t="shared" si="46"/>
        <v>0</v>
      </c>
    </row>
    <row r="267" spans="27:39" ht="17.100000000000001" customHeight="1" x14ac:dyDescent="0.2">
      <c r="AA267" s="58">
        <f t="shared" si="37"/>
        <v>78</v>
      </c>
      <c r="AB267" s="56">
        <f t="shared" si="36"/>
        <v>46.8</v>
      </c>
      <c r="AC267" s="56">
        <f t="shared" si="38"/>
        <v>-5</v>
      </c>
      <c r="AD267" s="56">
        <f t="shared" si="39"/>
        <v>66</v>
      </c>
      <c r="AE267" s="57">
        <f t="shared" si="34"/>
        <v>59.985899999999958</v>
      </c>
      <c r="AF267" s="56">
        <f t="shared" si="35"/>
        <v>-29.340300000000013</v>
      </c>
      <c r="AG267" s="58">
        <f t="shared" si="40"/>
        <v>15</v>
      </c>
      <c r="AH267" s="58">
        <f t="shared" si="41"/>
        <v>0</v>
      </c>
      <c r="AI267" s="58">
        <f t="shared" si="42"/>
        <v>-3.28125</v>
      </c>
      <c r="AJ267" s="58">
        <f t="shared" si="43"/>
        <v>0</v>
      </c>
      <c r="AK267" s="140">
        <f t="shared" si="44"/>
        <v>15</v>
      </c>
      <c r="AL267" s="140">
        <f t="shared" si="45"/>
        <v>20</v>
      </c>
      <c r="AM267" s="140">
        <f t="shared" si="46"/>
        <v>0</v>
      </c>
    </row>
    <row r="268" spans="27:39" ht="17.100000000000001" customHeight="1" x14ac:dyDescent="0.2">
      <c r="AA268" s="58">
        <f t="shared" si="37"/>
        <v>79</v>
      </c>
      <c r="AB268" s="56">
        <f t="shared" si="36"/>
        <v>47.4</v>
      </c>
      <c r="AC268" s="56">
        <f t="shared" si="38"/>
        <v>-5</v>
      </c>
      <c r="AD268" s="56">
        <f t="shared" si="39"/>
        <v>63</v>
      </c>
      <c r="AE268" s="57">
        <f t="shared" si="34"/>
        <v>66.336299999999994</v>
      </c>
      <c r="AF268" s="56">
        <f t="shared" si="35"/>
        <v>-28.142099999999985</v>
      </c>
      <c r="AG268" s="58">
        <f t="shared" si="40"/>
        <v>15</v>
      </c>
      <c r="AH268" s="58">
        <f t="shared" si="41"/>
        <v>0</v>
      </c>
      <c r="AI268" s="58">
        <f t="shared" si="42"/>
        <v>-3.28125</v>
      </c>
      <c r="AJ268" s="58">
        <f t="shared" si="43"/>
        <v>0</v>
      </c>
      <c r="AK268" s="140">
        <f t="shared" si="44"/>
        <v>15</v>
      </c>
      <c r="AL268" s="140">
        <f t="shared" si="45"/>
        <v>20</v>
      </c>
      <c r="AM268" s="140">
        <f t="shared" si="46"/>
        <v>0</v>
      </c>
    </row>
    <row r="269" spans="27:39" ht="17.100000000000001" customHeight="1" x14ac:dyDescent="0.2">
      <c r="AA269" s="58">
        <f t="shared" si="37"/>
        <v>80</v>
      </c>
      <c r="AB269" s="56">
        <f t="shared" si="36"/>
        <v>48</v>
      </c>
      <c r="AC269" s="56">
        <f t="shared" si="38"/>
        <v>-5</v>
      </c>
      <c r="AD269" s="56">
        <f t="shared" si="39"/>
        <v>60</v>
      </c>
      <c r="AE269" s="57">
        <f t="shared" si="34"/>
        <v>72.900000000000006</v>
      </c>
      <c r="AF269" s="56">
        <f t="shared" si="35"/>
        <v>-26.924999999999997</v>
      </c>
      <c r="AG269" s="58">
        <f t="shared" si="40"/>
        <v>15</v>
      </c>
      <c r="AH269" s="58">
        <f t="shared" si="41"/>
        <v>0</v>
      </c>
      <c r="AI269" s="58">
        <f t="shared" si="42"/>
        <v>-3.28125</v>
      </c>
      <c r="AJ269" s="58">
        <f t="shared" si="43"/>
        <v>0</v>
      </c>
      <c r="AK269" s="140">
        <f t="shared" si="44"/>
        <v>15</v>
      </c>
      <c r="AL269" s="140">
        <f t="shared" si="45"/>
        <v>20</v>
      </c>
      <c r="AM269" s="140">
        <f t="shared" si="46"/>
        <v>0</v>
      </c>
    </row>
    <row r="270" spans="27:39" ht="17.100000000000001" customHeight="1" x14ac:dyDescent="0.2">
      <c r="AA270" s="58">
        <f t="shared" si="37"/>
        <v>81</v>
      </c>
      <c r="AB270" s="56">
        <f t="shared" si="36"/>
        <v>48.6</v>
      </c>
      <c r="AC270" s="56">
        <f t="shared" si="38"/>
        <v>-5</v>
      </c>
      <c r="AD270" s="56">
        <f t="shared" si="39"/>
        <v>57</v>
      </c>
      <c r="AE270" s="57">
        <f t="shared" si="34"/>
        <v>79.679699999999997</v>
      </c>
      <c r="AF270" s="56">
        <f t="shared" si="35"/>
        <v>-25.689900000000023</v>
      </c>
      <c r="AG270" s="58">
        <f t="shared" si="40"/>
        <v>15</v>
      </c>
      <c r="AH270" s="58">
        <f t="shared" si="41"/>
        <v>0</v>
      </c>
      <c r="AI270" s="58">
        <f t="shared" si="42"/>
        <v>-3.28125</v>
      </c>
      <c r="AJ270" s="58">
        <f t="shared" si="43"/>
        <v>0</v>
      </c>
      <c r="AK270" s="140">
        <f t="shared" si="44"/>
        <v>15</v>
      </c>
      <c r="AL270" s="140">
        <f t="shared" si="45"/>
        <v>20</v>
      </c>
      <c r="AM270" s="140">
        <f t="shared" si="46"/>
        <v>0</v>
      </c>
    </row>
    <row r="271" spans="27:39" ht="17.100000000000001" customHeight="1" x14ac:dyDescent="0.2">
      <c r="AA271" s="58">
        <f t="shared" si="37"/>
        <v>82</v>
      </c>
      <c r="AB271" s="56">
        <f t="shared" si="36"/>
        <v>49.2</v>
      </c>
      <c r="AC271" s="56">
        <f t="shared" si="38"/>
        <v>-5</v>
      </c>
      <c r="AD271" s="56">
        <f t="shared" si="39"/>
        <v>54</v>
      </c>
      <c r="AE271" s="57">
        <f t="shared" si="34"/>
        <v>86.678100000000029</v>
      </c>
      <c r="AF271" s="56">
        <f t="shared" si="35"/>
        <v>-24.437700000000007</v>
      </c>
      <c r="AG271" s="58">
        <f t="shared" si="40"/>
        <v>15</v>
      </c>
      <c r="AH271" s="58">
        <f t="shared" si="41"/>
        <v>0</v>
      </c>
      <c r="AI271" s="58">
        <f t="shared" si="42"/>
        <v>-3.28125</v>
      </c>
      <c r="AJ271" s="58">
        <f t="shared" si="43"/>
        <v>0</v>
      </c>
      <c r="AK271" s="140">
        <f t="shared" si="44"/>
        <v>15</v>
      </c>
      <c r="AL271" s="140">
        <f t="shared" si="45"/>
        <v>20</v>
      </c>
      <c r="AM271" s="140">
        <f t="shared" si="46"/>
        <v>0</v>
      </c>
    </row>
    <row r="272" spans="27:39" ht="17.100000000000001" customHeight="1" x14ac:dyDescent="0.2">
      <c r="AA272" s="58">
        <f t="shared" si="37"/>
        <v>83</v>
      </c>
      <c r="AB272" s="56">
        <f t="shared" si="36"/>
        <v>49.8</v>
      </c>
      <c r="AC272" s="56">
        <f t="shared" si="38"/>
        <v>-5</v>
      </c>
      <c r="AD272" s="56">
        <f t="shared" si="39"/>
        <v>51</v>
      </c>
      <c r="AE272" s="57">
        <f t="shared" si="34"/>
        <v>93.897899999999936</v>
      </c>
      <c r="AF272" s="56">
        <f t="shared" si="35"/>
        <v>-23.169300000000021</v>
      </c>
      <c r="AG272" s="58">
        <f t="shared" si="40"/>
        <v>15</v>
      </c>
      <c r="AH272" s="58">
        <f t="shared" si="41"/>
        <v>0</v>
      </c>
      <c r="AI272" s="58">
        <f t="shared" si="42"/>
        <v>-3.28125</v>
      </c>
      <c r="AJ272" s="58">
        <f t="shared" si="43"/>
        <v>0</v>
      </c>
      <c r="AK272" s="140">
        <f t="shared" si="44"/>
        <v>15</v>
      </c>
      <c r="AL272" s="140">
        <f t="shared" si="45"/>
        <v>20</v>
      </c>
      <c r="AM272" s="140">
        <f t="shared" si="46"/>
        <v>0</v>
      </c>
    </row>
    <row r="273" spans="27:39" ht="17.100000000000001" customHeight="1" x14ac:dyDescent="0.2">
      <c r="AA273" s="58">
        <f t="shared" si="37"/>
        <v>84</v>
      </c>
      <c r="AB273" s="56">
        <f t="shared" si="36"/>
        <v>50.4</v>
      </c>
      <c r="AC273" s="56">
        <f t="shared" si="38"/>
        <v>-5</v>
      </c>
      <c r="AD273" s="56">
        <f t="shared" si="39"/>
        <v>48</v>
      </c>
      <c r="AE273" s="57">
        <f t="shared" si="34"/>
        <v>101.34179999999998</v>
      </c>
      <c r="AF273" s="56">
        <f t="shared" si="35"/>
        <v>-21.885599999999997</v>
      </c>
      <c r="AG273" s="58">
        <f t="shared" si="40"/>
        <v>15</v>
      </c>
      <c r="AH273" s="58">
        <f t="shared" si="41"/>
        <v>0</v>
      </c>
      <c r="AI273" s="58">
        <f t="shared" si="42"/>
        <v>-3.28125</v>
      </c>
      <c r="AJ273" s="58">
        <f t="shared" si="43"/>
        <v>0</v>
      </c>
      <c r="AK273" s="140">
        <f t="shared" si="44"/>
        <v>15</v>
      </c>
      <c r="AL273" s="140">
        <f t="shared" si="45"/>
        <v>20</v>
      </c>
      <c r="AM273" s="140">
        <f t="shared" si="46"/>
        <v>0</v>
      </c>
    </row>
    <row r="274" spans="27:39" ht="17.100000000000001" customHeight="1" x14ac:dyDescent="0.2">
      <c r="AA274" s="58">
        <f t="shared" si="37"/>
        <v>85</v>
      </c>
      <c r="AB274" s="56">
        <f t="shared" si="36"/>
        <v>51</v>
      </c>
      <c r="AC274" s="56">
        <f t="shared" si="38"/>
        <v>-5</v>
      </c>
      <c r="AD274" s="56">
        <f t="shared" si="39"/>
        <v>45</v>
      </c>
      <c r="AE274" s="57">
        <f t="shared" si="34"/>
        <v>109.01249999999999</v>
      </c>
      <c r="AF274" s="56">
        <f t="shared" si="35"/>
        <v>-20.587500000000006</v>
      </c>
      <c r="AG274" s="58">
        <f t="shared" si="40"/>
        <v>15</v>
      </c>
      <c r="AH274" s="58">
        <f t="shared" si="41"/>
        <v>0</v>
      </c>
      <c r="AI274" s="58">
        <f t="shared" si="42"/>
        <v>-3.28125</v>
      </c>
      <c r="AJ274" s="58">
        <f t="shared" si="43"/>
        <v>0</v>
      </c>
      <c r="AK274" s="140">
        <f t="shared" si="44"/>
        <v>15</v>
      </c>
      <c r="AL274" s="140">
        <f t="shared" si="45"/>
        <v>20</v>
      </c>
      <c r="AM274" s="140">
        <f t="shared" si="46"/>
        <v>0</v>
      </c>
    </row>
    <row r="275" spans="27:39" ht="17.100000000000001" customHeight="1" x14ac:dyDescent="0.2">
      <c r="AA275" s="58">
        <f t="shared" si="37"/>
        <v>86</v>
      </c>
      <c r="AB275" s="56">
        <f t="shared" si="36"/>
        <v>51.6</v>
      </c>
      <c r="AC275" s="56">
        <f t="shared" si="38"/>
        <v>-5</v>
      </c>
      <c r="AD275" s="56">
        <f t="shared" si="39"/>
        <v>42</v>
      </c>
      <c r="AE275" s="57">
        <f t="shared" si="34"/>
        <v>116.91269999999997</v>
      </c>
      <c r="AF275" s="56">
        <f t="shared" si="35"/>
        <v>-19.275900000000036</v>
      </c>
      <c r="AG275" s="58">
        <f t="shared" si="40"/>
        <v>15</v>
      </c>
      <c r="AH275" s="58">
        <f t="shared" si="41"/>
        <v>0</v>
      </c>
      <c r="AI275" s="58">
        <f t="shared" si="42"/>
        <v>-3.28125</v>
      </c>
      <c r="AJ275" s="58">
        <f t="shared" si="43"/>
        <v>0</v>
      </c>
      <c r="AK275" s="140">
        <f t="shared" si="44"/>
        <v>15</v>
      </c>
      <c r="AL275" s="140">
        <f t="shared" si="45"/>
        <v>20</v>
      </c>
      <c r="AM275" s="140">
        <f t="shared" si="46"/>
        <v>0</v>
      </c>
    </row>
    <row r="276" spans="27:39" ht="17.100000000000001" customHeight="1" x14ac:dyDescent="0.2">
      <c r="AA276" s="58">
        <f t="shared" si="37"/>
        <v>87</v>
      </c>
      <c r="AB276" s="56">
        <f t="shared" si="36"/>
        <v>52.2</v>
      </c>
      <c r="AC276" s="56">
        <f t="shared" si="38"/>
        <v>-5</v>
      </c>
      <c r="AD276" s="56">
        <f t="shared" si="39"/>
        <v>39</v>
      </c>
      <c r="AE276" s="57">
        <f t="shared" si="34"/>
        <v>125.04510000000005</v>
      </c>
      <c r="AF276" s="56">
        <f t="shared" si="35"/>
        <v>-17.95169999999996</v>
      </c>
      <c r="AG276" s="58">
        <f t="shared" si="40"/>
        <v>15</v>
      </c>
      <c r="AH276" s="58">
        <f t="shared" si="41"/>
        <v>0</v>
      </c>
      <c r="AI276" s="58">
        <f t="shared" si="42"/>
        <v>-3.28125</v>
      </c>
      <c r="AJ276" s="58">
        <f t="shared" si="43"/>
        <v>0</v>
      </c>
      <c r="AK276" s="140">
        <f t="shared" si="44"/>
        <v>15</v>
      </c>
      <c r="AL276" s="140">
        <f t="shared" si="45"/>
        <v>20</v>
      </c>
      <c r="AM276" s="140">
        <f t="shared" si="46"/>
        <v>0</v>
      </c>
    </row>
    <row r="277" spans="27:39" ht="17.100000000000001" customHeight="1" x14ac:dyDescent="0.2">
      <c r="AA277" s="58">
        <f t="shared" si="37"/>
        <v>88</v>
      </c>
      <c r="AB277" s="56">
        <f t="shared" si="36"/>
        <v>52.8</v>
      </c>
      <c r="AC277" s="56">
        <f t="shared" si="38"/>
        <v>-5</v>
      </c>
      <c r="AD277" s="56">
        <f t="shared" si="39"/>
        <v>36</v>
      </c>
      <c r="AE277" s="57">
        <f t="shared" si="34"/>
        <v>133.41239999999993</v>
      </c>
      <c r="AF277" s="56">
        <f t="shared" si="35"/>
        <v>-16.615800000000036</v>
      </c>
      <c r="AG277" s="58">
        <f t="shared" si="40"/>
        <v>15</v>
      </c>
      <c r="AH277" s="58">
        <f t="shared" si="41"/>
        <v>0</v>
      </c>
      <c r="AI277" s="58">
        <f t="shared" si="42"/>
        <v>-3.28125</v>
      </c>
      <c r="AJ277" s="58">
        <f t="shared" si="43"/>
        <v>0</v>
      </c>
      <c r="AK277" s="140">
        <f t="shared" si="44"/>
        <v>15</v>
      </c>
      <c r="AL277" s="140">
        <f t="shared" si="45"/>
        <v>20</v>
      </c>
      <c r="AM277" s="140">
        <f t="shared" si="46"/>
        <v>0</v>
      </c>
    </row>
    <row r="278" spans="27:39" ht="17.100000000000001" customHeight="1" x14ac:dyDescent="0.2">
      <c r="AA278" s="58">
        <f t="shared" si="37"/>
        <v>89</v>
      </c>
      <c r="AB278" s="56">
        <f t="shared" si="36"/>
        <v>53.4</v>
      </c>
      <c r="AC278" s="56">
        <f t="shared" si="38"/>
        <v>-5</v>
      </c>
      <c r="AD278" s="56">
        <f t="shared" si="39"/>
        <v>33</v>
      </c>
      <c r="AE278" s="57">
        <f t="shared" si="34"/>
        <v>142.01729999999998</v>
      </c>
      <c r="AF278" s="56">
        <f t="shared" si="35"/>
        <v>-15.269100000000009</v>
      </c>
      <c r="AG278" s="58">
        <f t="shared" si="40"/>
        <v>15</v>
      </c>
      <c r="AH278" s="58">
        <f t="shared" si="41"/>
        <v>0</v>
      </c>
      <c r="AI278" s="58">
        <f t="shared" si="42"/>
        <v>-3.28125</v>
      </c>
      <c r="AJ278" s="58">
        <f t="shared" si="43"/>
        <v>0</v>
      </c>
      <c r="AK278" s="140">
        <f t="shared" si="44"/>
        <v>15</v>
      </c>
      <c r="AL278" s="140">
        <f t="shared" si="45"/>
        <v>20</v>
      </c>
      <c r="AM278" s="140">
        <f t="shared" si="46"/>
        <v>0</v>
      </c>
    </row>
    <row r="279" spans="27:39" ht="17.100000000000001" customHeight="1" x14ac:dyDescent="0.2">
      <c r="AA279" s="58">
        <f t="shared" si="37"/>
        <v>90</v>
      </c>
      <c r="AB279" s="56">
        <f t="shared" si="36"/>
        <v>54</v>
      </c>
      <c r="AC279" s="56">
        <f t="shared" si="38"/>
        <v>-5</v>
      </c>
      <c r="AD279" s="56">
        <f t="shared" si="39"/>
        <v>30</v>
      </c>
      <c r="AE279" s="57">
        <f t="shared" si="34"/>
        <v>150.86250000000001</v>
      </c>
      <c r="AF279" s="56">
        <f t="shared" si="35"/>
        <v>-13.912499999999994</v>
      </c>
      <c r="AG279" s="58">
        <f t="shared" si="40"/>
        <v>15</v>
      </c>
      <c r="AH279" s="58">
        <f t="shared" si="41"/>
        <v>0</v>
      </c>
      <c r="AI279" s="58">
        <f t="shared" si="42"/>
        <v>-3.28125</v>
      </c>
      <c r="AJ279" s="58">
        <f t="shared" si="43"/>
        <v>0</v>
      </c>
      <c r="AK279" s="140">
        <f t="shared" si="44"/>
        <v>15</v>
      </c>
      <c r="AL279" s="140">
        <f t="shared" si="45"/>
        <v>20</v>
      </c>
      <c r="AM279" s="140">
        <f t="shared" si="46"/>
        <v>0</v>
      </c>
    </row>
    <row r="280" spans="27:39" ht="17.100000000000001" customHeight="1" x14ac:dyDescent="0.2">
      <c r="AA280" s="58">
        <f t="shared" si="37"/>
        <v>91</v>
      </c>
      <c r="AB280" s="56">
        <f t="shared" si="36"/>
        <v>54.6</v>
      </c>
      <c r="AC280" s="56">
        <f t="shared" si="38"/>
        <v>-5</v>
      </c>
      <c r="AD280" s="56">
        <f t="shared" si="39"/>
        <v>27</v>
      </c>
      <c r="AE280" s="57">
        <f t="shared" si="34"/>
        <v>159.95069999999998</v>
      </c>
      <c r="AF280" s="56">
        <f t="shared" si="35"/>
        <v>-12.546900000000051</v>
      </c>
      <c r="AG280" s="58">
        <f t="shared" si="40"/>
        <v>15</v>
      </c>
      <c r="AH280" s="58">
        <f t="shared" si="41"/>
        <v>0</v>
      </c>
      <c r="AI280" s="58">
        <f t="shared" si="42"/>
        <v>-3.28125</v>
      </c>
      <c r="AJ280" s="58">
        <f t="shared" si="43"/>
        <v>0</v>
      </c>
      <c r="AK280" s="140">
        <f t="shared" si="44"/>
        <v>15</v>
      </c>
      <c r="AL280" s="140">
        <f t="shared" si="45"/>
        <v>20</v>
      </c>
      <c r="AM280" s="140">
        <f t="shared" si="46"/>
        <v>0</v>
      </c>
    </row>
    <row r="281" spans="27:39" ht="17.100000000000001" customHeight="1" x14ac:dyDescent="0.2">
      <c r="AA281" s="58">
        <f t="shared" si="37"/>
        <v>92</v>
      </c>
      <c r="AB281" s="56">
        <f t="shared" si="36"/>
        <v>55.2</v>
      </c>
      <c r="AC281" s="56">
        <f t="shared" si="38"/>
        <v>-5</v>
      </c>
      <c r="AD281" s="56">
        <f t="shared" si="39"/>
        <v>24</v>
      </c>
      <c r="AE281" s="57">
        <f t="shared" si="34"/>
        <v>169.28460000000007</v>
      </c>
      <c r="AF281" s="56">
        <f t="shared" si="35"/>
        <v>-11.173199999999952</v>
      </c>
      <c r="AG281" s="58">
        <f t="shared" si="40"/>
        <v>15</v>
      </c>
      <c r="AH281" s="58">
        <f t="shared" si="41"/>
        <v>0</v>
      </c>
      <c r="AI281" s="58">
        <f t="shared" si="42"/>
        <v>-3.28125</v>
      </c>
      <c r="AJ281" s="58">
        <f t="shared" si="43"/>
        <v>0</v>
      </c>
      <c r="AK281" s="140">
        <f t="shared" si="44"/>
        <v>15</v>
      </c>
      <c r="AL281" s="140">
        <f t="shared" si="45"/>
        <v>20</v>
      </c>
      <c r="AM281" s="140">
        <f t="shared" si="46"/>
        <v>0</v>
      </c>
    </row>
    <row r="282" spans="27:39" ht="17.100000000000001" customHeight="1" x14ac:dyDescent="0.2">
      <c r="AA282" s="58">
        <f t="shared" si="37"/>
        <v>93</v>
      </c>
      <c r="AB282" s="56">
        <f t="shared" si="36"/>
        <v>55.8</v>
      </c>
      <c r="AC282" s="56">
        <f t="shared" si="38"/>
        <v>-5</v>
      </c>
      <c r="AD282" s="56">
        <f t="shared" si="39"/>
        <v>21</v>
      </c>
      <c r="AE282" s="57">
        <f t="shared" si="34"/>
        <v>178.86689999999993</v>
      </c>
      <c r="AF282" s="56">
        <f t="shared" si="35"/>
        <v>-9.79230000000004</v>
      </c>
      <c r="AG282" s="58">
        <f t="shared" si="40"/>
        <v>15</v>
      </c>
      <c r="AH282" s="58">
        <f t="shared" si="41"/>
        <v>0</v>
      </c>
      <c r="AI282" s="58">
        <f t="shared" si="42"/>
        <v>-3.28125</v>
      </c>
      <c r="AJ282" s="58">
        <f t="shared" si="43"/>
        <v>0</v>
      </c>
      <c r="AK282" s="140">
        <f t="shared" si="44"/>
        <v>15</v>
      </c>
      <c r="AL282" s="140">
        <f t="shared" si="45"/>
        <v>20</v>
      </c>
      <c r="AM282" s="140">
        <f t="shared" si="46"/>
        <v>0</v>
      </c>
    </row>
    <row r="283" spans="27:39" ht="17.100000000000001" customHeight="1" x14ac:dyDescent="0.2">
      <c r="AA283" s="58">
        <f t="shared" si="37"/>
        <v>94</v>
      </c>
      <c r="AB283" s="56">
        <f t="shared" si="36"/>
        <v>56.4</v>
      </c>
      <c r="AC283" s="56">
        <f t="shared" si="38"/>
        <v>-5</v>
      </c>
      <c r="AD283" s="56">
        <f t="shared" si="39"/>
        <v>18</v>
      </c>
      <c r="AE283" s="57">
        <f t="shared" si="34"/>
        <v>188.70030000000003</v>
      </c>
      <c r="AF283" s="56">
        <f t="shared" si="35"/>
        <v>-8.405099999999976</v>
      </c>
      <c r="AG283" s="58">
        <f t="shared" si="40"/>
        <v>15</v>
      </c>
      <c r="AH283" s="58">
        <f t="shared" si="41"/>
        <v>0</v>
      </c>
      <c r="AI283" s="58">
        <f t="shared" si="42"/>
        <v>-3.28125</v>
      </c>
      <c r="AJ283" s="58">
        <f t="shared" si="43"/>
        <v>0</v>
      </c>
      <c r="AK283" s="140">
        <f t="shared" si="44"/>
        <v>15</v>
      </c>
      <c r="AL283" s="140">
        <f t="shared" si="45"/>
        <v>20</v>
      </c>
      <c r="AM283" s="140">
        <f t="shared" si="46"/>
        <v>0</v>
      </c>
    </row>
    <row r="284" spans="27:39" ht="17.100000000000001" customHeight="1" x14ac:dyDescent="0.2">
      <c r="AA284" s="58">
        <f t="shared" si="37"/>
        <v>95</v>
      </c>
      <c r="AB284" s="56">
        <f t="shared" si="36"/>
        <v>57</v>
      </c>
      <c r="AC284" s="56">
        <f t="shared" si="38"/>
        <v>-5</v>
      </c>
      <c r="AD284" s="56">
        <f t="shared" si="39"/>
        <v>15</v>
      </c>
      <c r="AE284" s="57">
        <f t="shared" si="34"/>
        <v>198.78750000000002</v>
      </c>
      <c r="AF284" s="56">
        <f t="shared" si="35"/>
        <v>-7.0124999999999886</v>
      </c>
      <c r="AG284" s="58">
        <f t="shared" si="40"/>
        <v>15</v>
      </c>
      <c r="AH284" s="58">
        <f t="shared" si="41"/>
        <v>0</v>
      </c>
      <c r="AI284" s="58">
        <f t="shared" si="42"/>
        <v>-3.28125</v>
      </c>
      <c r="AJ284" s="58">
        <f t="shared" si="43"/>
        <v>0</v>
      </c>
      <c r="AK284" s="140">
        <f t="shared" si="44"/>
        <v>15</v>
      </c>
      <c r="AL284" s="140">
        <f t="shared" si="45"/>
        <v>20</v>
      </c>
      <c r="AM284" s="140">
        <f t="shared" si="46"/>
        <v>0</v>
      </c>
    </row>
    <row r="285" spans="27:39" ht="17.100000000000001" customHeight="1" x14ac:dyDescent="0.2">
      <c r="AA285" s="58">
        <f t="shared" si="37"/>
        <v>96</v>
      </c>
      <c r="AB285" s="56">
        <f t="shared" si="36"/>
        <v>57.6</v>
      </c>
      <c r="AC285" s="56">
        <f t="shared" si="38"/>
        <v>-5</v>
      </c>
      <c r="AD285" s="56">
        <f t="shared" si="39"/>
        <v>12</v>
      </c>
      <c r="AE285" s="57">
        <f t="shared" si="34"/>
        <v>209.13120000000009</v>
      </c>
      <c r="AF285" s="56">
        <f xml:space="preserve"> IF( AB285 &lt;= AK285,  AE285,        AE285  - AL285*(AB285 - AK285)^3*Units/(6*E*I)                )</f>
        <v>-5.6153999999999371</v>
      </c>
      <c r="AG285" s="58">
        <f t="shared" si="40"/>
        <v>15</v>
      </c>
      <c r="AH285" s="58">
        <f t="shared" si="41"/>
        <v>0</v>
      </c>
      <c r="AI285" s="58">
        <f t="shared" si="42"/>
        <v>-3.28125</v>
      </c>
      <c r="AJ285" s="58">
        <f t="shared" si="43"/>
        <v>0</v>
      </c>
      <c r="AK285" s="140">
        <f t="shared" si="44"/>
        <v>15</v>
      </c>
      <c r="AL285" s="140">
        <f t="shared" si="45"/>
        <v>20</v>
      </c>
      <c r="AM285" s="140">
        <f t="shared" si="46"/>
        <v>0</v>
      </c>
    </row>
    <row r="286" spans="27:39" ht="17.100000000000001" customHeight="1" x14ac:dyDescent="0.2">
      <c r="AA286" s="58">
        <f t="shared" si="37"/>
        <v>97</v>
      </c>
      <c r="AB286" s="56">
        <f xml:space="preserve"> L*AA286/100</f>
        <v>58.2</v>
      </c>
      <c r="AC286" s="56">
        <f t="shared" si="38"/>
        <v>-5</v>
      </c>
      <c r="AD286" s="56">
        <f t="shared" si="39"/>
        <v>9</v>
      </c>
      <c r="AE286" s="57">
        <f t="shared" si="34"/>
        <v>219.73410000000007</v>
      </c>
      <c r="AF286" s="56">
        <f xml:space="preserve"> IF( AB286 &lt;= AK286,  AE286,        AE286  - AL286*(AB286 - AK286)^3*Units/(6*E*I)                )</f>
        <v>-4.214699999999965</v>
      </c>
      <c r="AG286" s="58">
        <f t="shared" si="40"/>
        <v>15</v>
      </c>
      <c r="AH286" s="58">
        <f t="shared" si="41"/>
        <v>0</v>
      </c>
      <c r="AI286" s="58">
        <f t="shared" si="42"/>
        <v>-3.28125</v>
      </c>
      <c r="AJ286" s="58">
        <f t="shared" si="43"/>
        <v>0</v>
      </c>
      <c r="AK286" s="140">
        <f t="shared" si="44"/>
        <v>15</v>
      </c>
      <c r="AL286" s="140">
        <f t="shared" si="45"/>
        <v>20</v>
      </c>
      <c r="AM286" s="140">
        <f t="shared" si="46"/>
        <v>0</v>
      </c>
    </row>
    <row r="287" spans="27:39" ht="17.100000000000001" customHeight="1" x14ac:dyDescent="0.2">
      <c r="AA287" s="58">
        <f t="shared" si="37"/>
        <v>98</v>
      </c>
      <c r="AB287" s="56">
        <f xml:space="preserve"> L*AA287/100</f>
        <v>58.8</v>
      </c>
      <c r="AC287" s="56">
        <f t="shared" si="38"/>
        <v>-5</v>
      </c>
      <c r="AD287" s="56">
        <f t="shared" si="39"/>
        <v>6</v>
      </c>
      <c r="AE287" s="57">
        <f t="shared" si="34"/>
        <v>230.5988999999999</v>
      </c>
      <c r="AF287" s="56">
        <f xml:space="preserve"> IF( AB287 &lt;= AK287,  AE287,        AE287  - AL287*(AB287 - AK287)^3*Units/(6*E*I)                )</f>
        <v>-2.8113000000001023</v>
      </c>
      <c r="AG287" s="58">
        <f t="shared" si="40"/>
        <v>15</v>
      </c>
      <c r="AH287" s="58">
        <f t="shared" si="41"/>
        <v>0</v>
      </c>
      <c r="AI287" s="58">
        <f t="shared" si="42"/>
        <v>-3.28125</v>
      </c>
      <c r="AJ287" s="58">
        <f t="shared" si="43"/>
        <v>0</v>
      </c>
      <c r="AK287" s="140">
        <f t="shared" si="44"/>
        <v>15</v>
      </c>
      <c r="AL287" s="140">
        <f t="shared" si="45"/>
        <v>20</v>
      </c>
      <c r="AM287" s="140">
        <f t="shared" si="46"/>
        <v>0</v>
      </c>
    </row>
    <row r="288" spans="27:39" ht="17.100000000000001" customHeight="1" x14ac:dyDescent="0.2">
      <c r="AA288" s="58">
        <f t="shared" si="37"/>
        <v>99</v>
      </c>
      <c r="AB288" s="56">
        <f xml:space="preserve"> L*AA288/100</f>
        <v>59.4</v>
      </c>
      <c r="AC288" s="56">
        <f t="shared" si="38"/>
        <v>-5</v>
      </c>
      <c r="AD288" s="56">
        <f t="shared" si="39"/>
        <v>3</v>
      </c>
      <c r="AE288" s="57">
        <f t="shared" si="34"/>
        <v>241.72829999999999</v>
      </c>
      <c r="AF288" s="56">
        <f xml:space="preserve"> IF( AB288 &lt;= AK288,  AE288,        AE288  - AL288*(AB288 - AK288)^3*Units/(6*E*I)                )</f>
        <v>-1.4060999999999808</v>
      </c>
      <c r="AG288" s="58">
        <f t="shared" si="40"/>
        <v>15</v>
      </c>
      <c r="AH288" s="58">
        <f t="shared" si="41"/>
        <v>0</v>
      </c>
      <c r="AI288" s="58">
        <f t="shared" si="42"/>
        <v>-3.28125</v>
      </c>
      <c r="AJ288" s="58">
        <f t="shared" si="43"/>
        <v>0</v>
      </c>
      <c r="AK288" s="140">
        <f t="shared" si="44"/>
        <v>15</v>
      </c>
      <c r="AL288" s="140">
        <f t="shared" si="45"/>
        <v>20</v>
      </c>
      <c r="AM288" s="140">
        <f t="shared" si="46"/>
        <v>0</v>
      </c>
    </row>
    <row r="289" spans="27:39" ht="17.100000000000001" customHeight="1" x14ac:dyDescent="0.2">
      <c r="AA289" s="58">
        <f t="shared" si="37"/>
        <v>100</v>
      </c>
      <c r="AB289" s="56">
        <f xml:space="preserve"> L*AA289/100</f>
        <v>60</v>
      </c>
      <c r="AC289" s="56">
        <f t="shared" si="38"/>
        <v>-5</v>
      </c>
      <c r="AD289" s="56">
        <f t="shared" si="39"/>
        <v>0</v>
      </c>
      <c r="AE289" s="57">
        <f t="shared" si="34"/>
        <v>253.125</v>
      </c>
      <c r="AF289" s="56">
        <f xml:space="preserve"> IF( AB289 &lt;= AK289,  AE289,        AE289  - AL289*(AB289 - AK289)^3*Units/(6*E*I)                )</f>
        <v>0</v>
      </c>
      <c r="AG289" s="58">
        <f t="shared" si="40"/>
        <v>15</v>
      </c>
      <c r="AH289" s="58">
        <f t="shared" si="41"/>
        <v>0</v>
      </c>
      <c r="AI289" s="58">
        <f t="shared" si="42"/>
        <v>-3.28125</v>
      </c>
      <c r="AJ289" s="58">
        <f t="shared" si="43"/>
        <v>0</v>
      </c>
      <c r="AK289" s="140">
        <f t="shared" si="44"/>
        <v>15</v>
      </c>
      <c r="AL289" s="140">
        <f t="shared" si="45"/>
        <v>20</v>
      </c>
      <c r="AM289" s="140">
        <f t="shared" si="46"/>
        <v>0</v>
      </c>
    </row>
    <row r="290" spans="27:39" ht="17.100000000000001" customHeight="1" x14ac:dyDescent="0.2"/>
    <row r="291" spans="27:39" ht="17.100000000000001" customHeight="1" x14ac:dyDescent="0.2">
      <c r="AC291" s="157" t="s">
        <v>107</v>
      </c>
    </row>
    <row r="292" spans="27:39" ht="17.100000000000001" customHeight="1" x14ac:dyDescent="0.2">
      <c r="AD292" s="50"/>
      <c r="AE292" s="50"/>
    </row>
    <row r="293" spans="27:39" ht="17.100000000000001" customHeight="1" x14ac:dyDescent="0.2">
      <c r="AA293" s="58" t="s">
        <v>4</v>
      </c>
      <c r="AB293" s="56" t="s">
        <v>5</v>
      </c>
      <c r="AC293" s="58" t="s">
        <v>28</v>
      </c>
      <c r="AD293" s="140" t="s">
        <v>30</v>
      </c>
      <c r="AE293" s="140" t="s">
        <v>31</v>
      </c>
      <c r="AF293" s="140" t="s">
        <v>29</v>
      </c>
      <c r="AG293" s="58" t="s">
        <v>24</v>
      </c>
      <c r="AH293" s="58" t="s">
        <v>25</v>
      </c>
      <c r="AI293" s="58" t="s">
        <v>26</v>
      </c>
      <c r="AJ293" s="141" t="s">
        <v>27</v>
      </c>
      <c r="AK293" s="140" t="s">
        <v>23</v>
      </c>
      <c r="AL293" s="140" t="s">
        <v>32</v>
      </c>
      <c r="AM293" s="140" t="s">
        <v>33</v>
      </c>
    </row>
    <row r="294" spans="27:39" ht="17.100000000000001" customHeight="1" x14ac:dyDescent="0.2">
      <c r="AA294" s="58">
        <v>0</v>
      </c>
      <c r="AB294" s="56">
        <v>0</v>
      </c>
      <c r="AC294" s="56">
        <f xml:space="preserve"> IF( AB294 &lt;= AK294,   AG294,   AG294 - AL294)</f>
        <v>10</v>
      </c>
      <c r="AD294" s="56">
        <f xml:space="preserve"> IF( AB294 &lt;= AK294,  AH294 + AG294*AB294,     AH294 + AG294*AB294  - AL294*(AB294 - AK294)         )</f>
        <v>0</v>
      </c>
      <c r="AE294" s="57">
        <f t="shared" ref="AE294:AE325" si="47" xml:space="preserve"> AJ294 +  AI294*AB294 + AH294*AB294^2*Units/(2*E*I) + AG294*AB294^3*Units/(6*E*I)</f>
        <v>0</v>
      </c>
      <c r="AF294" s="56">
        <f t="shared" ref="AF294:AF325" si="48" xml:space="preserve"> IF( AB294 &lt;= AK294,  AE294,        AE294  - AL294*(AB294 - AK294)^3*Units/(6*E*I)                )</f>
        <v>0</v>
      </c>
      <c r="AG294" s="58">
        <f xml:space="preserve"> AL294*(L - AK294)/L</f>
        <v>10</v>
      </c>
      <c r="AH294" s="58">
        <f xml:space="preserve"> 0</f>
        <v>0</v>
      </c>
      <c r="AI294" s="58">
        <f xml:space="preserve"> -AL294*AK294*(2*L - AK294)*(L - AK294)/(6*(E*I/Units)*L)</f>
        <v>-3.75</v>
      </c>
      <c r="AJ294" s="58">
        <v>0</v>
      </c>
      <c r="AK294" s="140">
        <f xml:space="preserve"> L/2</f>
        <v>30</v>
      </c>
      <c r="AL294" s="140">
        <f xml:space="preserve"> P</f>
        <v>20</v>
      </c>
      <c r="AM294" s="140">
        <f xml:space="preserve"> 0</f>
        <v>0</v>
      </c>
    </row>
    <row r="295" spans="27:39" ht="17.100000000000001" customHeight="1" x14ac:dyDescent="0.2">
      <c r="AA295" s="58">
        <f>AA294+1</f>
        <v>1</v>
      </c>
      <c r="AB295" s="56">
        <f t="shared" ref="AB295:AB358" si="49" xml:space="preserve"> L*AA295/100</f>
        <v>0.6</v>
      </c>
      <c r="AC295" s="56">
        <f xml:space="preserve"> IF( AB295 &lt;= AK295,   AG295,   AG295 - AL295)</f>
        <v>10</v>
      </c>
      <c r="AD295" s="56">
        <f xml:space="preserve"> IF( AB295 &lt;= AK295,  AH295 + AG295*AB295,     AH295 + AG295*AB295  - AL295*(AB295 - AK295)         )</f>
        <v>6</v>
      </c>
      <c r="AE295" s="57">
        <f t="shared" si="47"/>
        <v>-2.2496999999999998</v>
      </c>
      <c r="AF295" s="56">
        <f t="shared" si="48"/>
        <v>-2.2496999999999998</v>
      </c>
      <c r="AG295" s="58">
        <f t="shared" ref="AG295:AM295" si="50">AG294</f>
        <v>10</v>
      </c>
      <c r="AH295" s="58">
        <f t="shared" si="50"/>
        <v>0</v>
      </c>
      <c r="AI295" s="58">
        <f t="shared" si="50"/>
        <v>-3.75</v>
      </c>
      <c r="AJ295" s="58">
        <f t="shared" si="50"/>
        <v>0</v>
      </c>
      <c r="AK295" s="140">
        <f t="shared" si="50"/>
        <v>30</v>
      </c>
      <c r="AL295" s="140">
        <f t="shared" si="50"/>
        <v>20</v>
      </c>
      <c r="AM295" s="140">
        <f t="shared" si="50"/>
        <v>0</v>
      </c>
    </row>
    <row r="296" spans="27:39" ht="17.100000000000001" customHeight="1" x14ac:dyDescent="0.2">
      <c r="AA296" s="58">
        <f t="shared" ref="AA296:AA359" si="51">AA295+1</f>
        <v>2</v>
      </c>
      <c r="AB296" s="56">
        <f t="shared" si="49"/>
        <v>1.2</v>
      </c>
      <c r="AC296" s="56">
        <f t="shared" ref="AC296:AC359" si="52" xml:space="preserve"> IF( AB296 &lt;= AK296,   AG296,   AG296 - AL296)</f>
        <v>10</v>
      </c>
      <c r="AD296" s="56">
        <f t="shared" ref="AD296:AD359" si="53" xml:space="preserve"> IF( AB296 &lt;= AK296,  AH296 + AG296*AB296,     AH296 + AG296*AB296  - AL296*(AB296 - AK296)         )</f>
        <v>12</v>
      </c>
      <c r="AE296" s="57">
        <f t="shared" si="47"/>
        <v>-4.4976000000000003</v>
      </c>
      <c r="AF296" s="56">
        <f t="shared" si="48"/>
        <v>-4.4976000000000003</v>
      </c>
      <c r="AG296" s="58">
        <f t="shared" ref="AG296:AG359" si="54">AG295</f>
        <v>10</v>
      </c>
      <c r="AH296" s="58">
        <f t="shared" ref="AH296:AH359" si="55">AH295</f>
        <v>0</v>
      </c>
      <c r="AI296" s="58">
        <f t="shared" ref="AI296:AI359" si="56">AI295</f>
        <v>-3.75</v>
      </c>
      <c r="AJ296" s="58">
        <f t="shared" ref="AJ296:AJ359" si="57">AJ295</f>
        <v>0</v>
      </c>
      <c r="AK296" s="140">
        <f t="shared" ref="AK296:AK359" si="58">AK295</f>
        <v>30</v>
      </c>
      <c r="AL296" s="140">
        <f t="shared" ref="AL296:AL359" si="59">AL295</f>
        <v>20</v>
      </c>
      <c r="AM296" s="140">
        <f t="shared" ref="AM296:AM359" si="60">AM295</f>
        <v>0</v>
      </c>
    </row>
    <row r="297" spans="27:39" ht="17.100000000000001" customHeight="1" x14ac:dyDescent="0.2">
      <c r="AA297" s="58">
        <f t="shared" si="51"/>
        <v>3</v>
      </c>
      <c r="AB297" s="56">
        <f t="shared" si="49"/>
        <v>1.8</v>
      </c>
      <c r="AC297" s="56">
        <f t="shared" si="52"/>
        <v>10</v>
      </c>
      <c r="AD297" s="56">
        <f t="shared" si="53"/>
        <v>18</v>
      </c>
      <c r="AE297" s="57">
        <f t="shared" si="47"/>
        <v>-6.7419000000000002</v>
      </c>
      <c r="AF297" s="56">
        <f t="shared" si="48"/>
        <v>-6.7419000000000002</v>
      </c>
      <c r="AG297" s="58">
        <f t="shared" si="54"/>
        <v>10</v>
      </c>
      <c r="AH297" s="58">
        <f t="shared" si="55"/>
        <v>0</v>
      </c>
      <c r="AI297" s="58">
        <f t="shared" si="56"/>
        <v>-3.75</v>
      </c>
      <c r="AJ297" s="58">
        <f t="shared" si="57"/>
        <v>0</v>
      </c>
      <c r="AK297" s="140">
        <f t="shared" si="58"/>
        <v>30</v>
      </c>
      <c r="AL297" s="140">
        <f t="shared" si="59"/>
        <v>20</v>
      </c>
      <c r="AM297" s="140">
        <f t="shared" si="60"/>
        <v>0</v>
      </c>
    </row>
    <row r="298" spans="27:39" ht="17.100000000000001" customHeight="1" x14ac:dyDescent="0.2">
      <c r="AA298" s="58">
        <f t="shared" si="51"/>
        <v>4</v>
      </c>
      <c r="AB298" s="56">
        <f t="shared" si="49"/>
        <v>2.4</v>
      </c>
      <c r="AC298" s="56">
        <f t="shared" si="52"/>
        <v>10</v>
      </c>
      <c r="AD298" s="56">
        <f t="shared" si="53"/>
        <v>24</v>
      </c>
      <c r="AE298" s="57">
        <f t="shared" si="47"/>
        <v>-8.9808000000000003</v>
      </c>
      <c r="AF298" s="56">
        <f t="shared" si="48"/>
        <v>-8.9808000000000003</v>
      </c>
      <c r="AG298" s="58">
        <f t="shared" si="54"/>
        <v>10</v>
      </c>
      <c r="AH298" s="58">
        <f t="shared" si="55"/>
        <v>0</v>
      </c>
      <c r="AI298" s="58">
        <f t="shared" si="56"/>
        <v>-3.75</v>
      </c>
      <c r="AJ298" s="58">
        <f t="shared" si="57"/>
        <v>0</v>
      </c>
      <c r="AK298" s="140">
        <f t="shared" si="58"/>
        <v>30</v>
      </c>
      <c r="AL298" s="140">
        <f t="shared" si="59"/>
        <v>20</v>
      </c>
      <c r="AM298" s="140">
        <f t="shared" si="60"/>
        <v>0</v>
      </c>
    </row>
    <row r="299" spans="27:39" ht="17.100000000000001" customHeight="1" x14ac:dyDescent="0.2">
      <c r="AA299" s="58">
        <f t="shared" si="51"/>
        <v>5</v>
      </c>
      <c r="AB299" s="56">
        <f t="shared" si="49"/>
        <v>3</v>
      </c>
      <c r="AC299" s="56">
        <f t="shared" si="52"/>
        <v>10</v>
      </c>
      <c r="AD299" s="56">
        <f t="shared" si="53"/>
        <v>30</v>
      </c>
      <c r="AE299" s="57">
        <f t="shared" si="47"/>
        <v>-11.2125</v>
      </c>
      <c r="AF299" s="56">
        <f t="shared" si="48"/>
        <v>-11.2125</v>
      </c>
      <c r="AG299" s="58">
        <f t="shared" si="54"/>
        <v>10</v>
      </c>
      <c r="AH299" s="58">
        <f t="shared" si="55"/>
        <v>0</v>
      </c>
      <c r="AI299" s="58">
        <f t="shared" si="56"/>
        <v>-3.75</v>
      </c>
      <c r="AJ299" s="58">
        <f t="shared" si="57"/>
        <v>0</v>
      </c>
      <c r="AK299" s="140">
        <f t="shared" si="58"/>
        <v>30</v>
      </c>
      <c r="AL299" s="140">
        <f t="shared" si="59"/>
        <v>20</v>
      </c>
      <c r="AM299" s="140">
        <f t="shared" si="60"/>
        <v>0</v>
      </c>
    </row>
    <row r="300" spans="27:39" ht="17.100000000000001" customHeight="1" x14ac:dyDescent="0.2">
      <c r="AA300" s="58">
        <f t="shared" si="51"/>
        <v>6</v>
      </c>
      <c r="AB300" s="56">
        <f t="shared" si="49"/>
        <v>3.6</v>
      </c>
      <c r="AC300" s="56">
        <f t="shared" si="52"/>
        <v>10</v>
      </c>
      <c r="AD300" s="56">
        <f t="shared" si="53"/>
        <v>36</v>
      </c>
      <c r="AE300" s="57">
        <f t="shared" si="47"/>
        <v>-13.4352</v>
      </c>
      <c r="AF300" s="56">
        <f t="shared" si="48"/>
        <v>-13.4352</v>
      </c>
      <c r="AG300" s="58">
        <f t="shared" si="54"/>
        <v>10</v>
      </c>
      <c r="AH300" s="58">
        <f t="shared" si="55"/>
        <v>0</v>
      </c>
      <c r="AI300" s="58">
        <f t="shared" si="56"/>
        <v>-3.75</v>
      </c>
      <c r="AJ300" s="58">
        <f t="shared" si="57"/>
        <v>0</v>
      </c>
      <c r="AK300" s="140">
        <f t="shared" si="58"/>
        <v>30</v>
      </c>
      <c r="AL300" s="140">
        <f t="shared" si="59"/>
        <v>20</v>
      </c>
      <c r="AM300" s="140">
        <f t="shared" si="60"/>
        <v>0</v>
      </c>
    </row>
    <row r="301" spans="27:39" ht="17.100000000000001" customHeight="1" x14ac:dyDescent="0.2">
      <c r="AA301" s="58">
        <f t="shared" si="51"/>
        <v>7</v>
      </c>
      <c r="AB301" s="56">
        <f t="shared" si="49"/>
        <v>4.2</v>
      </c>
      <c r="AC301" s="56">
        <f t="shared" si="52"/>
        <v>10</v>
      </c>
      <c r="AD301" s="56">
        <f t="shared" si="53"/>
        <v>42</v>
      </c>
      <c r="AE301" s="57">
        <f t="shared" si="47"/>
        <v>-15.6471</v>
      </c>
      <c r="AF301" s="56">
        <f t="shared" si="48"/>
        <v>-15.6471</v>
      </c>
      <c r="AG301" s="58">
        <f t="shared" si="54"/>
        <v>10</v>
      </c>
      <c r="AH301" s="58">
        <f t="shared" si="55"/>
        <v>0</v>
      </c>
      <c r="AI301" s="58">
        <f t="shared" si="56"/>
        <v>-3.75</v>
      </c>
      <c r="AJ301" s="58">
        <f t="shared" si="57"/>
        <v>0</v>
      </c>
      <c r="AK301" s="140">
        <f t="shared" si="58"/>
        <v>30</v>
      </c>
      <c r="AL301" s="140">
        <f t="shared" si="59"/>
        <v>20</v>
      </c>
      <c r="AM301" s="140">
        <f t="shared" si="60"/>
        <v>0</v>
      </c>
    </row>
    <row r="302" spans="27:39" ht="17.100000000000001" customHeight="1" x14ac:dyDescent="0.2">
      <c r="AA302" s="58">
        <f t="shared" si="51"/>
        <v>8</v>
      </c>
      <c r="AB302" s="56">
        <f t="shared" si="49"/>
        <v>4.8</v>
      </c>
      <c r="AC302" s="56">
        <f t="shared" si="52"/>
        <v>10</v>
      </c>
      <c r="AD302" s="56">
        <f t="shared" si="53"/>
        <v>48</v>
      </c>
      <c r="AE302" s="57">
        <f t="shared" si="47"/>
        <v>-17.846399999999999</v>
      </c>
      <c r="AF302" s="56">
        <f t="shared" si="48"/>
        <v>-17.846399999999999</v>
      </c>
      <c r="AG302" s="58">
        <f t="shared" si="54"/>
        <v>10</v>
      </c>
      <c r="AH302" s="58">
        <f t="shared" si="55"/>
        <v>0</v>
      </c>
      <c r="AI302" s="58">
        <f t="shared" si="56"/>
        <v>-3.75</v>
      </c>
      <c r="AJ302" s="58">
        <f t="shared" si="57"/>
        <v>0</v>
      </c>
      <c r="AK302" s="140">
        <f t="shared" si="58"/>
        <v>30</v>
      </c>
      <c r="AL302" s="140">
        <f t="shared" si="59"/>
        <v>20</v>
      </c>
      <c r="AM302" s="140">
        <f t="shared" si="60"/>
        <v>0</v>
      </c>
    </row>
    <row r="303" spans="27:39" ht="17.100000000000001" customHeight="1" x14ac:dyDescent="0.2">
      <c r="AA303" s="58">
        <f t="shared" si="51"/>
        <v>9</v>
      </c>
      <c r="AB303" s="56">
        <f t="shared" si="49"/>
        <v>5.4</v>
      </c>
      <c r="AC303" s="56">
        <f t="shared" si="52"/>
        <v>10</v>
      </c>
      <c r="AD303" s="56">
        <f t="shared" si="53"/>
        <v>54</v>
      </c>
      <c r="AE303" s="57">
        <f t="shared" si="47"/>
        <v>-20.031300000000002</v>
      </c>
      <c r="AF303" s="56">
        <f t="shared" si="48"/>
        <v>-20.031300000000002</v>
      </c>
      <c r="AG303" s="58">
        <f t="shared" si="54"/>
        <v>10</v>
      </c>
      <c r="AH303" s="58">
        <f t="shared" si="55"/>
        <v>0</v>
      </c>
      <c r="AI303" s="58">
        <f t="shared" si="56"/>
        <v>-3.75</v>
      </c>
      <c r="AJ303" s="58">
        <f t="shared" si="57"/>
        <v>0</v>
      </c>
      <c r="AK303" s="140">
        <f t="shared" si="58"/>
        <v>30</v>
      </c>
      <c r="AL303" s="140">
        <f t="shared" si="59"/>
        <v>20</v>
      </c>
      <c r="AM303" s="140">
        <f t="shared" si="60"/>
        <v>0</v>
      </c>
    </row>
    <row r="304" spans="27:39" ht="17.100000000000001" customHeight="1" x14ac:dyDescent="0.2">
      <c r="AA304" s="58">
        <f t="shared" si="51"/>
        <v>10</v>
      </c>
      <c r="AB304" s="56">
        <f t="shared" si="49"/>
        <v>6</v>
      </c>
      <c r="AC304" s="56">
        <f t="shared" si="52"/>
        <v>10</v>
      </c>
      <c r="AD304" s="56">
        <f t="shared" si="53"/>
        <v>60</v>
      </c>
      <c r="AE304" s="57">
        <f t="shared" si="47"/>
        <v>-22.2</v>
      </c>
      <c r="AF304" s="56">
        <f t="shared" si="48"/>
        <v>-22.2</v>
      </c>
      <c r="AG304" s="58">
        <f t="shared" si="54"/>
        <v>10</v>
      </c>
      <c r="AH304" s="58">
        <f t="shared" si="55"/>
        <v>0</v>
      </c>
      <c r="AI304" s="58">
        <f t="shared" si="56"/>
        <v>-3.75</v>
      </c>
      <c r="AJ304" s="58">
        <f t="shared" si="57"/>
        <v>0</v>
      </c>
      <c r="AK304" s="140">
        <f t="shared" si="58"/>
        <v>30</v>
      </c>
      <c r="AL304" s="140">
        <f t="shared" si="59"/>
        <v>20</v>
      </c>
      <c r="AM304" s="140">
        <f t="shared" si="60"/>
        <v>0</v>
      </c>
    </row>
    <row r="305" spans="27:39" ht="17.100000000000001" customHeight="1" x14ac:dyDescent="0.2">
      <c r="AA305" s="58">
        <f t="shared" si="51"/>
        <v>11</v>
      </c>
      <c r="AB305" s="56">
        <f t="shared" si="49"/>
        <v>6.6</v>
      </c>
      <c r="AC305" s="56">
        <f t="shared" si="52"/>
        <v>10</v>
      </c>
      <c r="AD305" s="56">
        <f t="shared" si="53"/>
        <v>66</v>
      </c>
      <c r="AE305" s="57">
        <f t="shared" si="47"/>
        <v>-24.3507</v>
      </c>
      <c r="AF305" s="56">
        <f t="shared" si="48"/>
        <v>-24.3507</v>
      </c>
      <c r="AG305" s="58">
        <f t="shared" si="54"/>
        <v>10</v>
      </c>
      <c r="AH305" s="58">
        <f t="shared" si="55"/>
        <v>0</v>
      </c>
      <c r="AI305" s="58">
        <f t="shared" si="56"/>
        <v>-3.75</v>
      </c>
      <c r="AJ305" s="58">
        <f t="shared" si="57"/>
        <v>0</v>
      </c>
      <c r="AK305" s="140">
        <f t="shared" si="58"/>
        <v>30</v>
      </c>
      <c r="AL305" s="140">
        <f t="shared" si="59"/>
        <v>20</v>
      </c>
      <c r="AM305" s="140">
        <f t="shared" si="60"/>
        <v>0</v>
      </c>
    </row>
    <row r="306" spans="27:39" ht="17.100000000000001" customHeight="1" x14ac:dyDescent="0.2">
      <c r="AA306" s="58">
        <f t="shared" si="51"/>
        <v>12</v>
      </c>
      <c r="AB306" s="56">
        <f t="shared" si="49"/>
        <v>7.2</v>
      </c>
      <c r="AC306" s="56">
        <f t="shared" si="52"/>
        <v>10</v>
      </c>
      <c r="AD306" s="56">
        <f t="shared" si="53"/>
        <v>72</v>
      </c>
      <c r="AE306" s="57">
        <f t="shared" si="47"/>
        <v>-26.4816</v>
      </c>
      <c r="AF306" s="56">
        <f t="shared" si="48"/>
        <v>-26.4816</v>
      </c>
      <c r="AG306" s="58">
        <f t="shared" si="54"/>
        <v>10</v>
      </c>
      <c r="AH306" s="58">
        <f t="shared" si="55"/>
        <v>0</v>
      </c>
      <c r="AI306" s="58">
        <f t="shared" si="56"/>
        <v>-3.75</v>
      </c>
      <c r="AJ306" s="58">
        <f t="shared" si="57"/>
        <v>0</v>
      </c>
      <c r="AK306" s="140">
        <f t="shared" si="58"/>
        <v>30</v>
      </c>
      <c r="AL306" s="140">
        <f t="shared" si="59"/>
        <v>20</v>
      </c>
      <c r="AM306" s="140">
        <f t="shared" si="60"/>
        <v>0</v>
      </c>
    </row>
    <row r="307" spans="27:39" ht="17.100000000000001" customHeight="1" x14ac:dyDescent="0.2">
      <c r="AA307" s="58">
        <f t="shared" si="51"/>
        <v>13</v>
      </c>
      <c r="AB307" s="56">
        <f t="shared" si="49"/>
        <v>7.8</v>
      </c>
      <c r="AC307" s="56">
        <f t="shared" si="52"/>
        <v>10</v>
      </c>
      <c r="AD307" s="56">
        <f t="shared" si="53"/>
        <v>78</v>
      </c>
      <c r="AE307" s="57">
        <f t="shared" si="47"/>
        <v>-28.590900000000001</v>
      </c>
      <c r="AF307" s="56">
        <f t="shared" si="48"/>
        <v>-28.590900000000001</v>
      </c>
      <c r="AG307" s="58">
        <f t="shared" si="54"/>
        <v>10</v>
      </c>
      <c r="AH307" s="58">
        <f t="shared" si="55"/>
        <v>0</v>
      </c>
      <c r="AI307" s="58">
        <f t="shared" si="56"/>
        <v>-3.75</v>
      </c>
      <c r="AJ307" s="58">
        <f t="shared" si="57"/>
        <v>0</v>
      </c>
      <c r="AK307" s="140">
        <f t="shared" si="58"/>
        <v>30</v>
      </c>
      <c r="AL307" s="140">
        <f t="shared" si="59"/>
        <v>20</v>
      </c>
      <c r="AM307" s="140">
        <f t="shared" si="60"/>
        <v>0</v>
      </c>
    </row>
    <row r="308" spans="27:39" ht="17.100000000000001" customHeight="1" x14ac:dyDescent="0.2">
      <c r="AA308" s="58">
        <f t="shared" si="51"/>
        <v>14</v>
      </c>
      <c r="AB308" s="56">
        <f t="shared" si="49"/>
        <v>8.4</v>
      </c>
      <c r="AC308" s="56">
        <f t="shared" si="52"/>
        <v>10</v>
      </c>
      <c r="AD308" s="56">
        <f t="shared" si="53"/>
        <v>84</v>
      </c>
      <c r="AE308" s="57">
        <f t="shared" si="47"/>
        <v>-30.6768</v>
      </c>
      <c r="AF308" s="56">
        <f t="shared" si="48"/>
        <v>-30.6768</v>
      </c>
      <c r="AG308" s="58">
        <f t="shared" si="54"/>
        <v>10</v>
      </c>
      <c r="AH308" s="58">
        <f t="shared" si="55"/>
        <v>0</v>
      </c>
      <c r="AI308" s="58">
        <f t="shared" si="56"/>
        <v>-3.75</v>
      </c>
      <c r="AJ308" s="58">
        <f t="shared" si="57"/>
        <v>0</v>
      </c>
      <c r="AK308" s="140">
        <f t="shared" si="58"/>
        <v>30</v>
      </c>
      <c r="AL308" s="140">
        <f t="shared" si="59"/>
        <v>20</v>
      </c>
      <c r="AM308" s="140">
        <f t="shared" si="60"/>
        <v>0</v>
      </c>
    </row>
    <row r="309" spans="27:39" ht="17.100000000000001" customHeight="1" x14ac:dyDescent="0.2">
      <c r="AA309" s="58">
        <f t="shared" si="51"/>
        <v>15</v>
      </c>
      <c r="AB309" s="56">
        <f t="shared" si="49"/>
        <v>9</v>
      </c>
      <c r="AC309" s="56">
        <f t="shared" si="52"/>
        <v>10</v>
      </c>
      <c r="AD309" s="56">
        <f t="shared" si="53"/>
        <v>90</v>
      </c>
      <c r="AE309" s="57">
        <f t="shared" si="47"/>
        <v>-32.737499999999997</v>
      </c>
      <c r="AF309" s="56">
        <f t="shared" si="48"/>
        <v>-32.737499999999997</v>
      </c>
      <c r="AG309" s="58">
        <f t="shared" si="54"/>
        <v>10</v>
      </c>
      <c r="AH309" s="58">
        <f t="shared" si="55"/>
        <v>0</v>
      </c>
      <c r="AI309" s="58">
        <f t="shared" si="56"/>
        <v>-3.75</v>
      </c>
      <c r="AJ309" s="58">
        <f t="shared" si="57"/>
        <v>0</v>
      </c>
      <c r="AK309" s="140">
        <f t="shared" si="58"/>
        <v>30</v>
      </c>
      <c r="AL309" s="140">
        <f t="shared" si="59"/>
        <v>20</v>
      </c>
      <c r="AM309" s="140">
        <f t="shared" si="60"/>
        <v>0</v>
      </c>
    </row>
    <row r="310" spans="27:39" ht="17.100000000000001" customHeight="1" x14ac:dyDescent="0.2">
      <c r="AA310" s="58">
        <f t="shared" si="51"/>
        <v>16</v>
      </c>
      <c r="AB310" s="56">
        <f t="shared" si="49"/>
        <v>9.6</v>
      </c>
      <c r="AC310" s="56">
        <f t="shared" si="52"/>
        <v>10</v>
      </c>
      <c r="AD310" s="56">
        <f t="shared" si="53"/>
        <v>96</v>
      </c>
      <c r="AE310" s="57">
        <f t="shared" si="47"/>
        <v>-34.7712</v>
      </c>
      <c r="AF310" s="56">
        <f t="shared" si="48"/>
        <v>-34.7712</v>
      </c>
      <c r="AG310" s="58">
        <f t="shared" si="54"/>
        <v>10</v>
      </c>
      <c r="AH310" s="58">
        <f t="shared" si="55"/>
        <v>0</v>
      </c>
      <c r="AI310" s="58">
        <f t="shared" si="56"/>
        <v>-3.75</v>
      </c>
      <c r="AJ310" s="58">
        <f t="shared" si="57"/>
        <v>0</v>
      </c>
      <c r="AK310" s="140">
        <f t="shared" si="58"/>
        <v>30</v>
      </c>
      <c r="AL310" s="140">
        <f t="shared" si="59"/>
        <v>20</v>
      </c>
      <c r="AM310" s="140">
        <f t="shared" si="60"/>
        <v>0</v>
      </c>
    </row>
    <row r="311" spans="27:39" ht="17.100000000000001" customHeight="1" x14ac:dyDescent="0.2">
      <c r="AA311" s="58">
        <f t="shared" si="51"/>
        <v>17</v>
      </c>
      <c r="AB311" s="56">
        <f t="shared" si="49"/>
        <v>10.199999999999999</v>
      </c>
      <c r="AC311" s="56">
        <f t="shared" si="52"/>
        <v>10</v>
      </c>
      <c r="AD311" s="56">
        <f t="shared" si="53"/>
        <v>102</v>
      </c>
      <c r="AE311" s="57">
        <f t="shared" si="47"/>
        <v>-36.7761</v>
      </c>
      <c r="AF311" s="56">
        <f t="shared" si="48"/>
        <v>-36.7761</v>
      </c>
      <c r="AG311" s="58">
        <f t="shared" si="54"/>
        <v>10</v>
      </c>
      <c r="AH311" s="58">
        <f t="shared" si="55"/>
        <v>0</v>
      </c>
      <c r="AI311" s="58">
        <f t="shared" si="56"/>
        <v>-3.75</v>
      </c>
      <c r="AJ311" s="58">
        <f t="shared" si="57"/>
        <v>0</v>
      </c>
      <c r="AK311" s="140">
        <f t="shared" si="58"/>
        <v>30</v>
      </c>
      <c r="AL311" s="140">
        <f t="shared" si="59"/>
        <v>20</v>
      </c>
      <c r="AM311" s="140">
        <f t="shared" si="60"/>
        <v>0</v>
      </c>
    </row>
    <row r="312" spans="27:39" ht="17.100000000000001" customHeight="1" x14ac:dyDescent="0.2">
      <c r="AA312" s="58">
        <f t="shared" si="51"/>
        <v>18</v>
      </c>
      <c r="AB312" s="56">
        <f t="shared" si="49"/>
        <v>10.8</v>
      </c>
      <c r="AC312" s="56">
        <f t="shared" si="52"/>
        <v>10</v>
      </c>
      <c r="AD312" s="56">
        <f t="shared" si="53"/>
        <v>108</v>
      </c>
      <c r="AE312" s="57">
        <f t="shared" si="47"/>
        <v>-38.750399999999999</v>
      </c>
      <c r="AF312" s="56">
        <f t="shared" si="48"/>
        <v>-38.750399999999999</v>
      </c>
      <c r="AG312" s="58">
        <f t="shared" si="54"/>
        <v>10</v>
      </c>
      <c r="AH312" s="58">
        <f t="shared" si="55"/>
        <v>0</v>
      </c>
      <c r="AI312" s="58">
        <f t="shared" si="56"/>
        <v>-3.75</v>
      </c>
      <c r="AJ312" s="58">
        <f t="shared" si="57"/>
        <v>0</v>
      </c>
      <c r="AK312" s="140">
        <f t="shared" si="58"/>
        <v>30</v>
      </c>
      <c r="AL312" s="140">
        <f t="shared" si="59"/>
        <v>20</v>
      </c>
      <c r="AM312" s="140">
        <f t="shared" si="60"/>
        <v>0</v>
      </c>
    </row>
    <row r="313" spans="27:39" ht="17.100000000000001" customHeight="1" x14ac:dyDescent="0.2">
      <c r="AA313" s="58">
        <f t="shared" si="51"/>
        <v>19</v>
      </c>
      <c r="AB313" s="56">
        <f t="shared" si="49"/>
        <v>11.4</v>
      </c>
      <c r="AC313" s="56">
        <f t="shared" si="52"/>
        <v>10</v>
      </c>
      <c r="AD313" s="56">
        <f t="shared" si="53"/>
        <v>114</v>
      </c>
      <c r="AE313" s="57">
        <f t="shared" si="47"/>
        <v>-40.692300000000003</v>
      </c>
      <c r="AF313" s="56">
        <f t="shared" si="48"/>
        <v>-40.692300000000003</v>
      </c>
      <c r="AG313" s="58">
        <f t="shared" si="54"/>
        <v>10</v>
      </c>
      <c r="AH313" s="58">
        <f t="shared" si="55"/>
        <v>0</v>
      </c>
      <c r="AI313" s="58">
        <f t="shared" si="56"/>
        <v>-3.75</v>
      </c>
      <c r="AJ313" s="58">
        <f t="shared" si="57"/>
        <v>0</v>
      </c>
      <c r="AK313" s="140">
        <f t="shared" si="58"/>
        <v>30</v>
      </c>
      <c r="AL313" s="140">
        <f t="shared" si="59"/>
        <v>20</v>
      </c>
      <c r="AM313" s="140">
        <f t="shared" si="60"/>
        <v>0</v>
      </c>
    </row>
    <row r="314" spans="27:39" ht="17.100000000000001" customHeight="1" x14ac:dyDescent="0.2">
      <c r="AA314" s="58">
        <f t="shared" si="51"/>
        <v>20</v>
      </c>
      <c r="AB314" s="56">
        <f t="shared" si="49"/>
        <v>12</v>
      </c>
      <c r="AC314" s="56">
        <f t="shared" si="52"/>
        <v>10</v>
      </c>
      <c r="AD314" s="56">
        <f t="shared" si="53"/>
        <v>120</v>
      </c>
      <c r="AE314" s="57">
        <f t="shared" si="47"/>
        <v>-42.6</v>
      </c>
      <c r="AF314" s="56">
        <f t="shared" si="48"/>
        <v>-42.6</v>
      </c>
      <c r="AG314" s="58">
        <f t="shared" si="54"/>
        <v>10</v>
      </c>
      <c r="AH314" s="58">
        <f t="shared" si="55"/>
        <v>0</v>
      </c>
      <c r="AI314" s="58">
        <f t="shared" si="56"/>
        <v>-3.75</v>
      </c>
      <c r="AJ314" s="58">
        <f t="shared" si="57"/>
        <v>0</v>
      </c>
      <c r="AK314" s="140">
        <f t="shared" si="58"/>
        <v>30</v>
      </c>
      <c r="AL314" s="140">
        <f t="shared" si="59"/>
        <v>20</v>
      </c>
      <c r="AM314" s="140">
        <f t="shared" si="60"/>
        <v>0</v>
      </c>
    </row>
    <row r="315" spans="27:39" ht="17.100000000000001" customHeight="1" x14ac:dyDescent="0.2">
      <c r="AA315" s="58">
        <f t="shared" si="51"/>
        <v>21</v>
      </c>
      <c r="AB315" s="56">
        <f t="shared" si="49"/>
        <v>12.6</v>
      </c>
      <c r="AC315" s="56">
        <f t="shared" si="52"/>
        <v>10</v>
      </c>
      <c r="AD315" s="56">
        <f t="shared" si="53"/>
        <v>126</v>
      </c>
      <c r="AE315" s="57">
        <f t="shared" si="47"/>
        <v>-44.471699999999998</v>
      </c>
      <c r="AF315" s="56">
        <f t="shared" si="48"/>
        <v>-44.471699999999998</v>
      </c>
      <c r="AG315" s="58">
        <f t="shared" si="54"/>
        <v>10</v>
      </c>
      <c r="AH315" s="58">
        <f t="shared" si="55"/>
        <v>0</v>
      </c>
      <c r="AI315" s="58">
        <f t="shared" si="56"/>
        <v>-3.75</v>
      </c>
      <c r="AJ315" s="58">
        <f t="shared" si="57"/>
        <v>0</v>
      </c>
      <c r="AK315" s="140">
        <f t="shared" si="58"/>
        <v>30</v>
      </c>
      <c r="AL315" s="140">
        <f t="shared" si="59"/>
        <v>20</v>
      </c>
      <c r="AM315" s="140">
        <f t="shared" si="60"/>
        <v>0</v>
      </c>
    </row>
    <row r="316" spans="27:39" ht="17.100000000000001" customHeight="1" x14ac:dyDescent="0.2">
      <c r="AA316" s="58">
        <f t="shared" si="51"/>
        <v>22</v>
      </c>
      <c r="AB316" s="56">
        <f t="shared" si="49"/>
        <v>13.2</v>
      </c>
      <c r="AC316" s="56">
        <f t="shared" si="52"/>
        <v>10</v>
      </c>
      <c r="AD316" s="56">
        <f t="shared" si="53"/>
        <v>132</v>
      </c>
      <c r="AE316" s="57">
        <f t="shared" si="47"/>
        <v>-46.305599999999998</v>
      </c>
      <c r="AF316" s="56">
        <f t="shared" si="48"/>
        <v>-46.305599999999998</v>
      </c>
      <c r="AG316" s="58">
        <f t="shared" si="54"/>
        <v>10</v>
      </c>
      <c r="AH316" s="58">
        <f t="shared" si="55"/>
        <v>0</v>
      </c>
      <c r="AI316" s="58">
        <f t="shared" si="56"/>
        <v>-3.75</v>
      </c>
      <c r="AJ316" s="58">
        <f t="shared" si="57"/>
        <v>0</v>
      </c>
      <c r="AK316" s="140">
        <f t="shared" si="58"/>
        <v>30</v>
      </c>
      <c r="AL316" s="140">
        <f t="shared" si="59"/>
        <v>20</v>
      </c>
      <c r="AM316" s="140">
        <f t="shared" si="60"/>
        <v>0</v>
      </c>
    </row>
    <row r="317" spans="27:39" ht="17.100000000000001" customHeight="1" x14ac:dyDescent="0.2">
      <c r="AA317" s="58">
        <f t="shared" si="51"/>
        <v>23</v>
      </c>
      <c r="AB317" s="56">
        <f t="shared" si="49"/>
        <v>13.8</v>
      </c>
      <c r="AC317" s="56">
        <f t="shared" si="52"/>
        <v>10</v>
      </c>
      <c r="AD317" s="56">
        <f t="shared" si="53"/>
        <v>138</v>
      </c>
      <c r="AE317" s="57">
        <f t="shared" si="47"/>
        <v>-48.099899999999998</v>
      </c>
      <c r="AF317" s="56">
        <f t="shared" si="48"/>
        <v>-48.099899999999998</v>
      </c>
      <c r="AG317" s="58">
        <f t="shared" si="54"/>
        <v>10</v>
      </c>
      <c r="AH317" s="58">
        <f t="shared" si="55"/>
        <v>0</v>
      </c>
      <c r="AI317" s="58">
        <f t="shared" si="56"/>
        <v>-3.75</v>
      </c>
      <c r="AJ317" s="58">
        <f t="shared" si="57"/>
        <v>0</v>
      </c>
      <c r="AK317" s="140">
        <f t="shared" si="58"/>
        <v>30</v>
      </c>
      <c r="AL317" s="140">
        <f t="shared" si="59"/>
        <v>20</v>
      </c>
      <c r="AM317" s="140">
        <f t="shared" si="60"/>
        <v>0</v>
      </c>
    </row>
    <row r="318" spans="27:39" ht="17.100000000000001" customHeight="1" x14ac:dyDescent="0.2">
      <c r="AA318" s="58">
        <f t="shared" si="51"/>
        <v>24</v>
      </c>
      <c r="AB318" s="56">
        <f t="shared" si="49"/>
        <v>14.4</v>
      </c>
      <c r="AC318" s="56">
        <f t="shared" si="52"/>
        <v>10</v>
      </c>
      <c r="AD318" s="56">
        <f t="shared" si="53"/>
        <v>144</v>
      </c>
      <c r="AE318" s="57">
        <f t="shared" si="47"/>
        <v>-49.852800000000002</v>
      </c>
      <c r="AF318" s="56">
        <f t="shared" si="48"/>
        <v>-49.852800000000002</v>
      </c>
      <c r="AG318" s="58">
        <f t="shared" si="54"/>
        <v>10</v>
      </c>
      <c r="AH318" s="58">
        <f t="shared" si="55"/>
        <v>0</v>
      </c>
      <c r="AI318" s="58">
        <f t="shared" si="56"/>
        <v>-3.75</v>
      </c>
      <c r="AJ318" s="58">
        <f t="shared" si="57"/>
        <v>0</v>
      </c>
      <c r="AK318" s="140">
        <f t="shared" si="58"/>
        <v>30</v>
      </c>
      <c r="AL318" s="140">
        <f t="shared" si="59"/>
        <v>20</v>
      </c>
      <c r="AM318" s="140">
        <f t="shared" si="60"/>
        <v>0</v>
      </c>
    </row>
    <row r="319" spans="27:39" ht="17.100000000000001" customHeight="1" x14ac:dyDescent="0.2">
      <c r="AA319" s="58">
        <f t="shared" si="51"/>
        <v>25</v>
      </c>
      <c r="AB319" s="56">
        <f t="shared" si="49"/>
        <v>15</v>
      </c>
      <c r="AC319" s="56">
        <f t="shared" si="52"/>
        <v>10</v>
      </c>
      <c r="AD319" s="56">
        <f t="shared" si="53"/>
        <v>150</v>
      </c>
      <c r="AE319" s="57">
        <f t="shared" si="47"/>
        <v>-51.5625</v>
      </c>
      <c r="AF319" s="56">
        <f t="shared" si="48"/>
        <v>-51.5625</v>
      </c>
      <c r="AG319" s="58">
        <f t="shared" si="54"/>
        <v>10</v>
      </c>
      <c r="AH319" s="58">
        <f t="shared" si="55"/>
        <v>0</v>
      </c>
      <c r="AI319" s="58">
        <f t="shared" si="56"/>
        <v>-3.75</v>
      </c>
      <c r="AJ319" s="58">
        <f t="shared" si="57"/>
        <v>0</v>
      </c>
      <c r="AK319" s="140">
        <f t="shared" si="58"/>
        <v>30</v>
      </c>
      <c r="AL319" s="140">
        <f t="shared" si="59"/>
        <v>20</v>
      </c>
      <c r="AM319" s="140">
        <f t="shared" si="60"/>
        <v>0</v>
      </c>
    </row>
    <row r="320" spans="27:39" ht="17.100000000000001" customHeight="1" x14ac:dyDescent="0.2">
      <c r="AA320" s="58">
        <f t="shared" si="51"/>
        <v>26</v>
      </c>
      <c r="AB320" s="56">
        <f t="shared" si="49"/>
        <v>15.6</v>
      </c>
      <c r="AC320" s="56">
        <f t="shared" si="52"/>
        <v>10</v>
      </c>
      <c r="AD320" s="56">
        <f t="shared" si="53"/>
        <v>156</v>
      </c>
      <c r="AE320" s="57">
        <f t="shared" si="47"/>
        <v>-53.227200000000003</v>
      </c>
      <c r="AF320" s="56">
        <f t="shared" si="48"/>
        <v>-53.227200000000003</v>
      </c>
      <c r="AG320" s="58">
        <f t="shared" si="54"/>
        <v>10</v>
      </c>
      <c r="AH320" s="58">
        <f t="shared" si="55"/>
        <v>0</v>
      </c>
      <c r="AI320" s="58">
        <f t="shared" si="56"/>
        <v>-3.75</v>
      </c>
      <c r="AJ320" s="58">
        <f t="shared" si="57"/>
        <v>0</v>
      </c>
      <c r="AK320" s="140">
        <f t="shared" si="58"/>
        <v>30</v>
      </c>
      <c r="AL320" s="140">
        <f t="shared" si="59"/>
        <v>20</v>
      </c>
      <c r="AM320" s="140">
        <f t="shared" si="60"/>
        <v>0</v>
      </c>
    </row>
    <row r="321" spans="27:39" ht="17.100000000000001" customHeight="1" x14ac:dyDescent="0.2">
      <c r="AA321" s="58">
        <f t="shared" si="51"/>
        <v>27</v>
      </c>
      <c r="AB321" s="56">
        <f t="shared" si="49"/>
        <v>16.2</v>
      </c>
      <c r="AC321" s="56">
        <f t="shared" si="52"/>
        <v>10</v>
      </c>
      <c r="AD321" s="56">
        <f t="shared" si="53"/>
        <v>162</v>
      </c>
      <c r="AE321" s="57">
        <f t="shared" si="47"/>
        <v>-54.845100000000002</v>
      </c>
      <c r="AF321" s="56">
        <f t="shared" si="48"/>
        <v>-54.845100000000002</v>
      </c>
      <c r="AG321" s="58">
        <f t="shared" si="54"/>
        <v>10</v>
      </c>
      <c r="AH321" s="58">
        <f t="shared" si="55"/>
        <v>0</v>
      </c>
      <c r="AI321" s="58">
        <f t="shared" si="56"/>
        <v>-3.75</v>
      </c>
      <c r="AJ321" s="58">
        <f t="shared" si="57"/>
        <v>0</v>
      </c>
      <c r="AK321" s="140">
        <f t="shared" si="58"/>
        <v>30</v>
      </c>
      <c r="AL321" s="140">
        <f t="shared" si="59"/>
        <v>20</v>
      </c>
      <c r="AM321" s="140">
        <f t="shared" si="60"/>
        <v>0</v>
      </c>
    </row>
    <row r="322" spans="27:39" ht="17.100000000000001" customHeight="1" x14ac:dyDescent="0.2">
      <c r="AA322" s="58">
        <f t="shared" si="51"/>
        <v>28</v>
      </c>
      <c r="AB322" s="56">
        <f t="shared" si="49"/>
        <v>16.8</v>
      </c>
      <c r="AC322" s="56">
        <f t="shared" si="52"/>
        <v>10</v>
      </c>
      <c r="AD322" s="56">
        <f t="shared" si="53"/>
        <v>168</v>
      </c>
      <c r="AE322" s="57">
        <f t="shared" si="47"/>
        <v>-56.414400000000001</v>
      </c>
      <c r="AF322" s="56">
        <f t="shared" si="48"/>
        <v>-56.414400000000001</v>
      </c>
      <c r="AG322" s="58">
        <f t="shared" si="54"/>
        <v>10</v>
      </c>
      <c r="AH322" s="58">
        <f t="shared" si="55"/>
        <v>0</v>
      </c>
      <c r="AI322" s="58">
        <f t="shared" si="56"/>
        <v>-3.75</v>
      </c>
      <c r="AJ322" s="58">
        <f t="shared" si="57"/>
        <v>0</v>
      </c>
      <c r="AK322" s="140">
        <f t="shared" si="58"/>
        <v>30</v>
      </c>
      <c r="AL322" s="140">
        <f t="shared" si="59"/>
        <v>20</v>
      </c>
      <c r="AM322" s="140">
        <f t="shared" si="60"/>
        <v>0</v>
      </c>
    </row>
    <row r="323" spans="27:39" ht="17.100000000000001" customHeight="1" x14ac:dyDescent="0.2">
      <c r="AA323" s="58">
        <f t="shared" si="51"/>
        <v>29</v>
      </c>
      <c r="AB323" s="56">
        <f t="shared" si="49"/>
        <v>17.399999999999999</v>
      </c>
      <c r="AC323" s="56">
        <f t="shared" si="52"/>
        <v>10</v>
      </c>
      <c r="AD323" s="56">
        <f t="shared" si="53"/>
        <v>174</v>
      </c>
      <c r="AE323" s="57">
        <f t="shared" si="47"/>
        <v>-57.933300000000003</v>
      </c>
      <c r="AF323" s="56">
        <f t="shared" si="48"/>
        <v>-57.933300000000003</v>
      </c>
      <c r="AG323" s="58">
        <f t="shared" si="54"/>
        <v>10</v>
      </c>
      <c r="AH323" s="58">
        <f t="shared" si="55"/>
        <v>0</v>
      </c>
      <c r="AI323" s="58">
        <f t="shared" si="56"/>
        <v>-3.75</v>
      </c>
      <c r="AJ323" s="58">
        <f t="shared" si="57"/>
        <v>0</v>
      </c>
      <c r="AK323" s="140">
        <f t="shared" si="58"/>
        <v>30</v>
      </c>
      <c r="AL323" s="140">
        <f t="shared" si="59"/>
        <v>20</v>
      </c>
      <c r="AM323" s="140">
        <f t="shared" si="60"/>
        <v>0</v>
      </c>
    </row>
    <row r="324" spans="27:39" ht="17.100000000000001" customHeight="1" x14ac:dyDescent="0.2">
      <c r="AA324" s="58">
        <f t="shared" si="51"/>
        <v>30</v>
      </c>
      <c r="AB324" s="56">
        <f t="shared" si="49"/>
        <v>18</v>
      </c>
      <c r="AC324" s="56">
        <f t="shared" si="52"/>
        <v>10</v>
      </c>
      <c r="AD324" s="56">
        <f t="shared" si="53"/>
        <v>180</v>
      </c>
      <c r="AE324" s="57">
        <f t="shared" si="47"/>
        <v>-59.4</v>
      </c>
      <c r="AF324" s="56">
        <f t="shared" si="48"/>
        <v>-59.4</v>
      </c>
      <c r="AG324" s="58">
        <f t="shared" si="54"/>
        <v>10</v>
      </c>
      <c r="AH324" s="58">
        <f t="shared" si="55"/>
        <v>0</v>
      </c>
      <c r="AI324" s="58">
        <f t="shared" si="56"/>
        <v>-3.75</v>
      </c>
      <c r="AJ324" s="58">
        <f t="shared" si="57"/>
        <v>0</v>
      </c>
      <c r="AK324" s="140">
        <f t="shared" si="58"/>
        <v>30</v>
      </c>
      <c r="AL324" s="140">
        <f t="shared" si="59"/>
        <v>20</v>
      </c>
      <c r="AM324" s="140">
        <f t="shared" si="60"/>
        <v>0</v>
      </c>
    </row>
    <row r="325" spans="27:39" ht="17.100000000000001" customHeight="1" x14ac:dyDescent="0.2">
      <c r="AA325" s="58">
        <f t="shared" si="51"/>
        <v>31</v>
      </c>
      <c r="AB325" s="56">
        <f t="shared" si="49"/>
        <v>18.600000000000001</v>
      </c>
      <c r="AC325" s="56">
        <f t="shared" si="52"/>
        <v>10</v>
      </c>
      <c r="AD325" s="56">
        <f t="shared" si="53"/>
        <v>186</v>
      </c>
      <c r="AE325" s="57">
        <f t="shared" si="47"/>
        <v>-60.8127</v>
      </c>
      <c r="AF325" s="56">
        <f t="shared" si="48"/>
        <v>-60.8127</v>
      </c>
      <c r="AG325" s="58">
        <f t="shared" si="54"/>
        <v>10</v>
      </c>
      <c r="AH325" s="58">
        <f t="shared" si="55"/>
        <v>0</v>
      </c>
      <c r="AI325" s="58">
        <f t="shared" si="56"/>
        <v>-3.75</v>
      </c>
      <c r="AJ325" s="58">
        <f t="shared" si="57"/>
        <v>0</v>
      </c>
      <c r="AK325" s="140">
        <f t="shared" si="58"/>
        <v>30</v>
      </c>
      <c r="AL325" s="140">
        <f t="shared" si="59"/>
        <v>20</v>
      </c>
      <c r="AM325" s="140">
        <f t="shared" si="60"/>
        <v>0</v>
      </c>
    </row>
    <row r="326" spans="27:39" ht="17.100000000000001" customHeight="1" x14ac:dyDescent="0.2">
      <c r="AA326" s="58">
        <f t="shared" si="51"/>
        <v>32</v>
      </c>
      <c r="AB326" s="56">
        <f t="shared" si="49"/>
        <v>19.2</v>
      </c>
      <c r="AC326" s="56">
        <f t="shared" si="52"/>
        <v>10</v>
      </c>
      <c r="AD326" s="56">
        <f t="shared" si="53"/>
        <v>192</v>
      </c>
      <c r="AE326" s="57">
        <f t="shared" ref="AE326:AE357" si="61" xml:space="preserve"> AJ326 +  AI326*AB326 + AH326*AB326^2*Units/(2*E*I) + AG326*AB326^3*Units/(6*E*I)</f>
        <v>-62.169600000000003</v>
      </c>
      <c r="AF326" s="56">
        <f t="shared" ref="AF326:AF357" si="62" xml:space="preserve"> IF( AB326 &lt;= AK326,  AE326,        AE326  - AL326*(AB326 - AK326)^3*Units/(6*E*I)                )</f>
        <v>-62.169600000000003</v>
      </c>
      <c r="AG326" s="58">
        <f t="shared" si="54"/>
        <v>10</v>
      </c>
      <c r="AH326" s="58">
        <f t="shared" si="55"/>
        <v>0</v>
      </c>
      <c r="AI326" s="58">
        <f t="shared" si="56"/>
        <v>-3.75</v>
      </c>
      <c r="AJ326" s="58">
        <f t="shared" si="57"/>
        <v>0</v>
      </c>
      <c r="AK326" s="140">
        <f t="shared" si="58"/>
        <v>30</v>
      </c>
      <c r="AL326" s="140">
        <f t="shared" si="59"/>
        <v>20</v>
      </c>
      <c r="AM326" s="140">
        <f t="shared" si="60"/>
        <v>0</v>
      </c>
    </row>
    <row r="327" spans="27:39" ht="17.100000000000001" customHeight="1" x14ac:dyDescent="0.2">
      <c r="AA327" s="58">
        <f t="shared" si="51"/>
        <v>33</v>
      </c>
      <c r="AB327" s="56">
        <f t="shared" si="49"/>
        <v>19.8</v>
      </c>
      <c r="AC327" s="56">
        <f t="shared" si="52"/>
        <v>10</v>
      </c>
      <c r="AD327" s="56">
        <f t="shared" si="53"/>
        <v>198</v>
      </c>
      <c r="AE327" s="57">
        <f t="shared" si="61"/>
        <v>-63.468899999999998</v>
      </c>
      <c r="AF327" s="56">
        <f t="shared" si="62"/>
        <v>-63.468899999999998</v>
      </c>
      <c r="AG327" s="58">
        <f t="shared" si="54"/>
        <v>10</v>
      </c>
      <c r="AH327" s="58">
        <f t="shared" si="55"/>
        <v>0</v>
      </c>
      <c r="AI327" s="58">
        <f t="shared" si="56"/>
        <v>-3.75</v>
      </c>
      <c r="AJ327" s="58">
        <f t="shared" si="57"/>
        <v>0</v>
      </c>
      <c r="AK327" s="140">
        <f t="shared" si="58"/>
        <v>30</v>
      </c>
      <c r="AL327" s="140">
        <f t="shared" si="59"/>
        <v>20</v>
      </c>
      <c r="AM327" s="140">
        <f t="shared" si="60"/>
        <v>0</v>
      </c>
    </row>
    <row r="328" spans="27:39" ht="17.100000000000001" customHeight="1" x14ac:dyDescent="0.2">
      <c r="AA328" s="58">
        <f t="shared" si="51"/>
        <v>34</v>
      </c>
      <c r="AB328" s="56">
        <f t="shared" si="49"/>
        <v>20.399999999999999</v>
      </c>
      <c r="AC328" s="56">
        <f t="shared" si="52"/>
        <v>10</v>
      </c>
      <c r="AD328" s="56">
        <f t="shared" si="53"/>
        <v>204</v>
      </c>
      <c r="AE328" s="57">
        <f t="shared" si="61"/>
        <v>-64.708799999999997</v>
      </c>
      <c r="AF328" s="56">
        <f t="shared" si="62"/>
        <v>-64.708799999999997</v>
      </c>
      <c r="AG328" s="58">
        <f t="shared" si="54"/>
        <v>10</v>
      </c>
      <c r="AH328" s="58">
        <f t="shared" si="55"/>
        <v>0</v>
      </c>
      <c r="AI328" s="58">
        <f t="shared" si="56"/>
        <v>-3.75</v>
      </c>
      <c r="AJ328" s="58">
        <f t="shared" si="57"/>
        <v>0</v>
      </c>
      <c r="AK328" s="140">
        <f t="shared" si="58"/>
        <v>30</v>
      </c>
      <c r="AL328" s="140">
        <f t="shared" si="59"/>
        <v>20</v>
      </c>
      <c r="AM328" s="140">
        <f t="shared" si="60"/>
        <v>0</v>
      </c>
    </row>
    <row r="329" spans="27:39" ht="17.100000000000001" customHeight="1" x14ac:dyDescent="0.2">
      <c r="AA329" s="58">
        <f t="shared" si="51"/>
        <v>35</v>
      </c>
      <c r="AB329" s="56">
        <f t="shared" si="49"/>
        <v>21</v>
      </c>
      <c r="AC329" s="56">
        <f t="shared" si="52"/>
        <v>10</v>
      </c>
      <c r="AD329" s="56">
        <f t="shared" si="53"/>
        <v>210</v>
      </c>
      <c r="AE329" s="57">
        <f t="shared" si="61"/>
        <v>-65.887500000000003</v>
      </c>
      <c r="AF329" s="56">
        <f t="shared" si="62"/>
        <v>-65.887500000000003</v>
      </c>
      <c r="AG329" s="58">
        <f t="shared" si="54"/>
        <v>10</v>
      </c>
      <c r="AH329" s="58">
        <f t="shared" si="55"/>
        <v>0</v>
      </c>
      <c r="AI329" s="58">
        <f t="shared" si="56"/>
        <v>-3.75</v>
      </c>
      <c r="AJ329" s="58">
        <f t="shared" si="57"/>
        <v>0</v>
      </c>
      <c r="AK329" s="140">
        <f t="shared" si="58"/>
        <v>30</v>
      </c>
      <c r="AL329" s="140">
        <f t="shared" si="59"/>
        <v>20</v>
      </c>
      <c r="AM329" s="140">
        <f t="shared" si="60"/>
        <v>0</v>
      </c>
    </row>
    <row r="330" spans="27:39" ht="17.100000000000001" customHeight="1" x14ac:dyDescent="0.2">
      <c r="AA330" s="58">
        <f t="shared" si="51"/>
        <v>36</v>
      </c>
      <c r="AB330" s="56">
        <f t="shared" si="49"/>
        <v>21.6</v>
      </c>
      <c r="AC330" s="56">
        <f t="shared" si="52"/>
        <v>10</v>
      </c>
      <c r="AD330" s="56">
        <f t="shared" si="53"/>
        <v>216</v>
      </c>
      <c r="AE330" s="57">
        <f t="shared" si="61"/>
        <v>-67.003199999999993</v>
      </c>
      <c r="AF330" s="56">
        <f t="shared" si="62"/>
        <v>-67.003199999999993</v>
      </c>
      <c r="AG330" s="58">
        <f t="shared" si="54"/>
        <v>10</v>
      </c>
      <c r="AH330" s="58">
        <f t="shared" si="55"/>
        <v>0</v>
      </c>
      <c r="AI330" s="58">
        <f t="shared" si="56"/>
        <v>-3.75</v>
      </c>
      <c r="AJ330" s="58">
        <f t="shared" si="57"/>
        <v>0</v>
      </c>
      <c r="AK330" s="140">
        <f t="shared" si="58"/>
        <v>30</v>
      </c>
      <c r="AL330" s="140">
        <f t="shared" si="59"/>
        <v>20</v>
      </c>
      <c r="AM330" s="140">
        <f t="shared" si="60"/>
        <v>0</v>
      </c>
    </row>
    <row r="331" spans="27:39" ht="17.100000000000001" customHeight="1" x14ac:dyDescent="0.2">
      <c r="AA331" s="58">
        <f t="shared" si="51"/>
        <v>37</v>
      </c>
      <c r="AB331" s="56">
        <f t="shared" si="49"/>
        <v>22.2</v>
      </c>
      <c r="AC331" s="56">
        <f t="shared" si="52"/>
        <v>10</v>
      </c>
      <c r="AD331" s="56">
        <f t="shared" si="53"/>
        <v>222</v>
      </c>
      <c r="AE331" s="57">
        <f t="shared" si="61"/>
        <v>-68.054100000000005</v>
      </c>
      <c r="AF331" s="56">
        <f t="shared" si="62"/>
        <v>-68.054100000000005</v>
      </c>
      <c r="AG331" s="58">
        <f t="shared" si="54"/>
        <v>10</v>
      </c>
      <c r="AH331" s="58">
        <f t="shared" si="55"/>
        <v>0</v>
      </c>
      <c r="AI331" s="58">
        <f t="shared" si="56"/>
        <v>-3.75</v>
      </c>
      <c r="AJ331" s="58">
        <f t="shared" si="57"/>
        <v>0</v>
      </c>
      <c r="AK331" s="140">
        <f t="shared" si="58"/>
        <v>30</v>
      </c>
      <c r="AL331" s="140">
        <f t="shared" si="59"/>
        <v>20</v>
      </c>
      <c r="AM331" s="140">
        <f t="shared" si="60"/>
        <v>0</v>
      </c>
    </row>
    <row r="332" spans="27:39" ht="17.100000000000001" customHeight="1" x14ac:dyDescent="0.2">
      <c r="AA332" s="58">
        <f t="shared" si="51"/>
        <v>38</v>
      </c>
      <c r="AB332" s="56">
        <f t="shared" si="49"/>
        <v>22.8</v>
      </c>
      <c r="AC332" s="56">
        <f t="shared" si="52"/>
        <v>10</v>
      </c>
      <c r="AD332" s="56">
        <f t="shared" si="53"/>
        <v>228</v>
      </c>
      <c r="AE332" s="57">
        <f t="shared" si="61"/>
        <v>-69.038399999999996</v>
      </c>
      <c r="AF332" s="56">
        <f t="shared" si="62"/>
        <v>-69.038399999999996</v>
      </c>
      <c r="AG332" s="58">
        <f t="shared" si="54"/>
        <v>10</v>
      </c>
      <c r="AH332" s="58">
        <f t="shared" si="55"/>
        <v>0</v>
      </c>
      <c r="AI332" s="58">
        <f t="shared" si="56"/>
        <v>-3.75</v>
      </c>
      <c r="AJ332" s="58">
        <f t="shared" si="57"/>
        <v>0</v>
      </c>
      <c r="AK332" s="140">
        <f t="shared" si="58"/>
        <v>30</v>
      </c>
      <c r="AL332" s="140">
        <f t="shared" si="59"/>
        <v>20</v>
      </c>
      <c r="AM332" s="140">
        <f t="shared" si="60"/>
        <v>0</v>
      </c>
    </row>
    <row r="333" spans="27:39" ht="17.100000000000001" customHeight="1" x14ac:dyDescent="0.2">
      <c r="AA333" s="58">
        <f t="shared" si="51"/>
        <v>39</v>
      </c>
      <c r="AB333" s="56">
        <f t="shared" si="49"/>
        <v>23.4</v>
      </c>
      <c r="AC333" s="56">
        <f t="shared" si="52"/>
        <v>10</v>
      </c>
      <c r="AD333" s="56">
        <f t="shared" si="53"/>
        <v>234</v>
      </c>
      <c r="AE333" s="57">
        <f t="shared" si="61"/>
        <v>-69.954300000000003</v>
      </c>
      <c r="AF333" s="56">
        <f t="shared" si="62"/>
        <v>-69.954300000000003</v>
      </c>
      <c r="AG333" s="58">
        <f t="shared" si="54"/>
        <v>10</v>
      </c>
      <c r="AH333" s="58">
        <f t="shared" si="55"/>
        <v>0</v>
      </c>
      <c r="AI333" s="58">
        <f t="shared" si="56"/>
        <v>-3.75</v>
      </c>
      <c r="AJ333" s="58">
        <f t="shared" si="57"/>
        <v>0</v>
      </c>
      <c r="AK333" s="140">
        <f t="shared" si="58"/>
        <v>30</v>
      </c>
      <c r="AL333" s="140">
        <f t="shared" si="59"/>
        <v>20</v>
      </c>
      <c r="AM333" s="140">
        <f t="shared" si="60"/>
        <v>0</v>
      </c>
    </row>
    <row r="334" spans="27:39" ht="17.100000000000001" customHeight="1" x14ac:dyDescent="0.2">
      <c r="AA334" s="58">
        <f t="shared" si="51"/>
        <v>40</v>
      </c>
      <c r="AB334" s="56">
        <f t="shared" si="49"/>
        <v>24</v>
      </c>
      <c r="AC334" s="56">
        <f t="shared" si="52"/>
        <v>10</v>
      </c>
      <c r="AD334" s="56">
        <f t="shared" si="53"/>
        <v>240</v>
      </c>
      <c r="AE334" s="57">
        <f t="shared" si="61"/>
        <v>-70.8</v>
      </c>
      <c r="AF334" s="56">
        <f t="shared" si="62"/>
        <v>-70.8</v>
      </c>
      <c r="AG334" s="58">
        <f t="shared" si="54"/>
        <v>10</v>
      </c>
      <c r="AH334" s="58">
        <f t="shared" si="55"/>
        <v>0</v>
      </c>
      <c r="AI334" s="58">
        <f t="shared" si="56"/>
        <v>-3.75</v>
      </c>
      <c r="AJ334" s="58">
        <f t="shared" si="57"/>
        <v>0</v>
      </c>
      <c r="AK334" s="140">
        <f t="shared" si="58"/>
        <v>30</v>
      </c>
      <c r="AL334" s="140">
        <f t="shared" si="59"/>
        <v>20</v>
      </c>
      <c r="AM334" s="140">
        <f t="shared" si="60"/>
        <v>0</v>
      </c>
    </row>
    <row r="335" spans="27:39" ht="17.100000000000001" customHeight="1" x14ac:dyDescent="0.2">
      <c r="AA335" s="58">
        <f t="shared" si="51"/>
        <v>41</v>
      </c>
      <c r="AB335" s="56">
        <f t="shared" si="49"/>
        <v>24.6</v>
      </c>
      <c r="AC335" s="56">
        <f t="shared" si="52"/>
        <v>10</v>
      </c>
      <c r="AD335" s="56">
        <f t="shared" si="53"/>
        <v>246</v>
      </c>
      <c r="AE335" s="57">
        <f t="shared" si="61"/>
        <v>-71.573700000000002</v>
      </c>
      <c r="AF335" s="56">
        <f t="shared" si="62"/>
        <v>-71.573700000000002</v>
      </c>
      <c r="AG335" s="58">
        <f t="shared" si="54"/>
        <v>10</v>
      </c>
      <c r="AH335" s="58">
        <f t="shared" si="55"/>
        <v>0</v>
      </c>
      <c r="AI335" s="58">
        <f t="shared" si="56"/>
        <v>-3.75</v>
      </c>
      <c r="AJ335" s="58">
        <f t="shared" si="57"/>
        <v>0</v>
      </c>
      <c r="AK335" s="140">
        <f t="shared" si="58"/>
        <v>30</v>
      </c>
      <c r="AL335" s="140">
        <f t="shared" si="59"/>
        <v>20</v>
      </c>
      <c r="AM335" s="140">
        <f t="shared" si="60"/>
        <v>0</v>
      </c>
    </row>
    <row r="336" spans="27:39" ht="17.100000000000001" customHeight="1" x14ac:dyDescent="0.2">
      <c r="AA336" s="58">
        <f t="shared" si="51"/>
        <v>42</v>
      </c>
      <c r="AB336" s="56">
        <f t="shared" si="49"/>
        <v>25.2</v>
      </c>
      <c r="AC336" s="56">
        <f t="shared" si="52"/>
        <v>10</v>
      </c>
      <c r="AD336" s="56">
        <f t="shared" si="53"/>
        <v>252</v>
      </c>
      <c r="AE336" s="57">
        <f t="shared" si="61"/>
        <v>-72.273600000000002</v>
      </c>
      <c r="AF336" s="56">
        <f t="shared" si="62"/>
        <v>-72.273600000000002</v>
      </c>
      <c r="AG336" s="58">
        <f t="shared" si="54"/>
        <v>10</v>
      </c>
      <c r="AH336" s="58">
        <f t="shared" si="55"/>
        <v>0</v>
      </c>
      <c r="AI336" s="58">
        <f t="shared" si="56"/>
        <v>-3.75</v>
      </c>
      <c r="AJ336" s="58">
        <f t="shared" si="57"/>
        <v>0</v>
      </c>
      <c r="AK336" s="140">
        <f t="shared" si="58"/>
        <v>30</v>
      </c>
      <c r="AL336" s="140">
        <f t="shared" si="59"/>
        <v>20</v>
      </c>
      <c r="AM336" s="140">
        <f t="shared" si="60"/>
        <v>0</v>
      </c>
    </row>
    <row r="337" spans="27:39" ht="17.100000000000001" customHeight="1" x14ac:dyDescent="0.2">
      <c r="AA337" s="58">
        <f t="shared" si="51"/>
        <v>43</v>
      </c>
      <c r="AB337" s="56">
        <f t="shared" si="49"/>
        <v>25.8</v>
      </c>
      <c r="AC337" s="56">
        <f t="shared" si="52"/>
        <v>10</v>
      </c>
      <c r="AD337" s="56">
        <f t="shared" si="53"/>
        <v>258</v>
      </c>
      <c r="AE337" s="57">
        <f t="shared" si="61"/>
        <v>-72.897899999999993</v>
      </c>
      <c r="AF337" s="56">
        <f t="shared" si="62"/>
        <v>-72.897899999999993</v>
      </c>
      <c r="AG337" s="58">
        <f t="shared" si="54"/>
        <v>10</v>
      </c>
      <c r="AH337" s="58">
        <f t="shared" si="55"/>
        <v>0</v>
      </c>
      <c r="AI337" s="58">
        <f t="shared" si="56"/>
        <v>-3.75</v>
      </c>
      <c r="AJ337" s="58">
        <f t="shared" si="57"/>
        <v>0</v>
      </c>
      <c r="AK337" s="140">
        <f t="shared" si="58"/>
        <v>30</v>
      </c>
      <c r="AL337" s="140">
        <f t="shared" si="59"/>
        <v>20</v>
      </c>
      <c r="AM337" s="140">
        <f t="shared" si="60"/>
        <v>0</v>
      </c>
    </row>
    <row r="338" spans="27:39" ht="17.100000000000001" customHeight="1" x14ac:dyDescent="0.2">
      <c r="AA338" s="58">
        <f t="shared" si="51"/>
        <v>44</v>
      </c>
      <c r="AB338" s="56">
        <f t="shared" si="49"/>
        <v>26.4</v>
      </c>
      <c r="AC338" s="56">
        <f t="shared" si="52"/>
        <v>10</v>
      </c>
      <c r="AD338" s="56">
        <f t="shared" si="53"/>
        <v>264</v>
      </c>
      <c r="AE338" s="57">
        <f t="shared" si="61"/>
        <v>-73.444800000000001</v>
      </c>
      <c r="AF338" s="56">
        <f t="shared" si="62"/>
        <v>-73.444800000000001</v>
      </c>
      <c r="AG338" s="58">
        <f t="shared" si="54"/>
        <v>10</v>
      </c>
      <c r="AH338" s="58">
        <f t="shared" si="55"/>
        <v>0</v>
      </c>
      <c r="AI338" s="58">
        <f t="shared" si="56"/>
        <v>-3.75</v>
      </c>
      <c r="AJ338" s="58">
        <f t="shared" si="57"/>
        <v>0</v>
      </c>
      <c r="AK338" s="140">
        <f t="shared" si="58"/>
        <v>30</v>
      </c>
      <c r="AL338" s="140">
        <f t="shared" si="59"/>
        <v>20</v>
      </c>
      <c r="AM338" s="140">
        <f t="shared" si="60"/>
        <v>0</v>
      </c>
    </row>
    <row r="339" spans="27:39" ht="17.100000000000001" customHeight="1" x14ac:dyDescent="0.2">
      <c r="AA339" s="58">
        <f t="shared" si="51"/>
        <v>45</v>
      </c>
      <c r="AB339" s="56">
        <f t="shared" si="49"/>
        <v>27</v>
      </c>
      <c r="AC339" s="56">
        <f t="shared" si="52"/>
        <v>10</v>
      </c>
      <c r="AD339" s="56">
        <f t="shared" si="53"/>
        <v>270</v>
      </c>
      <c r="AE339" s="57">
        <f t="shared" si="61"/>
        <v>-73.912499999999994</v>
      </c>
      <c r="AF339" s="56">
        <f t="shared" si="62"/>
        <v>-73.912499999999994</v>
      </c>
      <c r="AG339" s="58">
        <f t="shared" si="54"/>
        <v>10</v>
      </c>
      <c r="AH339" s="58">
        <f t="shared" si="55"/>
        <v>0</v>
      </c>
      <c r="AI339" s="58">
        <f t="shared" si="56"/>
        <v>-3.75</v>
      </c>
      <c r="AJ339" s="58">
        <f t="shared" si="57"/>
        <v>0</v>
      </c>
      <c r="AK339" s="140">
        <f t="shared" si="58"/>
        <v>30</v>
      </c>
      <c r="AL339" s="140">
        <f t="shared" si="59"/>
        <v>20</v>
      </c>
      <c r="AM339" s="140">
        <f t="shared" si="60"/>
        <v>0</v>
      </c>
    </row>
    <row r="340" spans="27:39" ht="17.100000000000001" customHeight="1" x14ac:dyDescent="0.2">
      <c r="AA340" s="58">
        <f t="shared" si="51"/>
        <v>46</v>
      </c>
      <c r="AB340" s="56">
        <f t="shared" si="49"/>
        <v>27.6</v>
      </c>
      <c r="AC340" s="56">
        <f t="shared" si="52"/>
        <v>10</v>
      </c>
      <c r="AD340" s="56">
        <f t="shared" si="53"/>
        <v>276</v>
      </c>
      <c r="AE340" s="57">
        <f t="shared" si="61"/>
        <v>-74.299199999999999</v>
      </c>
      <c r="AF340" s="56">
        <f t="shared" si="62"/>
        <v>-74.299199999999999</v>
      </c>
      <c r="AG340" s="58">
        <f t="shared" si="54"/>
        <v>10</v>
      </c>
      <c r="AH340" s="58">
        <f t="shared" si="55"/>
        <v>0</v>
      </c>
      <c r="AI340" s="58">
        <f t="shared" si="56"/>
        <v>-3.75</v>
      </c>
      <c r="AJ340" s="58">
        <f t="shared" si="57"/>
        <v>0</v>
      </c>
      <c r="AK340" s="140">
        <f t="shared" si="58"/>
        <v>30</v>
      </c>
      <c r="AL340" s="140">
        <f t="shared" si="59"/>
        <v>20</v>
      </c>
      <c r="AM340" s="140">
        <f t="shared" si="60"/>
        <v>0</v>
      </c>
    </row>
    <row r="341" spans="27:39" ht="17.100000000000001" customHeight="1" x14ac:dyDescent="0.2">
      <c r="AA341" s="58">
        <f t="shared" si="51"/>
        <v>47</v>
      </c>
      <c r="AB341" s="56">
        <f t="shared" si="49"/>
        <v>28.2</v>
      </c>
      <c r="AC341" s="56">
        <f t="shared" si="52"/>
        <v>10</v>
      </c>
      <c r="AD341" s="56">
        <f t="shared" si="53"/>
        <v>282</v>
      </c>
      <c r="AE341" s="57">
        <f t="shared" si="61"/>
        <v>-74.603099999999998</v>
      </c>
      <c r="AF341" s="56">
        <f t="shared" si="62"/>
        <v>-74.603099999999998</v>
      </c>
      <c r="AG341" s="58">
        <f t="shared" si="54"/>
        <v>10</v>
      </c>
      <c r="AH341" s="58">
        <f t="shared" si="55"/>
        <v>0</v>
      </c>
      <c r="AI341" s="58">
        <f t="shared" si="56"/>
        <v>-3.75</v>
      </c>
      <c r="AJ341" s="58">
        <f t="shared" si="57"/>
        <v>0</v>
      </c>
      <c r="AK341" s="140">
        <f t="shared" si="58"/>
        <v>30</v>
      </c>
      <c r="AL341" s="140">
        <f t="shared" si="59"/>
        <v>20</v>
      </c>
      <c r="AM341" s="140">
        <f t="shared" si="60"/>
        <v>0</v>
      </c>
    </row>
    <row r="342" spans="27:39" ht="17.100000000000001" customHeight="1" x14ac:dyDescent="0.2">
      <c r="AA342" s="58">
        <f t="shared" si="51"/>
        <v>48</v>
      </c>
      <c r="AB342" s="56">
        <f t="shared" si="49"/>
        <v>28.8</v>
      </c>
      <c r="AC342" s="56">
        <f t="shared" si="52"/>
        <v>10</v>
      </c>
      <c r="AD342" s="56">
        <f t="shared" si="53"/>
        <v>288</v>
      </c>
      <c r="AE342" s="57">
        <f t="shared" si="61"/>
        <v>-74.822399999999988</v>
      </c>
      <c r="AF342" s="56">
        <f t="shared" si="62"/>
        <v>-74.822399999999988</v>
      </c>
      <c r="AG342" s="58">
        <f t="shared" si="54"/>
        <v>10</v>
      </c>
      <c r="AH342" s="58">
        <f t="shared" si="55"/>
        <v>0</v>
      </c>
      <c r="AI342" s="58">
        <f t="shared" si="56"/>
        <v>-3.75</v>
      </c>
      <c r="AJ342" s="58">
        <f t="shared" si="57"/>
        <v>0</v>
      </c>
      <c r="AK342" s="140">
        <f t="shared" si="58"/>
        <v>30</v>
      </c>
      <c r="AL342" s="140">
        <f t="shared" si="59"/>
        <v>20</v>
      </c>
      <c r="AM342" s="140">
        <f t="shared" si="60"/>
        <v>0</v>
      </c>
    </row>
    <row r="343" spans="27:39" ht="17.100000000000001" customHeight="1" x14ac:dyDescent="0.2">
      <c r="AA343" s="58">
        <f t="shared" si="51"/>
        <v>49</v>
      </c>
      <c r="AB343" s="56">
        <f t="shared" si="49"/>
        <v>29.4</v>
      </c>
      <c r="AC343" s="56">
        <f t="shared" si="52"/>
        <v>10</v>
      </c>
      <c r="AD343" s="56">
        <f t="shared" si="53"/>
        <v>294</v>
      </c>
      <c r="AE343" s="57">
        <f t="shared" si="61"/>
        <v>-74.955300000000008</v>
      </c>
      <c r="AF343" s="56">
        <f t="shared" si="62"/>
        <v>-74.955300000000008</v>
      </c>
      <c r="AG343" s="58">
        <f t="shared" si="54"/>
        <v>10</v>
      </c>
      <c r="AH343" s="58">
        <f t="shared" si="55"/>
        <v>0</v>
      </c>
      <c r="AI343" s="58">
        <f t="shared" si="56"/>
        <v>-3.75</v>
      </c>
      <c r="AJ343" s="58">
        <f t="shared" si="57"/>
        <v>0</v>
      </c>
      <c r="AK343" s="140">
        <f t="shared" si="58"/>
        <v>30</v>
      </c>
      <c r="AL343" s="140">
        <f t="shared" si="59"/>
        <v>20</v>
      </c>
      <c r="AM343" s="140">
        <f t="shared" si="60"/>
        <v>0</v>
      </c>
    </row>
    <row r="344" spans="27:39" ht="17.100000000000001" customHeight="1" x14ac:dyDescent="0.2">
      <c r="AA344" s="58">
        <f t="shared" si="51"/>
        <v>50</v>
      </c>
      <c r="AB344" s="56">
        <f t="shared" si="49"/>
        <v>30</v>
      </c>
      <c r="AC344" s="56">
        <f t="shared" si="52"/>
        <v>10</v>
      </c>
      <c r="AD344" s="56">
        <f t="shared" si="53"/>
        <v>300</v>
      </c>
      <c r="AE344" s="57">
        <f t="shared" si="61"/>
        <v>-75</v>
      </c>
      <c r="AF344" s="56">
        <f t="shared" si="62"/>
        <v>-75</v>
      </c>
      <c r="AG344" s="58">
        <f t="shared" si="54"/>
        <v>10</v>
      </c>
      <c r="AH344" s="58">
        <f t="shared" si="55"/>
        <v>0</v>
      </c>
      <c r="AI344" s="58">
        <f t="shared" si="56"/>
        <v>-3.75</v>
      </c>
      <c r="AJ344" s="58">
        <f t="shared" si="57"/>
        <v>0</v>
      </c>
      <c r="AK344" s="140">
        <f t="shared" si="58"/>
        <v>30</v>
      </c>
      <c r="AL344" s="140">
        <f t="shared" si="59"/>
        <v>20</v>
      </c>
      <c r="AM344" s="140">
        <f t="shared" si="60"/>
        <v>0</v>
      </c>
    </row>
    <row r="345" spans="27:39" ht="17.100000000000001" customHeight="1" x14ac:dyDescent="0.2">
      <c r="AA345" s="58">
        <f t="shared" si="51"/>
        <v>51</v>
      </c>
      <c r="AB345" s="56">
        <f t="shared" si="49"/>
        <v>30.6</v>
      </c>
      <c r="AC345" s="56">
        <f t="shared" si="52"/>
        <v>-10</v>
      </c>
      <c r="AD345" s="56">
        <f t="shared" si="53"/>
        <v>294</v>
      </c>
      <c r="AE345" s="57">
        <f t="shared" si="61"/>
        <v>-74.954700000000003</v>
      </c>
      <c r="AF345" s="56">
        <f t="shared" si="62"/>
        <v>-74.955300000000008</v>
      </c>
      <c r="AG345" s="58">
        <f t="shared" si="54"/>
        <v>10</v>
      </c>
      <c r="AH345" s="58">
        <f t="shared" si="55"/>
        <v>0</v>
      </c>
      <c r="AI345" s="58">
        <f t="shared" si="56"/>
        <v>-3.75</v>
      </c>
      <c r="AJ345" s="58">
        <f t="shared" si="57"/>
        <v>0</v>
      </c>
      <c r="AK345" s="140">
        <f t="shared" si="58"/>
        <v>30</v>
      </c>
      <c r="AL345" s="140">
        <f t="shared" si="59"/>
        <v>20</v>
      </c>
      <c r="AM345" s="140">
        <f t="shared" si="60"/>
        <v>0</v>
      </c>
    </row>
    <row r="346" spans="27:39" ht="17.100000000000001" customHeight="1" x14ac:dyDescent="0.2">
      <c r="AA346" s="58">
        <f t="shared" si="51"/>
        <v>52</v>
      </c>
      <c r="AB346" s="56">
        <f t="shared" si="49"/>
        <v>31.2</v>
      </c>
      <c r="AC346" s="56">
        <f t="shared" si="52"/>
        <v>-10</v>
      </c>
      <c r="AD346" s="56">
        <f t="shared" si="53"/>
        <v>288</v>
      </c>
      <c r="AE346" s="57">
        <f t="shared" si="61"/>
        <v>-74.817599999999999</v>
      </c>
      <c r="AF346" s="56">
        <f t="shared" si="62"/>
        <v>-74.822400000000002</v>
      </c>
      <c r="AG346" s="58">
        <f t="shared" si="54"/>
        <v>10</v>
      </c>
      <c r="AH346" s="58">
        <f t="shared" si="55"/>
        <v>0</v>
      </c>
      <c r="AI346" s="58">
        <f t="shared" si="56"/>
        <v>-3.75</v>
      </c>
      <c r="AJ346" s="58">
        <f t="shared" si="57"/>
        <v>0</v>
      </c>
      <c r="AK346" s="140">
        <f t="shared" si="58"/>
        <v>30</v>
      </c>
      <c r="AL346" s="140">
        <f t="shared" si="59"/>
        <v>20</v>
      </c>
      <c r="AM346" s="140">
        <f t="shared" si="60"/>
        <v>0</v>
      </c>
    </row>
    <row r="347" spans="27:39" ht="17.100000000000001" customHeight="1" x14ac:dyDescent="0.2">
      <c r="AA347" s="58">
        <f t="shared" si="51"/>
        <v>53</v>
      </c>
      <c r="AB347" s="56">
        <f t="shared" si="49"/>
        <v>31.8</v>
      </c>
      <c r="AC347" s="56">
        <f t="shared" si="52"/>
        <v>-10</v>
      </c>
      <c r="AD347" s="56">
        <f t="shared" si="53"/>
        <v>282</v>
      </c>
      <c r="AE347" s="57">
        <f t="shared" si="61"/>
        <v>-74.5869</v>
      </c>
      <c r="AF347" s="56">
        <f t="shared" si="62"/>
        <v>-74.603099999999998</v>
      </c>
      <c r="AG347" s="58">
        <f t="shared" si="54"/>
        <v>10</v>
      </c>
      <c r="AH347" s="58">
        <f t="shared" si="55"/>
        <v>0</v>
      </c>
      <c r="AI347" s="58">
        <f t="shared" si="56"/>
        <v>-3.75</v>
      </c>
      <c r="AJ347" s="58">
        <f t="shared" si="57"/>
        <v>0</v>
      </c>
      <c r="AK347" s="140">
        <f t="shared" si="58"/>
        <v>30</v>
      </c>
      <c r="AL347" s="140">
        <f t="shared" si="59"/>
        <v>20</v>
      </c>
      <c r="AM347" s="140">
        <f t="shared" si="60"/>
        <v>0</v>
      </c>
    </row>
    <row r="348" spans="27:39" ht="17.100000000000001" customHeight="1" x14ac:dyDescent="0.2">
      <c r="AA348" s="58">
        <f t="shared" si="51"/>
        <v>54</v>
      </c>
      <c r="AB348" s="56">
        <f t="shared" si="49"/>
        <v>32.4</v>
      </c>
      <c r="AC348" s="56">
        <f t="shared" si="52"/>
        <v>-10</v>
      </c>
      <c r="AD348" s="56">
        <f t="shared" si="53"/>
        <v>276</v>
      </c>
      <c r="AE348" s="57">
        <f t="shared" si="61"/>
        <v>-74.260800000000017</v>
      </c>
      <c r="AF348" s="56">
        <f t="shared" si="62"/>
        <v>-74.299200000000013</v>
      </c>
      <c r="AG348" s="58">
        <f t="shared" si="54"/>
        <v>10</v>
      </c>
      <c r="AH348" s="58">
        <f t="shared" si="55"/>
        <v>0</v>
      </c>
      <c r="AI348" s="58">
        <f t="shared" si="56"/>
        <v>-3.75</v>
      </c>
      <c r="AJ348" s="58">
        <f t="shared" si="57"/>
        <v>0</v>
      </c>
      <c r="AK348" s="140">
        <f t="shared" si="58"/>
        <v>30</v>
      </c>
      <c r="AL348" s="140">
        <f t="shared" si="59"/>
        <v>20</v>
      </c>
      <c r="AM348" s="140">
        <f t="shared" si="60"/>
        <v>0</v>
      </c>
    </row>
    <row r="349" spans="27:39" ht="17.100000000000001" customHeight="1" x14ac:dyDescent="0.2">
      <c r="AA349" s="58">
        <f t="shared" si="51"/>
        <v>55</v>
      </c>
      <c r="AB349" s="56">
        <f t="shared" si="49"/>
        <v>33</v>
      </c>
      <c r="AC349" s="56">
        <f t="shared" si="52"/>
        <v>-10</v>
      </c>
      <c r="AD349" s="56">
        <f t="shared" si="53"/>
        <v>270</v>
      </c>
      <c r="AE349" s="57">
        <f t="shared" si="61"/>
        <v>-73.837500000000006</v>
      </c>
      <c r="AF349" s="56">
        <f t="shared" si="62"/>
        <v>-73.912500000000009</v>
      </c>
      <c r="AG349" s="58">
        <f t="shared" si="54"/>
        <v>10</v>
      </c>
      <c r="AH349" s="58">
        <f t="shared" si="55"/>
        <v>0</v>
      </c>
      <c r="AI349" s="58">
        <f t="shared" si="56"/>
        <v>-3.75</v>
      </c>
      <c r="AJ349" s="58">
        <f t="shared" si="57"/>
        <v>0</v>
      </c>
      <c r="AK349" s="140">
        <f t="shared" si="58"/>
        <v>30</v>
      </c>
      <c r="AL349" s="140">
        <f t="shared" si="59"/>
        <v>20</v>
      </c>
      <c r="AM349" s="140">
        <f t="shared" si="60"/>
        <v>0</v>
      </c>
    </row>
    <row r="350" spans="27:39" ht="17.100000000000001" customHeight="1" x14ac:dyDescent="0.2">
      <c r="AA350" s="58">
        <f t="shared" si="51"/>
        <v>56</v>
      </c>
      <c r="AB350" s="56">
        <f t="shared" si="49"/>
        <v>33.6</v>
      </c>
      <c r="AC350" s="56">
        <f t="shared" si="52"/>
        <v>-10</v>
      </c>
      <c r="AD350" s="56">
        <f t="shared" si="53"/>
        <v>264</v>
      </c>
      <c r="AE350" s="57">
        <f t="shared" si="61"/>
        <v>-73.31519999999999</v>
      </c>
      <c r="AF350" s="56">
        <f t="shared" si="62"/>
        <v>-73.444799999999987</v>
      </c>
      <c r="AG350" s="58">
        <f t="shared" si="54"/>
        <v>10</v>
      </c>
      <c r="AH350" s="58">
        <f t="shared" si="55"/>
        <v>0</v>
      </c>
      <c r="AI350" s="58">
        <f t="shared" si="56"/>
        <v>-3.75</v>
      </c>
      <c r="AJ350" s="58">
        <f t="shared" si="57"/>
        <v>0</v>
      </c>
      <c r="AK350" s="140">
        <f t="shared" si="58"/>
        <v>30</v>
      </c>
      <c r="AL350" s="140">
        <f t="shared" si="59"/>
        <v>20</v>
      </c>
      <c r="AM350" s="140">
        <f t="shared" si="60"/>
        <v>0</v>
      </c>
    </row>
    <row r="351" spans="27:39" ht="17.100000000000001" customHeight="1" x14ac:dyDescent="0.2">
      <c r="AA351" s="58">
        <f t="shared" si="51"/>
        <v>57</v>
      </c>
      <c r="AB351" s="56">
        <f t="shared" si="49"/>
        <v>34.200000000000003</v>
      </c>
      <c r="AC351" s="56">
        <f t="shared" si="52"/>
        <v>-10</v>
      </c>
      <c r="AD351" s="56">
        <f t="shared" si="53"/>
        <v>257.99999999999994</v>
      </c>
      <c r="AE351" s="57">
        <f t="shared" si="61"/>
        <v>-72.692099999999982</v>
      </c>
      <c r="AF351" s="56">
        <f t="shared" si="62"/>
        <v>-72.897899999999979</v>
      </c>
      <c r="AG351" s="58">
        <f t="shared" si="54"/>
        <v>10</v>
      </c>
      <c r="AH351" s="58">
        <f t="shared" si="55"/>
        <v>0</v>
      </c>
      <c r="AI351" s="58">
        <f t="shared" si="56"/>
        <v>-3.75</v>
      </c>
      <c r="AJ351" s="58">
        <f t="shared" si="57"/>
        <v>0</v>
      </c>
      <c r="AK351" s="140">
        <f t="shared" si="58"/>
        <v>30</v>
      </c>
      <c r="AL351" s="140">
        <f t="shared" si="59"/>
        <v>20</v>
      </c>
      <c r="AM351" s="140">
        <f t="shared" si="60"/>
        <v>0</v>
      </c>
    </row>
    <row r="352" spans="27:39" ht="17.100000000000001" customHeight="1" x14ac:dyDescent="0.2">
      <c r="AA352" s="58">
        <f t="shared" si="51"/>
        <v>58</v>
      </c>
      <c r="AB352" s="56">
        <f t="shared" si="49"/>
        <v>34.799999999999997</v>
      </c>
      <c r="AC352" s="56">
        <f t="shared" si="52"/>
        <v>-10</v>
      </c>
      <c r="AD352" s="56">
        <f t="shared" si="53"/>
        <v>252.00000000000006</v>
      </c>
      <c r="AE352" s="57">
        <f t="shared" si="61"/>
        <v>-71.966400000000021</v>
      </c>
      <c r="AF352" s="56">
        <f t="shared" si="62"/>
        <v>-72.273600000000016</v>
      </c>
      <c r="AG352" s="58">
        <f t="shared" si="54"/>
        <v>10</v>
      </c>
      <c r="AH352" s="58">
        <f t="shared" si="55"/>
        <v>0</v>
      </c>
      <c r="AI352" s="58">
        <f t="shared" si="56"/>
        <v>-3.75</v>
      </c>
      <c r="AJ352" s="58">
        <f t="shared" si="57"/>
        <v>0</v>
      </c>
      <c r="AK352" s="140">
        <f t="shared" si="58"/>
        <v>30</v>
      </c>
      <c r="AL352" s="140">
        <f t="shared" si="59"/>
        <v>20</v>
      </c>
      <c r="AM352" s="140">
        <f t="shared" si="60"/>
        <v>0</v>
      </c>
    </row>
    <row r="353" spans="27:39" ht="17.100000000000001" customHeight="1" x14ac:dyDescent="0.2">
      <c r="AA353" s="58">
        <f t="shared" si="51"/>
        <v>59</v>
      </c>
      <c r="AB353" s="56">
        <f t="shared" si="49"/>
        <v>35.4</v>
      </c>
      <c r="AC353" s="56">
        <f t="shared" si="52"/>
        <v>-10</v>
      </c>
      <c r="AD353" s="56">
        <f t="shared" si="53"/>
        <v>246.00000000000003</v>
      </c>
      <c r="AE353" s="57">
        <f t="shared" si="61"/>
        <v>-71.136300000000006</v>
      </c>
      <c r="AF353" s="56">
        <f t="shared" si="62"/>
        <v>-71.573700000000002</v>
      </c>
      <c r="AG353" s="58">
        <f t="shared" si="54"/>
        <v>10</v>
      </c>
      <c r="AH353" s="58">
        <f t="shared" si="55"/>
        <v>0</v>
      </c>
      <c r="AI353" s="58">
        <f t="shared" si="56"/>
        <v>-3.75</v>
      </c>
      <c r="AJ353" s="58">
        <f t="shared" si="57"/>
        <v>0</v>
      </c>
      <c r="AK353" s="140">
        <f t="shared" si="58"/>
        <v>30</v>
      </c>
      <c r="AL353" s="140">
        <f t="shared" si="59"/>
        <v>20</v>
      </c>
      <c r="AM353" s="140">
        <f t="shared" si="60"/>
        <v>0</v>
      </c>
    </row>
    <row r="354" spans="27:39" ht="17.100000000000001" customHeight="1" x14ac:dyDescent="0.2">
      <c r="AA354" s="58">
        <f t="shared" si="51"/>
        <v>60</v>
      </c>
      <c r="AB354" s="56">
        <f t="shared" si="49"/>
        <v>36</v>
      </c>
      <c r="AC354" s="56">
        <f t="shared" si="52"/>
        <v>-10</v>
      </c>
      <c r="AD354" s="56">
        <f t="shared" si="53"/>
        <v>240</v>
      </c>
      <c r="AE354" s="57">
        <f t="shared" si="61"/>
        <v>-70.2</v>
      </c>
      <c r="AF354" s="56">
        <f t="shared" si="62"/>
        <v>-70.8</v>
      </c>
      <c r="AG354" s="58">
        <f t="shared" si="54"/>
        <v>10</v>
      </c>
      <c r="AH354" s="58">
        <f t="shared" si="55"/>
        <v>0</v>
      </c>
      <c r="AI354" s="58">
        <f t="shared" si="56"/>
        <v>-3.75</v>
      </c>
      <c r="AJ354" s="58">
        <f t="shared" si="57"/>
        <v>0</v>
      </c>
      <c r="AK354" s="140">
        <f t="shared" si="58"/>
        <v>30</v>
      </c>
      <c r="AL354" s="140">
        <f t="shared" si="59"/>
        <v>20</v>
      </c>
      <c r="AM354" s="140">
        <f t="shared" si="60"/>
        <v>0</v>
      </c>
    </row>
    <row r="355" spans="27:39" ht="17.100000000000001" customHeight="1" x14ac:dyDescent="0.2">
      <c r="AA355" s="58">
        <f t="shared" si="51"/>
        <v>61</v>
      </c>
      <c r="AB355" s="56">
        <f t="shared" si="49"/>
        <v>36.6</v>
      </c>
      <c r="AC355" s="56">
        <f t="shared" si="52"/>
        <v>-10</v>
      </c>
      <c r="AD355" s="56">
        <f t="shared" si="53"/>
        <v>233.99999999999997</v>
      </c>
      <c r="AE355" s="57">
        <f t="shared" si="61"/>
        <v>-69.155699999999996</v>
      </c>
      <c r="AF355" s="56">
        <f t="shared" si="62"/>
        <v>-69.954299999999989</v>
      </c>
      <c r="AG355" s="58">
        <f t="shared" si="54"/>
        <v>10</v>
      </c>
      <c r="AH355" s="58">
        <f t="shared" si="55"/>
        <v>0</v>
      </c>
      <c r="AI355" s="58">
        <f t="shared" si="56"/>
        <v>-3.75</v>
      </c>
      <c r="AJ355" s="58">
        <f t="shared" si="57"/>
        <v>0</v>
      </c>
      <c r="AK355" s="140">
        <f t="shared" si="58"/>
        <v>30</v>
      </c>
      <c r="AL355" s="140">
        <f t="shared" si="59"/>
        <v>20</v>
      </c>
      <c r="AM355" s="140">
        <f t="shared" si="60"/>
        <v>0</v>
      </c>
    </row>
    <row r="356" spans="27:39" ht="17.100000000000001" customHeight="1" x14ac:dyDescent="0.2">
      <c r="AA356" s="58">
        <f t="shared" si="51"/>
        <v>62</v>
      </c>
      <c r="AB356" s="56">
        <f t="shared" si="49"/>
        <v>37.200000000000003</v>
      </c>
      <c r="AC356" s="56">
        <f t="shared" si="52"/>
        <v>-10</v>
      </c>
      <c r="AD356" s="56">
        <f t="shared" si="53"/>
        <v>227.99999999999994</v>
      </c>
      <c r="AE356" s="57">
        <f t="shared" si="61"/>
        <v>-68.001599999999996</v>
      </c>
      <c r="AF356" s="56">
        <f t="shared" si="62"/>
        <v>-69.038399999999996</v>
      </c>
      <c r="AG356" s="58">
        <f t="shared" si="54"/>
        <v>10</v>
      </c>
      <c r="AH356" s="58">
        <f t="shared" si="55"/>
        <v>0</v>
      </c>
      <c r="AI356" s="58">
        <f t="shared" si="56"/>
        <v>-3.75</v>
      </c>
      <c r="AJ356" s="58">
        <f t="shared" si="57"/>
        <v>0</v>
      </c>
      <c r="AK356" s="140">
        <f t="shared" si="58"/>
        <v>30</v>
      </c>
      <c r="AL356" s="140">
        <f t="shared" si="59"/>
        <v>20</v>
      </c>
      <c r="AM356" s="140">
        <f t="shared" si="60"/>
        <v>0</v>
      </c>
    </row>
    <row r="357" spans="27:39" ht="17.100000000000001" customHeight="1" x14ac:dyDescent="0.2">
      <c r="AA357" s="58">
        <f t="shared" si="51"/>
        <v>63</v>
      </c>
      <c r="AB357" s="56">
        <f t="shared" si="49"/>
        <v>37.799999999999997</v>
      </c>
      <c r="AC357" s="56">
        <f t="shared" si="52"/>
        <v>-10</v>
      </c>
      <c r="AD357" s="56">
        <f t="shared" si="53"/>
        <v>222.00000000000006</v>
      </c>
      <c r="AE357" s="57">
        <f t="shared" si="61"/>
        <v>-66.735900000000015</v>
      </c>
      <c r="AF357" s="56">
        <f t="shared" si="62"/>
        <v>-68.05410000000002</v>
      </c>
      <c r="AG357" s="58">
        <f t="shared" si="54"/>
        <v>10</v>
      </c>
      <c r="AH357" s="58">
        <f t="shared" si="55"/>
        <v>0</v>
      </c>
      <c r="AI357" s="58">
        <f t="shared" si="56"/>
        <v>-3.75</v>
      </c>
      <c r="AJ357" s="58">
        <f t="shared" si="57"/>
        <v>0</v>
      </c>
      <c r="AK357" s="140">
        <f t="shared" si="58"/>
        <v>30</v>
      </c>
      <c r="AL357" s="140">
        <f t="shared" si="59"/>
        <v>20</v>
      </c>
      <c r="AM357" s="140">
        <f t="shared" si="60"/>
        <v>0</v>
      </c>
    </row>
    <row r="358" spans="27:39" ht="17.100000000000001" customHeight="1" x14ac:dyDescent="0.2">
      <c r="AA358" s="58">
        <f t="shared" si="51"/>
        <v>64</v>
      </c>
      <c r="AB358" s="56">
        <f t="shared" si="49"/>
        <v>38.4</v>
      </c>
      <c r="AC358" s="56">
        <f t="shared" si="52"/>
        <v>-10</v>
      </c>
      <c r="AD358" s="56">
        <f t="shared" si="53"/>
        <v>216.00000000000003</v>
      </c>
      <c r="AE358" s="57">
        <f t="shared" ref="AE358:AE394" si="63" xml:space="preserve"> AJ358 +  AI358*AB358 + AH358*AB358^2*Units/(2*E*I) + AG358*AB358^3*Units/(6*E*I)</f>
        <v>-65.356800000000007</v>
      </c>
      <c r="AF358" s="56">
        <f t="shared" ref="AF358:AF389" si="64" xml:space="preserve"> IF( AB358 &lt;= AK358,  AE358,        AE358  - AL358*(AB358 - AK358)^3*Units/(6*E*I)                )</f>
        <v>-67.003200000000007</v>
      </c>
      <c r="AG358" s="58">
        <f t="shared" si="54"/>
        <v>10</v>
      </c>
      <c r="AH358" s="58">
        <f t="shared" si="55"/>
        <v>0</v>
      </c>
      <c r="AI358" s="58">
        <f t="shared" si="56"/>
        <v>-3.75</v>
      </c>
      <c r="AJ358" s="58">
        <f t="shared" si="57"/>
        <v>0</v>
      </c>
      <c r="AK358" s="140">
        <f t="shared" si="58"/>
        <v>30</v>
      </c>
      <c r="AL358" s="140">
        <f t="shared" si="59"/>
        <v>20</v>
      </c>
      <c r="AM358" s="140">
        <f t="shared" si="60"/>
        <v>0</v>
      </c>
    </row>
    <row r="359" spans="27:39" ht="17.100000000000001" customHeight="1" x14ac:dyDescent="0.2">
      <c r="AA359" s="58">
        <f t="shared" si="51"/>
        <v>65</v>
      </c>
      <c r="AB359" s="56">
        <f t="shared" ref="AB359:AB390" si="65" xml:space="preserve"> L*AA359/100</f>
        <v>39</v>
      </c>
      <c r="AC359" s="56">
        <f t="shared" si="52"/>
        <v>-10</v>
      </c>
      <c r="AD359" s="56">
        <f t="shared" si="53"/>
        <v>210</v>
      </c>
      <c r="AE359" s="57">
        <f t="shared" si="63"/>
        <v>-63.862499999999997</v>
      </c>
      <c r="AF359" s="56">
        <f t="shared" si="64"/>
        <v>-65.887500000000003</v>
      </c>
      <c r="AG359" s="58">
        <f t="shared" si="54"/>
        <v>10</v>
      </c>
      <c r="AH359" s="58">
        <f t="shared" si="55"/>
        <v>0</v>
      </c>
      <c r="AI359" s="58">
        <f t="shared" si="56"/>
        <v>-3.75</v>
      </c>
      <c r="AJ359" s="58">
        <f t="shared" si="57"/>
        <v>0</v>
      </c>
      <c r="AK359" s="140">
        <f t="shared" si="58"/>
        <v>30</v>
      </c>
      <c r="AL359" s="140">
        <f t="shared" si="59"/>
        <v>20</v>
      </c>
      <c r="AM359" s="140">
        <f t="shared" si="60"/>
        <v>0</v>
      </c>
    </row>
    <row r="360" spans="27:39" ht="17.100000000000001" customHeight="1" x14ac:dyDescent="0.2">
      <c r="AA360" s="58">
        <f t="shared" ref="AA360:AA394" si="66">AA359+1</f>
        <v>66</v>
      </c>
      <c r="AB360" s="56">
        <f t="shared" si="65"/>
        <v>39.6</v>
      </c>
      <c r="AC360" s="56">
        <f t="shared" ref="AC360:AC394" si="67" xml:space="preserve"> IF( AB360 &lt;= AK360,   AG360,   AG360 - AL360)</f>
        <v>-10</v>
      </c>
      <c r="AD360" s="56">
        <f t="shared" ref="AD360:AD394" si="68" xml:space="preserve"> IF( AB360 &lt;= AK360,  AH360 + AG360*AB360,     AH360 + AG360*AB360  - AL360*(AB360 - AK360)         )</f>
        <v>203.99999999999997</v>
      </c>
      <c r="AE360" s="57">
        <f t="shared" si="63"/>
        <v>-62.251199999999983</v>
      </c>
      <c r="AF360" s="56">
        <f t="shared" si="64"/>
        <v>-64.708799999999982</v>
      </c>
      <c r="AG360" s="58">
        <f t="shared" ref="AG360:AG394" si="69">AG359</f>
        <v>10</v>
      </c>
      <c r="AH360" s="58">
        <f t="shared" ref="AH360:AH394" si="70">AH359</f>
        <v>0</v>
      </c>
      <c r="AI360" s="58">
        <f t="shared" ref="AI360:AI394" si="71">AI359</f>
        <v>-3.75</v>
      </c>
      <c r="AJ360" s="58">
        <f t="shared" ref="AJ360:AJ394" si="72">AJ359</f>
        <v>0</v>
      </c>
      <c r="AK360" s="140">
        <f t="shared" ref="AK360:AK394" si="73">AK359</f>
        <v>30</v>
      </c>
      <c r="AL360" s="140">
        <f t="shared" ref="AL360:AL394" si="74">AL359</f>
        <v>20</v>
      </c>
      <c r="AM360" s="140">
        <f t="shared" ref="AM360:AM394" si="75">AM359</f>
        <v>0</v>
      </c>
    </row>
    <row r="361" spans="27:39" ht="17.100000000000001" customHeight="1" x14ac:dyDescent="0.2">
      <c r="AA361" s="58">
        <f t="shared" si="66"/>
        <v>67</v>
      </c>
      <c r="AB361" s="56">
        <f t="shared" si="65"/>
        <v>40.200000000000003</v>
      </c>
      <c r="AC361" s="56">
        <f t="shared" si="67"/>
        <v>-10</v>
      </c>
      <c r="AD361" s="56">
        <f t="shared" si="68"/>
        <v>197.99999999999994</v>
      </c>
      <c r="AE361" s="57">
        <f t="shared" si="63"/>
        <v>-60.52109999999999</v>
      </c>
      <c r="AF361" s="56">
        <f t="shared" si="64"/>
        <v>-63.468899999999991</v>
      </c>
      <c r="AG361" s="58">
        <f t="shared" si="69"/>
        <v>10</v>
      </c>
      <c r="AH361" s="58">
        <f t="shared" si="70"/>
        <v>0</v>
      </c>
      <c r="AI361" s="58">
        <f t="shared" si="71"/>
        <v>-3.75</v>
      </c>
      <c r="AJ361" s="58">
        <f t="shared" si="72"/>
        <v>0</v>
      </c>
      <c r="AK361" s="140">
        <f t="shared" si="73"/>
        <v>30</v>
      </c>
      <c r="AL361" s="140">
        <f t="shared" si="74"/>
        <v>20</v>
      </c>
      <c r="AM361" s="140">
        <f t="shared" si="75"/>
        <v>0</v>
      </c>
    </row>
    <row r="362" spans="27:39" ht="17.100000000000001" customHeight="1" x14ac:dyDescent="0.2">
      <c r="AA362" s="58">
        <f t="shared" si="66"/>
        <v>68</v>
      </c>
      <c r="AB362" s="56">
        <f t="shared" si="65"/>
        <v>40.799999999999997</v>
      </c>
      <c r="AC362" s="56">
        <f t="shared" si="67"/>
        <v>-10</v>
      </c>
      <c r="AD362" s="56">
        <f t="shared" si="68"/>
        <v>192.00000000000006</v>
      </c>
      <c r="AE362" s="57">
        <f t="shared" si="63"/>
        <v>-58.670400000000015</v>
      </c>
      <c r="AF362" s="56">
        <f t="shared" si="64"/>
        <v>-62.16960000000001</v>
      </c>
      <c r="AG362" s="58">
        <f t="shared" si="69"/>
        <v>10</v>
      </c>
      <c r="AH362" s="58">
        <f t="shared" si="70"/>
        <v>0</v>
      </c>
      <c r="AI362" s="58">
        <f t="shared" si="71"/>
        <v>-3.75</v>
      </c>
      <c r="AJ362" s="58">
        <f t="shared" si="72"/>
        <v>0</v>
      </c>
      <c r="AK362" s="140">
        <f t="shared" si="73"/>
        <v>30</v>
      </c>
      <c r="AL362" s="140">
        <f t="shared" si="74"/>
        <v>20</v>
      </c>
      <c r="AM362" s="140">
        <f t="shared" si="75"/>
        <v>0</v>
      </c>
    </row>
    <row r="363" spans="27:39" ht="17.100000000000001" customHeight="1" x14ac:dyDescent="0.2">
      <c r="AA363" s="58">
        <f t="shared" si="66"/>
        <v>69</v>
      </c>
      <c r="AB363" s="56">
        <f t="shared" si="65"/>
        <v>41.4</v>
      </c>
      <c r="AC363" s="56">
        <f t="shared" si="67"/>
        <v>-10</v>
      </c>
      <c r="AD363" s="56">
        <f t="shared" si="68"/>
        <v>186.00000000000003</v>
      </c>
      <c r="AE363" s="57">
        <f t="shared" si="63"/>
        <v>-56.697299999999998</v>
      </c>
      <c r="AF363" s="56">
        <f t="shared" si="64"/>
        <v>-60.8127</v>
      </c>
      <c r="AG363" s="58">
        <f t="shared" si="69"/>
        <v>10</v>
      </c>
      <c r="AH363" s="58">
        <f t="shared" si="70"/>
        <v>0</v>
      </c>
      <c r="AI363" s="58">
        <f t="shared" si="71"/>
        <v>-3.75</v>
      </c>
      <c r="AJ363" s="58">
        <f t="shared" si="72"/>
        <v>0</v>
      </c>
      <c r="AK363" s="140">
        <f t="shared" si="73"/>
        <v>30</v>
      </c>
      <c r="AL363" s="140">
        <f t="shared" si="74"/>
        <v>20</v>
      </c>
      <c r="AM363" s="140">
        <f t="shared" si="75"/>
        <v>0</v>
      </c>
    </row>
    <row r="364" spans="27:39" ht="17.100000000000001" customHeight="1" x14ac:dyDescent="0.2">
      <c r="AA364" s="58">
        <f t="shared" si="66"/>
        <v>70</v>
      </c>
      <c r="AB364" s="56">
        <f t="shared" si="65"/>
        <v>42</v>
      </c>
      <c r="AC364" s="56">
        <f t="shared" si="67"/>
        <v>-10</v>
      </c>
      <c r="AD364" s="56">
        <f t="shared" si="68"/>
        <v>180</v>
      </c>
      <c r="AE364" s="57">
        <f t="shared" si="63"/>
        <v>-54.599999999999994</v>
      </c>
      <c r="AF364" s="56">
        <f t="shared" si="64"/>
        <v>-59.399999999999991</v>
      </c>
      <c r="AG364" s="58">
        <f t="shared" si="69"/>
        <v>10</v>
      </c>
      <c r="AH364" s="58">
        <f t="shared" si="70"/>
        <v>0</v>
      </c>
      <c r="AI364" s="58">
        <f t="shared" si="71"/>
        <v>-3.75</v>
      </c>
      <c r="AJ364" s="58">
        <f t="shared" si="72"/>
        <v>0</v>
      </c>
      <c r="AK364" s="140">
        <f t="shared" si="73"/>
        <v>30</v>
      </c>
      <c r="AL364" s="140">
        <f t="shared" si="74"/>
        <v>20</v>
      </c>
      <c r="AM364" s="140">
        <f t="shared" si="75"/>
        <v>0</v>
      </c>
    </row>
    <row r="365" spans="27:39" ht="17.100000000000001" customHeight="1" x14ac:dyDescent="0.2">
      <c r="AA365" s="58">
        <f t="shared" si="66"/>
        <v>71</v>
      </c>
      <c r="AB365" s="56">
        <f t="shared" si="65"/>
        <v>42.6</v>
      </c>
      <c r="AC365" s="56">
        <f t="shared" si="67"/>
        <v>-10</v>
      </c>
      <c r="AD365" s="56">
        <f t="shared" si="68"/>
        <v>173.99999999999997</v>
      </c>
      <c r="AE365" s="57">
        <f t="shared" si="63"/>
        <v>-52.376699999999985</v>
      </c>
      <c r="AF365" s="56">
        <f t="shared" si="64"/>
        <v>-57.933299999999988</v>
      </c>
      <c r="AG365" s="58">
        <f t="shared" si="69"/>
        <v>10</v>
      </c>
      <c r="AH365" s="58">
        <f t="shared" si="70"/>
        <v>0</v>
      </c>
      <c r="AI365" s="58">
        <f t="shared" si="71"/>
        <v>-3.75</v>
      </c>
      <c r="AJ365" s="58">
        <f t="shared" si="72"/>
        <v>0</v>
      </c>
      <c r="AK365" s="140">
        <f t="shared" si="73"/>
        <v>30</v>
      </c>
      <c r="AL365" s="140">
        <f t="shared" si="74"/>
        <v>20</v>
      </c>
      <c r="AM365" s="140">
        <f t="shared" si="75"/>
        <v>0</v>
      </c>
    </row>
    <row r="366" spans="27:39" ht="17.100000000000001" customHeight="1" x14ac:dyDescent="0.2">
      <c r="AA366" s="58">
        <f t="shared" si="66"/>
        <v>72</v>
      </c>
      <c r="AB366" s="56">
        <f t="shared" si="65"/>
        <v>43.2</v>
      </c>
      <c r="AC366" s="56">
        <f t="shared" si="67"/>
        <v>-10</v>
      </c>
      <c r="AD366" s="56">
        <f t="shared" si="68"/>
        <v>167.99999999999994</v>
      </c>
      <c r="AE366" s="57">
        <f t="shared" si="63"/>
        <v>-50.025599999999983</v>
      </c>
      <c r="AF366" s="56">
        <f t="shared" si="64"/>
        <v>-56.414399999999986</v>
      </c>
      <c r="AG366" s="58">
        <f t="shared" si="69"/>
        <v>10</v>
      </c>
      <c r="AH366" s="58">
        <f t="shared" si="70"/>
        <v>0</v>
      </c>
      <c r="AI366" s="58">
        <f t="shared" si="71"/>
        <v>-3.75</v>
      </c>
      <c r="AJ366" s="58">
        <f t="shared" si="72"/>
        <v>0</v>
      </c>
      <c r="AK366" s="140">
        <f t="shared" si="73"/>
        <v>30</v>
      </c>
      <c r="AL366" s="140">
        <f t="shared" si="74"/>
        <v>20</v>
      </c>
      <c r="AM366" s="140">
        <f t="shared" si="75"/>
        <v>0</v>
      </c>
    </row>
    <row r="367" spans="27:39" ht="17.100000000000001" customHeight="1" x14ac:dyDescent="0.2">
      <c r="AA367" s="58">
        <f t="shared" si="66"/>
        <v>73</v>
      </c>
      <c r="AB367" s="56">
        <f t="shared" si="65"/>
        <v>43.8</v>
      </c>
      <c r="AC367" s="56">
        <f t="shared" si="67"/>
        <v>-10</v>
      </c>
      <c r="AD367" s="56">
        <f t="shared" si="68"/>
        <v>162.00000000000006</v>
      </c>
      <c r="AE367" s="57">
        <f t="shared" si="63"/>
        <v>-47.544899999999998</v>
      </c>
      <c r="AF367" s="56">
        <f t="shared" si="64"/>
        <v>-54.845099999999995</v>
      </c>
      <c r="AG367" s="58">
        <f t="shared" si="69"/>
        <v>10</v>
      </c>
      <c r="AH367" s="58">
        <f t="shared" si="70"/>
        <v>0</v>
      </c>
      <c r="AI367" s="58">
        <f t="shared" si="71"/>
        <v>-3.75</v>
      </c>
      <c r="AJ367" s="58">
        <f t="shared" si="72"/>
        <v>0</v>
      </c>
      <c r="AK367" s="140">
        <f t="shared" si="73"/>
        <v>30</v>
      </c>
      <c r="AL367" s="140">
        <f t="shared" si="74"/>
        <v>20</v>
      </c>
      <c r="AM367" s="140">
        <f t="shared" si="75"/>
        <v>0</v>
      </c>
    </row>
    <row r="368" spans="27:39" ht="17.100000000000001" customHeight="1" x14ac:dyDescent="0.2">
      <c r="AA368" s="58">
        <f t="shared" si="66"/>
        <v>74</v>
      </c>
      <c r="AB368" s="56">
        <f t="shared" si="65"/>
        <v>44.4</v>
      </c>
      <c r="AC368" s="56">
        <f t="shared" si="67"/>
        <v>-10</v>
      </c>
      <c r="AD368" s="56">
        <f t="shared" si="68"/>
        <v>156</v>
      </c>
      <c r="AE368" s="57">
        <f t="shared" si="63"/>
        <v>-44.932800000000015</v>
      </c>
      <c r="AF368" s="56">
        <f t="shared" si="64"/>
        <v>-53.227200000000011</v>
      </c>
      <c r="AG368" s="58">
        <f t="shared" si="69"/>
        <v>10</v>
      </c>
      <c r="AH368" s="58">
        <f t="shared" si="70"/>
        <v>0</v>
      </c>
      <c r="AI368" s="58">
        <f t="shared" si="71"/>
        <v>-3.75</v>
      </c>
      <c r="AJ368" s="58">
        <f t="shared" si="72"/>
        <v>0</v>
      </c>
      <c r="AK368" s="140">
        <f t="shared" si="73"/>
        <v>30</v>
      </c>
      <c r="AL368" s="140">
        <f t="shared" si="74"/>
        <v>20</v>
      </c>
      <c r="AM368" s="140">
        <f t="shared" si="75"/>
        <v>0</v>
      </c>
    </row>
    <row r="369" spans="27:39" ht="17.100000000000001" customHeight="1" x14ac:dyDescent="0.2">
      <c r="AA369" s="58">
        <f t="shared" si="66"/>
        <v>75</v>
      </c>
      <c r="AB369" s="56">
        <f t="shared" si="65"/>
        <v>45</v>
      </c>
      <c r="AC369" s="56">
        <f t="shared" si="67"/>
        <v>-10</v>
      </c>
      <c r="AD369" s="56">
        <f t="shared" si="68"/>
        <v>150</v>
      </c>
      <c r="AE369" s="57">
        <f t="shared" si="63"/>
        <v>-42.1875</v>
      </c>
      <c r="AF369" s="56">
        <f t="shared" si="64"/>
        <v>-51.5625</v>
      </c>
      <c r="AG369" s="58">
        <f t="shared" si="69"/>
        <v>10</v>
      </c>
      <c r="AH369" s="58">
        <f t="shared" si="70"/>
        <v>0</v>
      </c>
      <c r="AI369" s="58">
        <f t="shared" si="71"/>
        <v>-3.75</v>
      </c>
      <c r="AJ369" s="58">
        <f t="shared" si="72"/>
        <v>0</v>
      </c>
      <c r="AK369" s="140">
        <f t="shared" si="73"/>
        <v>30</v>
      </c>
      <c r="AL369" s="140">
        <f t="shared" si="74"/>
        <v>20</v>
      </c>
      <c r="AM369" s="140">
        <f t="shared" si="75"/>
        <v>0</v>
      </c>
    </row>
    <row r="370" spans="27:39" ht="17.100000000000001" customHeight="1" x14ac:dyDescent="0.2">
      <c r="AA370" s="58">
        <f t="shared" si="66"/>
        <v>76</v>
      </c>
      <c r="AB370" s="56">
        <f t="shared" si="65"/>
        <v>45.6</v>
      </c>
      <c r="AC370" s="56">
        <f t="shared" si="67"/>
        <v>-10</v>
      </c>
      <c r="AD370" s="56">
        <f t="shared" si="68"/>
        <v>144</v>
      </c>
      <c r="AE370" s="57">
        <f t="shared" si="63"/>
        <v>-39.307199999999995</v>
      </c>
      <c r="AF370" s="56">
        <f t="shared" si="64"/>
        <v>-49.852799999999995</v>
      </c>
      <c r="AG370" s="58">
        <f t="shared" si="69"/>
        <v>10</v>
      </c>
      <c r="AH370" s="58">
        <f t="shared" si="70"/>
        <v>0</v>
      </c>
      <c r="AI370" s="58">
        <f t="shared" si="71"/>
        <v>-3.75</v>
      </c>
      <c r="AJ370" s="58">
        <f t="shared" si="72"/>
        <v>0</v>
      </c>
      <c r="AK370" s="140">
        <f t="shared" si="73"/>
        <v>30</v>
      </c>
      <c r="AL370" s="140">
        <f t="shared" si="74"/>
        <v>20</v>
      </c>
      <c r="AM370" s="140">
        <f t="shared" si="75"/>
        <v>0</v>
      </c>
    </row>
    <row r="371" spans="27:39" ht="17.100000000000001" customHeight="1" x14ac:dyDescent="0.2">
      <c r="AA371" s="58">
        <f t="shared" si="66"/>
        <v>77</v>
      </c>
      <c r="AB371" s="56">
        <f t="shared" si="65"/>
        <v>46.2</v>
      </c>
      <c r="AC371" s="56">
        <f t="shared" si="67"/>
        <v>-10</v>
      </c>
      <c r="AD371" s="56">
        <f t="shared" si="68"/>
        <v>137.99999999999994</v>
      </c>
      <c r="AE371" s="57">
        <f t="shared" si="63"/>
        <v>-36.290099999999967</v>
      </c>
      <c r="AF371" s="56">
        <f t="shared" si="64"/>
        <v>-48.099899999999977</v>
      </c>
      <c r="AG371" s="58">
        <f t="shared" si="69"/>
        <v>10</v>
      </c>
      <c r="AH371" s="58">
        <f t="shared" si="70"/>
        <v>0</v>
      </c>
      <c r="AI371" s="58">
        <f t="shared" si="71"/>
        <v>-3.75</v>
      </c>
      <c r="AJ371" s="58">
        <f t="shared" si="72"/>
        <v>0</v>
      </c>
      <c r="AK371" s="140">
        <f t="shared" si="73"/>
        <v>30</v>
      </c>
      <c r="AL371" s="140">
        <f t="shared" si="74"/>
        <v>20</v>
      </c>
      <c r="AM371" s="140">
        <f t="shared" si="75"/>
        <v>0</v>
      </c>
    </row>
    <row r="372" spans="27:39" ht="17.100000000000001" customHeight="1" x14ac:dyDescent="0.2">
      <c r="AA372" s="58">
        <f t="shared" si="66"/>
        <v>78</v>
      </c>
      <c r="AB372" s="56">
        <f t="shared" si="65"/>
        <v>46.8</v>
      </c>
      <c r="AC372" s="56">
        <f t="shared" si="67"/>
        <v>-10</v>
      </c>
      <c r="AD372" s="56">
        <f t="shared" si="68"/>
        <v>132.00000000000006</v>
      </c>
      <c r="AE372" s="57">
        <f t="shared" si="63"/>
        <v>-33.134400000000028</v>
      </c>
      <c r="AF372" s="56">
        <f t="shared" si="64"/>
        <v>-46.305600000000027</v>
      </c>
      <c r="AG372" s="58">
        <f t="shared" si="69"/>
        <v>10</v>
      </c>
      <c r="AH372" s="58">
        <f t="shared" si="70"/>
        <v>0</v>
      </c>
      <c r="AI372" s="58">
        <f t="shared" si="71"/>
        <v>-3.75</v>
      </c>
      <c r="AJ372" s="58">
        <f t="shared" si="72"/>
        <v>0</v>
      </c>
      <c r="AK372" s="140">
        <f t="shared" si="73"/>
        <v>30</v>
      </c>
      <c r="AL372" s="140">
        <f t="shared" si="74"/>
        <v>20</v>
      </c>
      <c r="AM372" s="140">
        <f t="shared" si="75"/>
        <v>0</v>
      </c>
    </row>
    <row r="373" spans="27:39" ht="17.100000000000001" customHeight="1" x14ac:dyDescent="0.2">
      <c r="AA373" s="58">
        <f t="shared" si="66"/>
        <v>79</v>
      </c>
      <c r="AB373" s="56">
        <f t="shared" si="65"/>
        <v>47.4</v>
      </c>
      <c r="AC373" s="56">
        <f t="shared" si="67"/>
        <v>-10</v>
      </c>
      <c r="AD373" s="56">
        <f t="shared" si="68"/>
        <v>126</v>
      </c>
      <c r="AE373" s="57">
        <f t="shared" si="63"/>
        <v>-29.838300000000032</v>
      </c>
      <c r="AF373" s="56">
        <f t="shared" si="64"/>
        <v>-44.471700000000027</v>
      </c>
      <c r="AG373" s="58">
        <f t="shared" si="69"/>
        <v>10</v>
      </c>
      <c r="AH373" s="58">
        <f t="shared" si="70"/>
        <v>0</v>
      </c>
      <c r="AI373" s="58">
        <f t="shared" si="71"/>
        <v>-3.75</v>
      </c>
      <c r="AJ373" s="58">
        <f t="shared" si="72"/>
        <v>0</v>
      </c>
      <c r="AK373" s="140">
        <f t="shared" si="73"/>
        <v>30</v>
      </c>
      <c r="AL373" s="140">
        <f t="shared" si="74"/>
        <v>20</v>
      </c>
      <c r="AM373" s="140">
        <f t="shared" si="75"/>
        <v>0</v>
      </c>
    </row>
    <row r="374" spans="27:39" ht="17.100000000000001" customHeight="1" x14ac:dyDescent="0.2">
      <c r="AA374" s="58">
        <f t="shared" si="66"/>
        <v>80</v>
      </c>
      <c r="AB374" s="56">
        <f t="shared" si="65"/>
        <v>48</v>
      </c>
      <c r="AC374" s="56">
        <f t="shared" si="67"/>
        <v>-10</v>
      </c>
      <c r="AD374" s="56">
        <f t="shared" si="68"/>
        <v>120</v>
      </c>
      <c r="AE374" s="57">
        <f t="shared" si="63"/>
        <v>-26.400000000000006</v>
      </c>
      <c r="AF374" s="56">
        <f t="shared" si="64"/>
        <v>-42.600000000000009</v>
      </c>
      <c r="AG374" s="58">
        <f t="shared" si="69"/>
        <v>10</v>
      </c>
      <c r="AH374" s="58">
        <f t="shared" si="70"/>
        <v>0</v>
      </c>
      <c r="AI374" s="58">
        <f t="shared" si="71"/>
        <v>-3.75</v>
      </c>
      <c r="AJ374" s="58">
        <f t="shared" si="72"/>
        <v>0</v>
      </c>
      <c r="AK374" s="140">
        <f t="shared" si="73"/>
        <v>30</v>
      </c>
      <c r="AL374" s="140">
        <f t="shared" si="74"/>
        <v>20</v>
      </c>
      <c r="AM374" s="140">
        <f t="shared" si="75"/>
        <v>0</v>
      </c>
    </row>
    <row r="375" spans="27:39" ht="17.100000000000001" customHeight="1" x14ac:dyDescent="0.2">
      <c r="AA375" s="58">
        <f t="shared" si="66"/>
        <v>81</v>
      </c>
      <c r="AB375" s="56">
        <f t="shared" si="65"/>
        <v>48.6</v>
      </c>
      <c r="AC375" s="56">
        <f t="shared" si="67"/>
        <v>-10</v>
      </c>
      <c r="AD375" s="56">
        <f t="shared" si="68"/>
        <v>114</v>
      </c>
      <c r="AE375" s="57">
        <f t="shared" si="63"/>
        <v>-22.817700000000002</v>
      </c>
      <c r="AF375" s="56">
        <f t="shared" si="64"/>
        <v>-40.692300000000003</v>
      </c>
      <c r="AG375" s="58">
        <f t="shared" si="69"/>
        <v>10</v>
      </c>
      <c r="AH375" s="58">
        <f t="shared" si="70"/>
        <v>0</v>
      </c>
      <c r="AI375" s="58">
        <f t="shared" si="71"/>
        <v>-3.75</v>
      </c>
      <c r="AJ375" s="58">
        <f t="shared" si="72"/>
        <v>0</v>
      </c>
      <c r="AK375" s="140">
        <f t="shared" si="73"/>
        <v>30</v>
      </c>
      <c r="AL375" s="140">
        <f t="shared" si="74"/>
        <v>20</v>
      </c>
      <c r="AM375" s="140">
        <f t="shared" si="75"/>
        <v>0</v>
      </c>
    </row>
    <row r="376" spans="27:39" ht="17.100000000000001" customHeight="1" x14ac:dyDescent="0.2">
      <c r="AA376" s="58">
        <f t="shared" si="66"/>
        <v>82</v>
      </c>
      <c r="AB376" s="56">
        <f t="shared" si="65"/>
        <v>49.2</v>
      </c>
      <c r="AC376" s="56">
        <f t="shared" si="67"/>
        <v>-10</v>
      </c>
      <c r="AD376" s="56">
        <f t="shared" si="68"/>
        <v>107.99999999999994</v>
      </c>
      <c r="AE376" s="57">
        <f t="shared" si="63"/>
        <v>-19.089599999999962</v>
      </c>
      <c r="AF376" s="56">
        <f t="shared" si="64"/>
        <v>-38.750399999999971</v>
      </c>
      <c r="AG376" s="58">
        <f t="shared" si="69"/>
        <v>10</v>
      </c>
      <c r="AH376" s="58">
        <f t="shared" si="70"/>
        <v>0</v>
      </c>
      <c r="AI376" s="58">
        <f t="shared" si="71"/>
        <v>-3.75</v>
      </c>
      <c r="AJ376" s="58">
        <f t="shared" si="72"/>
        <v>0</v>
      </c>
      <c r="AK376" s="140">
        <f t="shared" si="73"/>
        <v>30</v>
      </c>
      <c r="AL376" s="140">
        <f t="shared" si="74"/>
        <v>20</v>
      </c>
      <c r="AM376" s="140">
        <f t="shared" si="75"/>
        <v>0</v>
      </c>
    </row>
    <row r="377" spans="27:39" ht="17.100000000000001" customHeight="1" x14ac:dyDescent="0.2">
      <c r="AA377" s="58">
        <f t="shared" si="66"/>
        <v>83</v>
      </c>
      <c r="AB377" s="56">
        <f t="shared" si="65"/>
        <v>49.8</v>
      </c>
      <c r="AC377" s="56">
        <f t="shared" si="67"/>
        <v>-10</v>
      </c>
      <c r="AD377" s="56">
        <f t="shared" si="68"/>
        <v>102.00000000000006</v>
      </c>
      <c r="AE377" s="57">
        <f t="shared" si="63"/>
        <v>-15.213900000000052</v>
      </c>
      <c r="AF377" s="56">
        <f t="shared" si="64"/>
        <v>-36.776100000000042</v>
      </c>
      <c r="AG377" s="58">
        <f t="shared" si="69"/>
        <v>10</v>
      </c>
      <c r="AH377" s="58">
        <f t="shared" si="70"/>
        <v>0</v>
      </c>
      <c r="AI377" s="58">
        <f t="shared" si="71"/>
        <v>-3.75</v>
      </c>
      <c r="AJ377" s="58">
        <f t="shared" si="72"/>
        <v>0</v>
      </c>
      <c r="AK377" s="140">
        <f t="shared" si="73"/>
        <v>30</v>
      </c>
      <c r="AL377" s="140">
        <f t="shared" si="74"/>
        <v>20</v>
      </c>
      <c r="AM377" s="140">
        <f t="shared" si="75"/>
        <v>0</v>
      </c>
    </row>
    <row r="378" spans="27:39" ht="17.100000000000001" customHeight="1" x14ac:dyDescent="0.2">
      <c r="AA378" s="58">
        <f t="shared" si="66"/>
        <v>84</v>
      </c>
      <c r="AB378" s="56">
        <f t="shared" si="65"/>
        <v>50.4</v>
      </c>
      <c r="AC378" s="56">
        <f t="shared" si="67"/>
        <v>-10</v>
      </c>
      <c r="AD378" s="56">
        <f t="shared" si="68"/>
        <v>96</v>
      </c>
      <c r="AE378" s="57">
        <f t="shared" si="63"/>
        <v>-11.188800000000015</v>
      </c>
      <c r="AF378" s="56">
        <f t="shared" si="64"/>
        <v>-34.771200000000007</v>
      </c>
      <c r="AG378" s="58">
        <f t="shared" si="69"/>
        <v>10</v>
      </c>
      <c r="AH378" s="58">
        <f t="shared" si="70"/>
        <v>0</v>
      </c>
      <c r="AI378" s="58">
        <f t="shared" si="71"/>
        <v>-3.75</v>
      </c>
      <c r="AJ378" s="58">
        <f t="shared" si="72"/>
        <v>0</v>
      </c>
      <c r="AK378" s="140">
        <f t="shared" si="73"/>
        <v>30</v>
      </c>
      <c r="AL378" s="140">
        <f t="shared" si="74"/>
        <v>20</v>
      </c>
      <c r="AM378" s="140">
        <f t="shared" si="75"/>
        <v>0</v>
      </c>
    </row>
    <row r="379" spans="27:39" ht="17.100000000000001" customHeight="1" x14ac:dyDescent="0.2">
      <c r="AA379" s="58">
        <f t="shared" si="66"/>
        <v>85</v>
      </c>
      <c r="AB379" s="56">
        <f t="shared" si="65"/>
        <v>51</v>
      </c>
      <c r="AC379" s="56">
        <f t="shared" si="67"/>
        <v>-10</v>
      </c>
      <c r="AD379" s="56">
        <f t="shared" si="68"/>
        <v>90</v>
      </c>
      <c r="AE379" s="57">
        <f t="shared" si="63"/>
        <v>-7.0124999999999886</v>
      </c>
      <c r="AF379" s="56">
        <f t="shared" si="64"/>
        <v>-32.73749999999999</v>
      </c>
      <c r="AG379" s="58">
        <f t="shared" si="69"/>
        <v>10</v>
      </c>
      <c r="AH379" s="58">
        <f t="shared" si="70"/>
        <v>0</v>
      </c>
      <c r="AI379" s="58">
        <f t="shared" si="71"/>
        <v>-3.75</v>
      </c>
      <c r="AJ379" s="58">
        <f t="shared" si="72"/>
        <v>0</v>
      </c>
      <c r="AK379" s="140">
        <f t="shared" si="73"/>
        <v>30</v>
      </c>
      <c r="AL379" s="140">
        <f t="shared" si="74"/>
        <v>20</v>
      </c>
      <c r="AM379" s="140">
        <f t="shared" si="75"/>
        <v>0</v>
      </c>
    </row>
    <row r="380" spans="27:39" ht="17.100000000000001" customHeight="1" x14ac:dyDescent="0.2">
      <c r="AA380" s="58">
        <f t="shared" si="66"/>
        <v>86</v>
      </c>
      <c r="AB380" s="56">
        <f t="shared" si="65"/>
        <v>51.6</v>
      </c>
      <c r="AC380" s="56">
        <f t="shared" si="67"/>
        <v>-10</v>
      </c>
      <c r="AD380" s="56">
        <f t="shared" si="68"/>
        <v>84</v>
      </c>
      <c r="AE380" s="57">
        <f t="shared" si="63"/>
        <v>-2.6831999999999994</v>
      </c>
      <c r="AF380" s="56">
        <f t="shared" si="64"/>
        <v>-30.676800000000004</v>
      </c>
      <c r="AG380" s="58">
        <f t="shared" si="69"/>
        <v>10</v>
      </c>
      <c r="AH380" s="58">
        <f t="shared" si="70"/>
        <v>0</v>
      </c>
      <c r="AI380" s="58">
        <f t="shared" si="71"/>
        <v>-3.75</v>
      </c>
      <c r="AJ380" s="58">
        <f t="shared" si="72"/>
        <v>0</v>
      </c>
      <c r="AK380" s="140">
        <f t="shared" si="73"/>
        <v>30</v>
      </c>
      <c r="AL380" s="140">
        <f t="shared" si="74"/>
        <v>20</v>
      </c>
      <c r="AM380" s="140">
        <f t="shared" si="75"/>
        <v>0</v>
      </c>
    </row>
    <row r="381" spans="27:39" ht="17.100000000000001" customHeight="1" x14ac:dyDescent="0.2">
      <c r="AA381" s="58">
        <f t="shared" si="66"/>
        <v>87</v>
      </c>
      <c r="AB381" s="56">
        <f t="shared" si="65"/>
        <v>52.2</v>
      </c>
      <c r="AC381" s="56">
        <f t="shared" si="67"/>
        <v>-10</v>
      </c>
      <c r="AD381" s="56">
        <f t="shared" si="68"/>
        <v>77.999999999999943</v>
      </c>
      <c r="AE381" s="57">
        <f t="shared" si="63"/>
        <v>1.8009000000000412</v>
      </c>
      <c r="AF381" s="56">
        <f t="shared" si="64"/>
        <v>-28.590899999999969</v>
      </c>
      <c r="AG381" s="58">
        <f t="shared" si="69"/>
        <v>10</v>
      </c>
      <c r="AH381" s="58">
        <f t="shared" si="70"/>
        <v>0</v>
      </c>
      <c r="AI381" s="58">
        <f t="shared" si="71"/>
        <v>-3.75</v>
      </c>
      <c r="AJ381" s="58">
        <f t="shared" si="72"/>
        <v>0</v>
      </c>
      <c r="AK381" s="140">
        <f t="shared" si="73"/>
        <v>30</v>
      </c>
      <c r="AL381" s="140">
        <f t="shared" si="74"/>
        <v>20</v>
      </c>
      <c r="AM381" s="140">
        <f t="shared" si="75"/>
        <v>0</v>
      </c>
    </row>
    <row r="382" spans="27:39" ht="17.100000000000001" customHeight="1" x14ac:dyDescent="0.2">
      <c r="AA382" s="58">
        <f t="shared" si="66"/>
        <v>88</v>
      </c>
      <c r="AB382" s="56">
        <f t="shared" si="65"/>
        <v>52.8</v>
      </c>
      <c r="AC382" s="56">
        <f t="shared" si="67"/>
        <v>-10</v>
      </c>
      <c r="AD382" s="56">
        <f t="shared" si="68"/>
        <v>72.000000000000057</v>
      </c>
      <c r="AE382" s="57">
        <f t="shared" si="63"/>
        <v>6.441599999999994</v>
      </c>
      <c r="AF382" s="56">
        <f t="shared" si="64"/>
        <v>-26.4816</v>
      </c>
      <c r="AG382" s="58">
        <f t="shared" si="69"/>
        <v>10</v>
      </c>
      <c r="AH382" s="58">
        <f t="shared" si="70"/>
        <v>0</v>
      </c>
      <c r="AI382" s="58">
        <f t="shared" si="71"/>
        <v>-3.75</v>
      </c>
      <c r="AJ382" s="58">
        <f t="shared" si="72"/>
        <v>0</v>
      </c>
      <c r="AK382" s="140">
        <f t="shared" si="73"/>
        <v>30</v>
      </c>
      <c r="AL382" s="140">
        <f t="shared" si="74"/>
        <v>20</v>
      </c>
      <c r="AM382" s="140">
        <f t="shared" si="75"/>
        <v>0</v>
      </c>
    </row>
    <row r="383" spans="27:39" ht="17.100000000000001" customHeight="1" x14ac:dyDescent="0.2">
      <c r="AA383" s="58">
        <f t="shared" si="66"/>
        <v>89</v>
      </c>
      <c r="AB383" s="56">
        <f t="shared" si="65"/>
        <v>53.4</v>
      </c>
      <c r="AC383" s="56">
        <f t="shared" si="67"/>
        <v>-10</v>
      </c>
      <c r="AD383" s="56">
        <f t="shared" si="68"/>
        <v>66</v>
      </c>
      <c r="AE383" s="57">
        <f t="shared" si="63"/>
        <v>11.240700000000004</v>
      </c>
      <c r="AF383" s="56">
        <f t="shared" si="64"/>
        <v>-24.350699999999989</v>
      </c>
      <c r="AG383" s="58">
        <f t="shared" si="69"/>
        <v>10</v>
      </c>
      <c r="AH383" s="58">
        <f t="shared" si="70"/>
        <v>0</v>
      </c>
      <c r="AI383" s="58">
        <f t="shared" si="71"/>
        <v>-3.75</v>
      </c>
      <c r="AJ383" s="58">
        <f t="shared" si="72"/>
        <v>0</v>
      </c>
      <c r="AK383" s="140">
        <f t="shared" si="73"/>
        <v>30</v>
      </c>
      <c r="AL383" s="140">
        <f t="shared" si="74"/>
        <v>20</v>
      </c>
      <c r="AM383" s="140">
        <f t="shared" si="75"/>
        <v>0</v>
      </c>
    </row>
    <row r="384" spans="27:39" ht="17.100000000000001" customHeight="1" x14ac:dyDescent="0.2">
      <c r="AA384" s="58">
        <f t="shared" si="66"/>
        <v>90</v>
      </c>
      <c r="AB384" s="56">
        <f t="shared" si="65"/>
        <v>54</v>
      </c>
      <c r="AC384" s="56">
        <f t="shared" si="67"/>
        <v>-10</v>
      </c>
      <c r="AD384" s="56">
        <f t="shared" si="68"/>
        <v>60</v>
      </c>
      <c r="AE384" s="57">
        <f t="shared" si="63"/>
        <v>16.199999999999989</v>
      </c>
      <c r="AF384" s="56">
        <f t="shared" si="64"/>
        <v>-22.20000000000001</v>
      </c>
      <c r="AG384" s="58">
        <f t="shared" si="69"/>
        <v>10</v>
      </c>
      <c r="AH384" s="58">
        <f t="shared" si="70"/>
        <v>0</v>
      </c>
      <c r="AI384" s="58">
        <f t="shared" si="71"/>
        <v>-3.75</v>
      </c>
      <c r="AJ384" s="58">
        <f t="shared" si="72"/>
        <v>0</v>
      </c>
      <c r="AK384" s="140">
        <f t="shared" si="73"/>
        <v>30</v>
      </c>
      <c r="AL384" s="140">
        <f t="shared" si="74"/>
        <v>20</v>
      </c>
      <c r="AM384" s="140">
        <f t="shared" si="75"/>
        <v>0</v>
      </c>
    </row>
    <row r="385" spans="27:39" ht="17.100000000000001" customHeight="1" x14ac:dyDescent="0.2">
      <c r="AA385" s="58">
        <f t="shared" si="66"/>
        <v>91</v>
      </c>
      <c r="AB385" s="56">
        <f t="shared" si="65"/>
        <v>54.6</v>
      </c>
      <c r="AC385" s="56">
        <f t="shared" si="67"/>
        <v>-10</v>
      </c>
      <c r="AD385" s="56">
        <f t="shared" si="68"/>
        <v>54</v>
      </c>
      <c r="AE385" s="57">
        <f t="shared" si="63"/>
        <v>21.321300000000008</v>
      </c>
      <c r="AF385" s="56">
        <f t="shared" si="64"/>
        <v>-20.031300000000002</v>
      </c>
      <c r="AG385" s="58">
        <f t="shared" si="69"/>
        <v>10</v>
      </c>
      <c r="AH385" s="58">
        <f t="shared" si="70"/>
        <v>0</v>
      </c>
      <c r="AI385" s="58">
        <f t="shared" si="71"/>
        <v>-3.75</v>
      </c>
      <c r="AJ385" s="58">
        <f t="shared" si="72"/>
        <v>0</v>
      </c>
      <c r="AK385" s="140">
        <f t="shared" si="73"/>
        <v>30</v>
      </c>
      <c r="AL385" s="140">
        <f t="shared" si="74"/>
        <v>20</v>
      </c>
      <c r="AM385" s="140">
        <f t="shared" si="75"/>
        <v>0</v>
      </c>
    </row>
    <row r="386" spans="27:39" ht="17.100000000000001" customHeight="1" x14ac:dyDescent="0.2">
      <c r="AA386" s="58">
        <f t="shared" si="66"/>
        <v>92</v>
      </c>
      <c r="AB386" s="56">
        <f t="shared" si="65"/>
        <v>55.2</v>
      </c>
      <c r="AC386" s="56">
        <f t="shared" si="67"/>
        <v>-10</v>
      </c>
      <c r="AD386" s="56">
        <f t="shared" si="68"/>
        <v>47.999999999999943</v>
      </c>
      <c r="AE386" s="57">
        <f t="shared" si="63"/>
        <v>26.606400000000036</v>
      </c>
      <c r="AF386" s="56">
        <f t="shared" si="64"/>
        <v>-17.846399999999988</v>
      </c>
      <c r="AG386" s="58">
        <f t="shared" si="69"/>
        <v>10</v>
      </c>
      <c r="AH386" s="58">
        <f t="shared" si="70"/>
        <v>0</v>
      </c>
      <c r="AI386" s="58">
        <f t="shared" si="71"/>
        <v>-3.75</v>
      </c>
      <c r="AJ386" s="58">
        <f t="shared" si="72"/>
        <v>0</v>
      </c>
      <c r="AK386" s="140">
        <f t="shared" si="73"/>
        <v>30</v>
      </c>
      <c r="AL386" s="140">
        <f t="shared" si="74"/>
        <v>20</v>
      </c>
      <c r="AM386" s="140">
        <f t="shared" si="75"/>
        <v>0</v>
      </c>
    </row>
    <row r="387" spans="27:39" ht="17.100000000000001" customHeight="1" x14ac:dyDescent="0.2">
      <c r="AA387" s="58">
        <f t="shared" si="66"/>
        <v>93</v>
      </c>
      <c r="AB387" s="56">
        <f t="shared" si="65"/>
        <v>55.8</v>
      </c>
      <c r="AC387" s="56">
        <f t="shared" si="67"/>
        <v>-10</v>
      </c>
      <c r="AD387" s="56">
        <f t="shared" si="68"/>
        <v>42</v>
      </c>
      <c r="AE387" s="57">
        <f t="shared" si="63"/>
        <v>32.057099999999991</v>
      </c>
      <c r="AF387" s="56">
        <f t="shared" si="64"/>
        <v>-15.647099999999995</v>
      </c>
      <c r="AG387" s="58">
        <f t="shared" si="69"/>
        <v>10</v>
      </c>
      <c r="AH387" s="58">
        <f t="shared" si="70"/>
        <v>0</v>
      </c>
      <c r="AI387" s="58">
        <f t="shared" si="71"/>
        <v>-3.75</v>
      </c>
      <c r="AJ387" s="58">
        <f t="shared" si="72"/>
        <v>0</v>
      </c>
      <c r="AK387" s="140">
        <f t="shared" si="73"/>
        <v>30</v>
      </c>
      <c r="AL387" s="140">
        <f t="shared" si="74"/>
        <v>20</v>
      </c>
      <c r="AM387" s="140">
        <f t="shared" si="75"/>
        <v>0</v>
      </c>
    </row>
    <row r="388" spans="27:39" ht="17.100000000000001" customHeight="1" x14ac:dyDescent="0.2">
      <c r="AA388" s="58">
        <f t="shared" si="66"/>
        <v>94</v>
      </c>
      <c r="AB388" s="56">
        <f t="shared" si="65"/>
        <v>56.4</v>
      </c>
      <c r="AC388" s="56">
        <f t="shared" si="67"/>
        <v>-10</v>
      </c>
      <c r="AD388" s="56">
        <f t="shared" si="68"/>
        <v>36</v>
      </c>
      <c r="AE388" s="57">
        <f t="shared" si="63"/>
        <v>37.67519999999999</v>
      </c>
      <c r="AF388" s="56">
        <f t="shared" si="64"/>
        <v>-13.435200000000009</v>
      </c>
      <c r="AG388" s="58">
        <f t="shared" si="69"/>
        <v>10</v>
      </c>
      <c r="AH388" s="58">
        <f t="shared" si="70"/>
        <v>0</v>
      </c>
      <c r="AI388" s="58">
        <f t="shared" si="71"/>
        <v>-3.75</v>
      </c>
      <c r="AJ388" s="58">
        <f t="shared" si="72"/>
        <v>0</v>
      </c>
      <c r="AK388" s="140">
        <f t="shared" si="73"/>
        <v>30</v>
      </c>
      <c r="AL388" s="140">
        <f t="shared" si="74"/>
        <v>20</v>
      </c>
      <c r="AM388" s="140">
        <f t="shared" si="75"/>
        <v>0</v>
      </c>
    </row>
    <row r="389" spans="27:39" ht="17.100000000000001" customHeight="1" x14ac:dyDescent="0.2">
      <c r="AA389" s="58">
        <f t="shared" si="66"/>
        <v>95</v>
      </c>
      <c r="AB389" s="56">
        <f t="shared" si="65"/>
        <v>57</v>
      </c>
      <c r="AC389" s="56">
        <f t="shared" si="67"/>
        <v>-10</v>
      </c>
      <c r="AD389" s="56">
        <f t="shared" si="68"/>
        <v>30</v>
      </c>
      <c r="AE389" s="57">
        <f t="shared" si="63"/>
        <v>43.462499999999977</v>
      </c>
      <c r="AF389" s="56">
        <f t="shared" si="64"/>
        <v>-11.21250000000002</v>
      </c>
      <c r="AG389" s="58">
        <f t="shared" si="69"/>
        <v>10</v>
      </c>
      <c r="AH389" s="58">
        <f t="shared" si="70"/>
        <v>0</v>
      </c>
      <c r="AI389" s="58">
        <f t="shared" si="71"/>
        <v>-3.75</v>
      </c>
      <c r="AJ389" s="58">
        <f t="shared" si="72"/>
        <v>0</v>
      </c>
      <c r="AK389" s="140">
        <f t="shared" si="73"/>
        <v>30</v>
      </c>
      <c r="AL389" s="140">
        <f t="shared" si="74"/>
        <v>20</v>
      </c>
      <c r="AM389" s="140">
        <f t="shared" si="75"/>
        <v>0</v>
      </c>
    </row>
    <row r="390" spans="27:39" ht="17.100000000000001" customHeight="1" x14ac:dyDescent="0.2">
      <c r="AA390" s="58">
        <f t="shared" si="66"/>
        <v>96</v>
      </c>
      <c r="AB390" s="56">
        <f t="shared" si="65"/>
        <v>57.6</v>
      </c>
      <c r="AC390" s="56">
        <f t="shared" si="67"/>
        <v>-10</v>
      </c>
      <c r="AD390" s="56">
        <f t="shared" si="68"/>
        <v>24</v>
      </c>
      <c r="AE390" s="57">
        <f t="shared" si="63"/>
        <v>49.420800000000042</v>
      </c>
      <c r="AF390" s="56">
        <f xml:space="preserve"> IF( AB390 &lt;= AK390,  AE390,        AE390  - AL390*(AB390 - AK390)^3*Units/(6*E*I)                )</f>
        <v>-8.9807999999999666</v>
      </c>
      <c r="AG390" s="58">
        <f t="shared" si="69"/>
        <v>10</v>
      </c>
      <c r="AH390" s="58">
        <f t="shared" si="70"/>
        <v>0</v>
      </c>
      <c r="AI390" s="58">
        <f t="shared" si="71"/>
        <v>-3.75</v>
      </c>
      <c r="AJ390" s="58">
        <f t="shared" si="72"/>
        <v>0</v>
      </c>
      <c r="AK390" s="140">
        <f t="shared" si="73"/>
        <v>30</v>
      </c>
      <c r="AL390" s="140">
        <f t="shared" si="74"/>
        <v>20</v>
      </c>
      <c r="AM390" s="140">
        <f t="shared" si="75"/>
        <v>0</v>
      </c>
    </row>
    <row r="391" spans="27:39" ht="17.100000000000001" customHeight="1" x14ac:dyDescent="0.2">
      <c r="AA391" s="58">
        <f t="shared" si="66"/>
        <v>97</v>
      </c>
      <c r="AB391" s="56">
        <f xml:space="preserve"> L*AA391/100</f>
        <v>58.2</v>
      </c>
      <c r="AC391" s="56">
        <f t="shared" si="67"/>
        <v>-10</v>
      </c>
      <c r="AD391" s="56">
        <f t="shared" si="68"/>
        <v>18</v>
      </c>
      <c r="AE391" s="57">
        <f t="shared" si="63"/>
        <v>55.551900000000046</v>
      </c>
      <c r="AF391" s="56">
        <f xml:space="preserve"> IF( AB391 &lt;= AK391,  AE391,        AE391  - AL391*(AB391 - AK391)^3*Units/(6*E*I)                )</f>
        <v>-6.7418999999999727</v>
      </c>
      <c r="AG391" s="58">
        <f t="shared" si="69"/>
        <v>10</v>
      </c>
      <c r="AH391" s="58">
        <f t="shared" si="70"/>
        <v>0</v>
      </c>
      <c r="AI391" s="58">
        <f t="shared" si="71"/>
        <v>-3.75</v>
      </c>
      <c r="AJ391" s="58">
        <f t="shared" si="72"/>
        <v>0</v>
      </c>
      <c r="AK391" s="140">
        <f t="shared" si="73"/>
        <v>30</v>
      </c>
      <c r="AL391" s="140">
        <f t="shared" si="74"/>
        <v>20</v>
      </c>
      <c r="AM391" s="140">
        <f t="shared" si="75"/>
        <v>0</v>
      </c>
    </row>
    <row r="392" spans="27:39" ht="17.100000000000001" customHeight="1" x14ac:dyDescent="0.2">
      <c r="AA392" s="58">
        <f t="shared" si="66"/>
        <v>98</v>
      </c>
      <c r="AB392" s="56">
        <f xml:space="preserve"> L*AA392/100</f>
        <v>58.8</v>
      </c>
      <c r="AC392" s="56">
        <f t="shared" si="67"/>
        <v>-10</v>
      </c>
      <c r="AD392" s="56">
        <f t="shared" si="68"/>
        <v>12</v>
      </c>
      <c r="AE392" s="57">
        <f t="shared" si="63"/>
        <v>61.857599999999934</v>
      </c>
      <c r="AF392" s="56">
        <f xml:space="preserve"> IF( AB392 &lt;= AK392,  AE392,        AE392  - AL392*(AB392 - AK392)^3*Units/(6*E*I)                )</f>
        <v>-4.4976000000000482</v>
      </c>
      <c r="AG392" s="58">
        <f t="shared" si="69"/>
        <v>10</v>
      </c>
      <c r="AH392" s="58">
        <f t="shared" si="70"/>
        <v>0</v>
      </c>
      <c r="AI392" s="58">
        <f t="shared" si="71"/>
        <v>-3.75</v>
      </c>
      <c r="AJ392" s="58">
        <f t="shared" si="72"/>
        <v>0</v>
      </c>
      <c r="AK392" s="140">
        <f t="shared" si="73"/>
        <v>30</v>
      </c>
      <c r="AL392" s="140">
        <f t="shared" si="74"/>
        <v>20</v>
      </c>
      <c r="AM392" s="140">
        <f t="shared" si="75"/>
        <v>0</v>
      </c>
    </row>
    <row r="393" spans="27:39" ht="17.100000000000001" customHeight="1" x14ac:dyDescent="0.2">
      <c r="AA393" s="58">
        <f t="shared" si="66"/>
        <v>99</v>
      </c>
      <c r="AB393" s="56">
        <f xml:space="preserve"> L*AA393/100</f>
        <v>59.4</v>
      </c>
      <c r="AC393" s="56">
        <f t="shared" si="67"/>
        <v>-10</v>
      </c>
      <c r="AD393" s="56">
        <f t="shared" si="68"/>
        <v>6</v>
      </c>
      <c r="AE393" s="57">
        <f t="shared" si="63"/>
        <v>68.339699999999993</v>
      </c>
      <c r="AF393" s="56">
        <f xml:space="preserve"> IF( AB393 &lt;= AK393,  AE393,        AE393  - AL393*(AB393 - AK393)^3*Units/(6*E*I)                )</f>
        <v>-2.24969999999999</v>
      </c>
      <c r="AG393" s="58">
        <f t="shared" si="69"/>
        <v>10</v>
      </c>
      <c r="AH393" s="58">
        <f t="shared" si="70"/>
        <v>0</v>
      </c>
      <c r="AI393" s="58">
        <f t="shared" si="71"/>
        <v>-3.75</v>
      </c>
      <c r="AJ393" s="58">
        <f t="shared" si="72"/>
        <v>0</v>
      </c>
      <c r="AK393" s="140">
        <f t="shared" si="73"/>
        <v>30</v>
      </c>
      <c r="AL393" s="140">
        <f t="shared" si="74"/>
        <v>20</v>
      </c>
      <c r="AM393" s="140">
        <f t="shared" si="75"/>
        <v>0</v>
      </c>
    </row>
    <row r="394" spans="27:39" ht="17.100000000000001" customHeight="1" x14ac:dyDescent="0.2">
      <c r="AA394" s="58">
        <f t="shared" si="66"/>
        <v>100</v>
      </c>
      <c r="AB394" s="56">
        <f xml:space="preserve"> L*AA394/100</f>
        <v>60</v>
      </c>
      <c r="AC394" s="56">
        <f t="shared" si="67"/>
        <v>-10</v>
      </c>
      <c r="AD394" s="56">
        <f t="shared" si="68"/>
        <v>0</v>
      </c>
      <c r="AE394" s="57">
        <f t="shared" si="63"/>
        <v>75</v>
      </c>
      <c r="AF394" s="56">
        <f xml:space="preserve"> IF( AB394 &lt;= AK394,  AE394,        AE394  - AL394*(AB394 - AK394)^3*Units/(6*E*I)                )</f>
        <v>0</v>
      </c>
      <c r="AG394" s="58">
        <f t="shared" si="69"/>
        <v>10</v>
      </c>
      <c r="AH394" s="58">
        <f t="shared" si="70"/>
        <v>0</v>
      </c>
      <c r="AI394" s="58">
        <f t="shared" si="71"/>
        <v>-3.75</v>
      </c>
      <c r="AJ394" s="58">
        <f t="shared" si="72"/>
        <v>0</v>
      </c>
      <c r="AK394" s="140">
        <f t="shared" si="73"/>
        <v>30</v>
      </c>
      <c r="AL394" s="140">
        <f t="shared" si="74"/>
        <v>20</v>
      </c>
      <c r="AM394" s="140">
        <f t="shared" si="75"/>
        <v>0</v>
      </c>
    </row>
    <row r="395" spans="27:39" ht="17.100000000000001" customHeight="1" x14ac:dyDescent="0.2"/>
    <row r="396" spans="27:39" ht="17.100000000000001" customHeight="1" x14ac:dyDescent="0.2">
      <c r="AC396" s="157" t="s">
        <v>106</v>
      </c>
    </row>
    <row r="397" spans="27:39" ht="17.100000000000001" customHeight="1" x14ac:dyDescent="0.2">
      <c r="AD397" s="50"/>
      <c r="AE397" s="50"/>
    </row>
    <row r="398" spans="27:39" ht="17.100000000000001" customHeight="1" x14ac:dyDescent="0.2">
      <c r="AA398" s="58" t="s">
        <v>4</v>
      </c>
      <c r="AB398" s="56" t="s">
        <v>5</v>
      </c>
      <c r="AC398" s="58" t="s">
        <v>28</v>
      </c>
      <c r="AD398" s="140" t="s">
        <v>30</v>
      </c>
      <c r="AE398" s="140" t="s">
        <v>31</v>
      </c>
      <c r="AF398" s="140" t="s">
        <v>29</v>
      </c>
      <c r="AG398" s="58" t="s">
        <v>24</v>
      </c>
      <c r="AH398" s="58" t="s">
        <v>25</v>
      </c>
      <c r="AI398" s="58" t="s">
        <v>26</v>
      </c>
      <c r="AJ398" s="141" t="s">
        <v>27</v>
      </c>
      <c r="AK398" s="140" t="s">
        <v>23</v>
      </c>
      <c r="AL398" s="140" t="s">
        <v>32</v>
      </c>
      <c r="AM398" s="140" t="s">
        <v>33</v>
      </c>
    </row>
    <row r="399" spans="27:39" ht="17.100000000000001" customHeight="1" x14ac:dyDescent="0.2">
      <c r="AA399" s="58">
        <v>0</v>
      </c>
      <c r="AB399" s="56">
        <v>0</v>
      </c>
      <c r="AC399" s="56">
        <f xml:space="preserve"> IF( AB399 &lt;= AK399,   AG399,   AG399 - AL399)</f>
        <v>5</v>
      </c>
      <c r="AD399" s="56">
        <f xml:space="preserve"> IF( AB399 &lt;= AK399,  AH399 + AG399*AB399,     AH399 + AG399*AB399  - AL399*(AB399 - AK399)         )</f>
        <v>0</v>
      </c>
      <c r="AE399" s="57">
        <f t="shared" ref="AE399:AE430" si="76" xml:space="preserve"> AJ399 +  AI399*AB399 + AH399*AB399^2*Units/(2*E*I) + AG399*AB399^3*Units/(6*E*I)</f>
        <v>0</v>
      </c>
      <c r="AF399" s="56">
        <f t="shared" ref="AF399:AF430" si="77" xml:space="preserve"> IF( AB399 &lt;= AK399,  AE399,        AE399  - AL399*(AB399 - AK399)^3*Units/(6*E*I)                )</f>
        <v>0</v>
      </c>
      <c r="AG399" s="58">
        <f xml:space="preserve"> AL399*(L - AK399)/L</f>
        <v>5</v>
      </c>
      <c r="AH399" s="58">
        <f xml:space="preserve"> 0</f>
        <v>0</v>
      </c>
      <c r="AI399" s="58">
        <f xml:space="preserve"> -AL399*AK399*(2*L - AK399)*(L - AK399)/(6*(E*I/Units)*L)</f>
        <v>-2.34375</v>
      </c>
      <c r="AJ399" s="58">
        <v>0</v>
      </c>
      <c r="AK399" s="140">
        <f xml:space="preserve">  3*L/4</f>
        <v>45</v>
      </c>
      <c r="AL399" s="140">
        <f xml:space="preserve"> P</f>
        <v>20</v>
      </c>
      <c r="AM399" s="140">
        <f xml:space="preserve"> 0</f>
        <v>0</v>
      </c>
    </row>
    <row r="400" spans="27:39" ht="17.100000000000001" customHeight="1" x14ac:dyDescent="0.2">
      <c r="AA400" s="58">
        <f>AA399+1</f>
        <v>1</v>
      </c>
      <c r="AB400" s="56">
        <f t="shared" ref="AB400:AB463" si="78" xml:space="preserve"> L*AA400/100</f>
        <v>0.6</v>
      </c>
      <c r="AC400" s="56">
        <f xml:space="preserve"> IF( AB400 &lt;= AK400,   AG400,   AG400 - AL400)</f>
        <v>5</v>
      </c>
      <c r="AD400" s="56">
        <f xml:space="preserve"> IF( AB400 &lt;= AK400,  AH400 + AG400*AB400,     AH400 + AG400*AB400  - AL400*(AB400 - AK400)         )</f>
        <v>3</v>
      </c>
      <c r="AE400" s="57">
        <f t="shared" si="76"/>
        <v>-1.4060999999999999</v>
      </c>
      <c r="AF400" s="56">
        <f t="shared" si="77"/>
        <v>-1.4060999999999999</v>
      </c>
      <c r="AG400" s="58">
        <f t="shared" ref="AG400:AM400" si="79">AG399</f>
        <v>5</v>
      </c>
      <c r="AH400" s="58">
        <f t="shared" si="79"/>
        <v>0</v>
      </c>
      <c r="AI400" s="58">
        <f t="shared" si="79"/>
        <v>-2.34375</v>
      </c>
      <c r="AJ400" s="58">
        <f t="shared" si="79"/>
        <v>0</v>
      </c>
      <c r="AK400" s="140">
        <f t="shared" si="79"/>
        <v>45</v>
      </c>
      <c r="AL400" s="140">
        <f t="shared" si="79"/>
        <v>20</v>
      </c>
      <c r="AM400" s="140">
        <f t="shared" si="79"/>
        <v>0</v>
      </c>
    </row>
    <row r="401" spans="27:39" ht="17.100000000000001" customHeight="1" x14ac:dyDescent="0.2">
      <c r="AA401" s="58">
        <f t="shared" ref="AA401:AA464" si="80">AA400+1</f>
        <v>2</v>
      </c>
      <c r="AB401" s="56">
        <f t="shared" si="78"/>
        <v>1.2</v>
      </c>
      <c r="AC401" s="56">
        <f t="shared" ref="AC401:AC464" si="81" xml:space="preserve"> IF( AB401 &lt;= AK401,   AG401,   AG401 - AL401)</f>
        <v>5</v>
      </c>
      <c r="AD401" s="56">
        <f t="shared" ref="AD401:AD464" si="82" xml:space="preserve"> IF( AB401 &lt;= AK401,  AH401 + AG401*AB401,     AH401 + AG401*AB401  - AL401*(AB401 - AK401)         )</f>
        <v>6</v>
      </c>
      <c r="AE401" s="57">
        <f t="shared" si="76"/>
        <v>-2.8113000000000001</v>
      </c>
      <c r="AF401" s="56">
        <f t="shared" si="77"/>
        <v>-2.8113000000000001</v>
      </c>
      <c r="AG401" s="58">
        <f t="shared" ref="AG401:AG464" si="83">AG400</f>
        <v>5</v>
      </c>
      <c r="AH401" s="58">
        <f t="shared" ref="AH401:AH464" si="84">AH400</f>
        <v>0</v>
      </c>
      <c r="AI401" s="58">
        <f t="shared" ref="AI401:AI464" si="85">AI400</f>
        <v>-2.34375</v>
      </c>
      <c r="AJ401" s="58">
        <f t="shared" ref="AJ401:AJ464" si="86">AJ400</f>
        <v>0</v>
      </c>
      <c r="AK401" s="140">
        <f t="shared" ref="AK401:AK464" si="87">AK400</f>
        <v>45</v>
      </c>
      <c r="AL401" s="140">
        <f t="shared" ref="AL401:AL464" si="88">AL400</f>
        <v>20</v>
      </c>
      <c r="AM401" s="140">
        <f t="shared" ref="AM401:AM464" si="89">AM400</f>
        <v>0</v>
      </c>
    </row>
    <row r="402" spans="27:39" ht="17.100000000000001" customHeight="1" x14ac:dyDescent="0.2">
      <c r="AA402" s="58">
        <f t="shared" si="80"/>
        <v>3</v>
      </c>
      <c r="AB402" s="56">
        <f t="shared" si="78"/>
        <v>1.8</v>
      </c>
      <c r="AC402" s="56">
        <f t="shared" si="81"/>
        <v>5</v>
      </c>
      <c r="AD402" s="56">
        <f t="shared" si="82"/>
        <v>9</v>
      </c>
      <c r="AE402" s="57">
        <f t="shared" si="76"/>
        <v>-4.2146999999999997</v>
      </c>
      <c r="AF402" s="56">
        <f t="shared" si="77"/>
        <v>-4.2146999999999997</v>
      </c>
      <c r="AG402" s="58">
        <f t="shared" si="83"/>
        <v>5</v>
      </c>
      <c r="AH402" s="58">
        <f t="shared" si="84"/>
        <v>0</v>
      </c>
      <c r="AI402" s="58">
        <f t="shared" si="85"/>
        <v>-2.34375</v>
      </c>
      <c r="AJ402" s="58">
        <f t="shared" si="86"/>
        <v>0</v>
      </c>
      <c r="AK402" s="140">
        <f t="shared" si="87"/>
        <v>45</v>
      </c>
      <c r="AL402" s="140">
        <f t="shared" si="88"/>
        <v>20</v>
      </c>
      <c r="AM402" s="140">
        <f t="shared" si="89"/>
        <v>0</v>
      </c>
    </row>
    <row r="403" spans="27:39" ht="17.100000000000001" customHeight="1" x14ac:dyDescent="0.2">
      <c r="AA403" s="58">
        <f t="shared" si="80"/>
        <v>4</v>
      </c>
      <c r="AB403" s="56">
        <f t="shared" si="78"/>
        <v>2.4</v>
      </c>
      <c r="AC403" s="56">
        <f t="shared" si="81"/>
        <v>5</v>
      </c>
      <c r="AD403" s="56">
        <f t="shared" si="82"/>
        <v>12</v>
      </c>
      <c r="AE403" s="57">
        <f t="shared" si="76"/>
        <v>-5.6154000000000002</v>
      </c>
      <c r="AF403" s="56">
        <f t="shared" si="77"/>
        <v>-5.6154000000000002</v>
      </c>
      <c r="AG403" s="58">
        <f t="shared" si="83"/>
        <v>5</v>
      </c>
      <c r="AH403" s="58">
        <f t="shared" si="84"/>
        <v>0</v>
      </c>
      <c r="AI403" s="58">
        <f t="shared" si="85"/>
        <v>-2.34375</v>
      </c>
      <c r="AJ403" s="58">
        <f t="shared" si="86"/>
        <v>0</v>
      </c>
      <c r="AK403" s="140">
        <f t="shared" si="87"/>
        <v>45</v>
      </c>
      <c r="AL403" s="140">
        <f t="shared" si="88"/>
        <v>20</v>
      </c>
      <c r="AM403" s="140">
        <f t="shared" si="89"/>
        <v>0</v>
      </c>
    </row>
    <row r="404" spans="27:39" ht="17.100000000000001" customHeight="1" x14ac:dyDescent="0.2">
      <c r="AA404" s="58">
        <f t="shared" si="80"/>
        <v>5</v>
      </c>
      <c r="AB404" s="56">
        <f t="shared" si="78"/>
        <v>3</v>
      </c>
      <c r="AC404" s="56">
        <f t="shared" si="81"/>
        <v>5</v>
      </c>
      <c r="AD404" s="56">
        <f t="shared" si="82"/>
        <v>15</v>
      </c>
      <c r="AE404" s="57">
        <f t="shared" si="76"/>
        <v>-7.0125000000000002</v>
      </c>
      <c r="AF404" s="56">
        <f t="shared" si="77"/>
        <v>-7.0125000000000002</v>
      </c>
      <c r="AG404" s="58">
        <f t="shared" si="83"/>
        <v>5</v>
      </c>
      <c r="AH404" s="58">
        <f t="shared" si="84"/>
        <v>0</v>
      </c>
      <c r="AI404" s="58">
        <f t="shared" si="85"/>
        <v>-2.34375</v>
      </c>
      <c r="AJ404" s="58">
        <f t="shared" si="86"/>
        <v>0</v>
      </c>
      <c r="AK404" s="140">
        <f t="shared" si="87"/>
        <v>45</v>
      </c>
      <c r="AL404" s="140">
        <f t="shared" si="88"/>
        <v>20</v>
      </c>
      <c r="AM404" s="140">
        <f t="shared" si="89"/>
        <v>0</v>
      </c>
    </row>
    <row r="405" spans="27:39" ht="17.100000000000001" customHeight="1" x14ac:dyDescent="0.2">
      <c r="AA405" s="58">
        <f t="shared" si="80"/>
        <v>6</v>
      </c>
      <c r="AB405" s="56">
        <f t="shared" si="78"/>
        <v>3.6</v>
      </c>
      <c r="AC405" s="56">
        <f t="shared" si="81"/>
        <v>5</v>
      </c>
      <c r="AD405" s="56">
        <f t="shared" si="82"/>
        <v>18</v>
      </c>
      <c r="AE405" s="57">
        <f t="shared" si="76"/>
        <v>-8.4050999999999991</v>
      </c>
      <c r="AF405" s="56">
        <f t="shared" si="77"/>
        <v>-8.4050999999999991</v>
      </c>
      <c r="AG405" s="58">
        <f t="shared" si="83"/>
        <v>5</v>
      </c>
      <c r="AH405" s="58">
        <f t="shared" si="84"/>
        <v>0</v>
      </c>
      <c r="AI405" s="58">
        <f t="shared" si="85"/>
        <v>-2.34375</v>
      </c>
      <c r="AJ405" s="58">
        <f t="shared" si="86"/>
        <v>0</v>
      </c>
      <c r="AK405" s="140">
        <f t="shared" si="87"/>
        <v>45</v>
      </c>
      <c r="AL405" s="140">
        <f t="shared" si="88"/>
        <v>20</v>
      </c>
      <c r="AM405" s="140">
        <f t="shared" si="89"/>
        <v>0</v>
      </c>
    </row>
    <row r="406" spans="27:39" ht="17.100000000000001" customHeight="1" x14ac:dyDescent="0.2">
      <c r="AA406" s="58">
        <f t="shared" si="80"/>
        <v>7</v>
      </c>
      <c r="AB406" s="56">
        <f t="shared" si="78"/>
        <v>4.2</v>
      </c>
      <c r="AC406" s="56">
        <f t="shared" si="81"/>
        <v>5</v>
      </c>
      <c r="AD406" s="56">
        <f t="shared" si="82"/>
        <v>21</v>
      </c>
      <c r="AE406" s="57">
        <f t="shared" si="76"/>
        <v>-9.7922999999999991</v>
      </c>
      <c r="AF406" s="56">
        <f t="shared" si="77"/>
        <v>-9.7922999999999991</v>
      </c>
      <c r="AG406" s="58">
        <f t="shared" si="83"/>
        <v>5</v>
      </c>
      <c r="AH406" s="58">
        <f t="shared" si="84"/>
        <v>0</v>
      </c>
      <c r="AI406" s="58">
        <f t="shared" si="85"/>
        <v>-2.34375</v>
      </c>
      <c r="AJ406" s="58">
        <f t="shared" si="86"/>
        <v>0</v>
      </c>
      <c r="AK406" s="140">
        <f t="shared" si="87"/>
        <v>45</v>
      </c>
      <c r="AL406" s="140">
        <f t="shared" si="88"/>
        <v>20</v>
      </c>
      <c r="AM406" s="140">
        <f t="shared" si="89"/>
        <v>0</v>
      </c>
    </row>
    <row r="407" spans="27:39" ht="17.100000000000001" customHeight="1" x14ac:dyDescent="0.2">
      <c r="AA407" s="58">
        <f t="shared" si="80"/>
        <v>8</v>
      </c>
      <c r="AB407" s="56">
        <f t="shared" si="78"/>
        <v>4.8</v>
      </c>
      <c r="AC407" s="56">
        <f t="shared" si="81"/>
        <v>5</v>
      </c>
      <c r="AD407" s="56">
        <f t="shared" si="82"/>
        <v>24</v>
      </c>
      <c r="AE407" s="57">
        <f t="shared" si="76"/>
        <v>-11.1732</v>
      </c>
      <c r="AF407" s="56">
        <f t="shared" si="77"/>
        <v>-11.1732</v>
      </c>
      <c r="AG407" s="58">
        <f t="shared" si="83"/>
        <v>5</v>
      </c>
      <c r="AH407" s="58">
        <f t="shared" si="84"/>
        <v>0</v>
      </c>
      <c r="AI407" s="58">
        <f t="shared" si="85"/>
        <v>-2.34375</v>
      </c>
      <c r="AJ407" s="58">
        <f t="shared" si="86"/>
        <v>0</v>
      </c>
      <c r="AK407" s="140">
        <f t="shared" si="87"/>
        <v>45</v>
      </c>
      <c r="AL407" s="140">
        <f t="shared" si="88"/>
        <v>20</v>
      </c>
      <c r="AM407" s="140">
        <f t="shared" si="89"/>
        <v>0</v>
      </c>
    </row>
    <row r="408" spans="27:39" ht="17.100000000000001" customHeight="1" x14ac:dyDescent="0.2">
      <c r="AA408" s="58">
        <f t="shared" si="80"/>
        <v>9</v>
      </c>
      <c r="AB408" s="56">
        <f t="shared" si="78"/>
        <v>5.4</v>
      </c>
      <c r="AC408" s="56">
        <f t="shared" si="81"/>
        <v>5</v>
      </c>
      <c r="AD408" s="56">
        <f t="shared" si="82"/>
        <v>27</v>
      </c>
      <c r="AE408" s="57">
        <f t="shared" si="76"/>
        <v>-12.546900000000001</v>
      </c>
      <c r="AF408" s="56">
        <f t="shared" si="77"/>
        <v>-12.546900000000001</v>
      </c>
      <c r="AG408" s="58">
        <f t="shared" si="83"/>
        <v>5</v>
      </c>
      <c r="AH408" s="58">
        <f t="shared" si="84"/>
        <v>0</v>
      </c>
      <c r="AI408" s="58">
        <f t="shared" si="85"/>
        <v>-2.34375</v>
      </c>
      <c r="AJ408" s="58">
        <f t="shared" si="86"/>
        <v>0</v>
      </c>
      <c r="AK408" s="140">
        <f t="shared" si="87"/>
        <v>45</v>
      </c>
      <c r="AL408" s="140">
        <f t="shared" si="88"/>
        <v>20</v>
      </c>
      <c r="AM408" s="140">
        <f t="shared" si="89"/>
        <v>0</v>
      </c>
    </row>
    <row r="409" spans="27:39" ht="17.100000000000001" customHeight="1" x14ac:dyDescent="0.2">
      <c r="AA409" s="58">
        <f t="shared" si="80"/>
        <v>10</v>
      </c>
      <c r="AB409" s="56">
        <f t="shared" si="78"/>
        <v>6</v>
      </c>
      <c r="AC409" s="56">
        <f t="shared" si="81"/>
        <v>5</v>
      </c>
      <c r="AD409" s="56">
        <f t="shared" si="82"/>
        <v>30</v>
      </c>
      <c r="AE409" s="57">
        <f t="shared" si="76"/>
        <v>-13.9125</v>
      </c>
      <c r="AF409" s="56">
        <f t="shared" si="77"/>
        <v>-13.9125</v>
      </c>
      <c r="AG409" s="58">
        <f t="shared" si="83"/>
        <v>5</v>
      </c>
      <c r="AH409" s="58">
        <f t="shared" si="84"/>
        <v>0</v>
      </c>
      <c r="AI409" s="58">
        <f t="shared" si="85"/>
        <v>-2.34375</v>
      </c>
      <c r="AJ409" s="58">
        <f t="shared" si="86"/>
        <v>0</v>
      </c>
      <c r="AK409" s="140">
        <f t="shared" si="87"/>
        <v>45</v>
      </c>
      <c r="AL409" s="140">
        <f t="shared" si="88"/>
        <v>20</v>
      </c>
      <c r="AM409" s="140">
        <f t="shared" si="89"/>
        <v>0</v>
      </c>
    </row>
    <row r="410" spans="27:39" ht="17.100000000000001" customHeight="1" x14ac:dyDescent="0.2">
      <c r="AA410" s="58">
        <f t="shared" si="80"/>
        <v>11</v>
      </c>
      <c r="AB410" s="56">
        <f t="shared" si="78"/>
        <v>6.6</v>
      </c>
      <c r="AC410" s="56">
        <f t="shared" si="81"/>
        <v>5</v>
      </c>
      <c r="AD410" s="56">
        <f t="shared" si="82"/>
        <v>33</v>
      </c>
      <c r="AE410" s="57">
        <f t="shared" si="76"/>
        <v>-15.2691</v>
      </c>
      <c r="AF410" s="56">
        <f t="shared" si="77"/>
        <v>-15.2691</v>
      </c>
      <c r="AG410" s="58">
        <f t="shared" si="83"/>
        <v>5</v>
      </c>
      <c r="AH410" s="58">
        <f t="shared" si="84"/>
        <v>0</v>
      </c>
      <c r="AI410" s="58">
        <f t="shared" si="85"/>
        <v>-2.34375</v>
      </c>
      <c r="AJ410" s="58">
        <f t="shared" si="86"/>
        <v>0</v>
      </c>
      <c r="AK410" s="140">
        <f t="shared" si="87"/>
        <v>45</v>
      </c>
      <c r="AL410" s="140">
        <f t="shared" si="88"/>
        <v>20</v>
      </c>
      <c r="AM410" s="140">
        <f t="shared" si="89"/>
        <v>0</v>
      </c>
    </row>
    <row r="411" spans="27:39" ht="17.100000000000001" customHeight="1" x14ac:dyDescent="0.2">
      <c r="AA411" s="58">
        <f t="shared" si="80"/>
        <v>12</v>
      </c>
      <c r="AB411" s="56">
        <f t="shared" si="78"/>
        <v>7.2</v>
      </c>
      <c r="AC411" s="56">
        <f t="shared" si="81"/>
        <v>5</v>
      </c>
      <c r="AD411" s="56">
        <f t="shared" si="82"/>
        <v>36</v>
      </c>
      <c r="AE411" s="57">
        <f t="shared" si="76"/>
        <v>-16.6158</v>
      </c>
      <c r="AF411" s="56">
        <f t="shared" si="77"/>
        <v>-16.6158</v>
      </c>
      <c r="AG411" s="58">
        <f t="shared" si="83"/>
        <v>5</v>
      </c>
      <c r="AH411" s="58">
        <f t="shared" si="84"/>
        <v>0</v>
      </c>
      <c r="AI411" s="58">
        <f t="shared" si="85"/>
        <v>-2.34375</v>
      </c>
      <c r="AJ411" s="58">
        <f t="shared" si="86"/>
        <v>0</v>
      </c>
      <c r="AK411" s="140">
        <f t="shared" si="87"/>
        <v>45</v>
      </c>
      <c r="AL411" s="140">
        <f t="shared" si="88"/>
        <v>20</v>
      </c>
      <c r="AM411" s="140">
        <f t="shared" si="89"/>
        <v>0</v>
      </c>
    </row>
    <row r="412" spans="27:39" ht="17.100000000000001" customHeight="1" x14ac:dyDescent="0.2">
      <c r="AA412" s="58">
        <f t="shared" si="80"/>
        <v>13</v>
      </c>
      <c r="AB412" s="56">
        <f t="shared" si="78"/>
        <v>7.8</v>
      </c>
      <c r="AC412" s="56">
        <f t="shared" si="81"/>
        <v>5</v>
      </c>
      <c r="AD412" s="56">
        <f t="shared" si="82"/>
        <v>39</v>
      </c>
      <c r="AE412" s="57">
        <f t="shared" si="76"/>
        <v>-17.951699999999999</v>
      </c>
      <c r="AF412" s="56">
        <f t="shared" si="77"/>
        <v>-17.951699999999999</v>
      </c>
      <c r="AG412" s="58">
        <f t="shared" si="83"/>
        <v>5</v>
      </c>
      <c r="AH412" s="58">
        <f t="shared" si="84"/>
        <v>0</v>
      </c>
      <c r="AI412" s="58">
        <f t="shared" si="85"/>
        <v>-2.34375</v>
      </c>
      <c r="AJ412" s="58">
        <f t="shared" si="86"/>
        <v>0</v>
      </c>
      <c r="AK412" s="140">
        <f t="shared" si="87"/>
        <v>45</v>
      </c>
      <c r="AL412" s="140">
        <f t="shared" si="88"/>
        <v>20</v>
      </c>
      <c r="AM412" s="140">
        <f t="shared" si="89"/>
        <v>0</v>
      </c>
    </row>
    <row r="413" spans="27:39" ht="17.100000000000001" customHeight="1" x14ac:dyDescent="0.2">
      <c r="AA413" s="58">
        <f t="shared" si="80"/>
        <v>14</v>
      </c>
      <c r="AB413" s="56">
        <f t="shared" si="78"/>
        <v>8.4</v>
      </c>
      <c r="AC413" s="56">
        <f t="shared" si="81"/>
        <v>5</v>
      </c>
      <c r="AD413" s="56">
        <f t="shared" si="82"/>
        <v>42</v>
      </c>
      <c r="AE413" s="57">
        <f t="shared" si="76"/>
        <v>-19.2759</v>
      </c>
      <c r="AF413" s="56">
        <f t="shared" si="77"/>
        <v>-19.2759</v>
      </c>
      <c r="AG413" s="58">
        <f t="shared" si="83"/>
        <v>5</v>
      </c>
      <c r="AH413" s="58">
        <f t="shared" si="84"/>
        <v>0</v>
      </c>
      <c r="AI413" s="58">
        <f t="shared" si="85"/>
        <v>-2.34375</v>
      </c>
      <c r="AJ413" s="58">
        <f t="shared" si="86"/>
        <v>0</v>
      </c>
      <c r="AK413" s="140">
        <f t="shared" si="87"/>
        <v>45</v>
      </c>
      <c r="AL413" s="140">
        <f t="shared" si="88"/>
        <v>20</v>
      </c>
      <c r="AM413" s="140">
        <f t="shared" si="89"/>
        <v>0</v>
      </c>
    </row>
    <row r="414" spans="27:39" ht="17.100000000000001" customHeight="1" x14ac:dyDescent="0.2">
      <c r="AA414" s="58">
        <f t="shared" si="80"/>
        <v>15</v>
      </c>
      <c r="AB414" s="56">
        <f t="shared" si="78"/>
        <v>9</v>
      </c>
      <c r="AC414" s="56">
        <f t="shared" si="81"/>
        <v>5</v>
      </c>
      <c r="AD414" s="56">
        <f t="shared" si="82"/>
        <v>45</v>
      </c>
      <c r="AE414" s="57">
        <f t="shared" si="76"/>
        <v>-20.587499999999999</v>
      </c>
      <c r="AF414" s="56">
        <f t="shared" si="77"/>
        <v>-20.587499999999999</v>
      </c>
      <c r="AG414" s="58">
        <f t="shared" si="83"/>
        <v>5</v>
      </c>
      <c r="AH414" s="58">
        <f t="shared" si="84"/>
        <v>0</v>
      </c>
      <c r="AI414" s="58">
        <f t="shared" si="85"/>
        <v>-2.34375</v>
      </c>
      <c r="AJ414" s="58">
        <f t="shared" si="86"/>
        <v>0</v>
      </c>
      <c r="AK414" s="140">
        <f t="shared" si="87"/>
        <v>45</v>
      </c>
      <c r="AL414" s="140">
        <f t="shared" si="88"/>
        <v>20</v>
      </c>
      <c r="AM414" s="140">
        <f t="shared" si="89"/>
        <v>0</v>
      </c>
    </row>
    <row r="415" spans="27:39" ht="17.100000000000001" customHeight="1" x14ac:dyDescent="0.2">
      <c r="AA415" s="58">
        <f t="shared" si="80"/>
        <v>16</v>
      </c>
      <c r="AB415" s="56">
        <f t="shared" si="78"/>
        <v>9.6</v>
      </c>
      <c r="AC415" s="56">
        <f t="shared" si="81"/>
        <v>5</v>
      </c>
      <c r="AD415" s="56">
        <f t="shared" si="82"/>
        <v>48</v>
      </c>
      <c r="AE415" s="57">
        <f t="shared" si="76"/>
        <v>-21.8856</v>
      </c>
      <c r="AF415" s="56">
        <f t="shared" si="77"/>
        <v>-21.8856</v>
      </c>
      <c r="AG415" s="58">
        <f t="shared" si="83"/>
        <v>5</v>
      </c>
      <c r="AH415" s="58">
        <f t="shared" si="84"/>
        <v>0</v>
      </c>
      <c r="AI415" s="58">
        <f t="shared" si="85"/>
        <v>-2.34375</v>
      </c>
      <c r="AJ415" s="58">
        <f t="shared" si="86"/>
        <v>0</v>
      </c>
      <c r="AK415" s="140">
        <f t="shared" si="87"/>
        <v>45</v>
      </c>
      <c r="AL415" s="140">
        <f t="shared" si="88"/>
        <v>20</v>
      </c>
      <c r="AM415" s="140">
        <f t="shared" si="89"/>
        <v>0</v>
      </c>
    </row>
    <row r="416" spans="27:39" ht="17.100000000000001" customHeight="1" x14ac:dyDescent="0.2">
      <c r="AA416" s="58">
        <f t="shared" si="80"/>
        <v>17</v>
      </c>
      <c r="AB416" s="56">
        <f t="shared" si="78"/>
        <v>10.199999999999999</v>
      </c>
      <c r="AC416" s="56">
        <f t="shared" si="81"/>
        <v>5</v>
      </c>
      <c r="AD416" s="56">
        <f t="shared" si="82"/>
        <v>51</v>
      </c>
      <c r="AE416" s="57">
        <f t="shared" si="76"/>
        <v>-23.1693</v>
      </c>
      <c r="AF416" s="56">
        <f t="shared" si="77"/>
        <v>-23.1693</v>
      </c>
      <c r="AG416" s="58">
        <f t="shared" si="83"/>
        <v>5</v>
      </c>
      <c r="AH416" s="58">
        <f t="shared" si="84"/>
        <v>0</v>
      </c>
      <c r="AI416" s="58">
        <f t="shared" si="85"/>
        <v>-2.34375</v>
      </c>
      <c r="AJ416" s="58">
        <f t="shared" si="86"/>
        <v>0</v>
      </c>
      <c r="AK416" s="140">
        <f t="shared" si="87"/>
        <v>45</v>
      </c>
      <c r="AL416" s="140">
        <f t="shared" si="88"/>
        <v>20</v>
      </c>
      <c r="AM416" s="140">
        <f t="shared" si="89"/>
        <v>0</v>
      </c>
    </row>
    <row r="417" spans="27:39" ht="17.100000000000001" customHeight="1" x14ac:dyDescent="0.2">
      <c r="AA417" s="58">
        <f t="shared" si="80"/>
        <v>18</v>
      </c>
      <c r="AB417" s="56">
        <f t="shared" si="78"/>
        <v>10.8</v>
      </c>
      <c r="AC417" s="56">
        <f t="shared" si="81"/>
        <v>5</v>
      </c>
      <c r="AD417" s="56">
        <f t="shared" si="82"/>
        <v>54</v>
      </c>
      <c r="AE417" s="57">
        <f t="shared" si="76"/>
        <v>-24.4377</v>
      </c>
      <c r="AF417" s="56">
        <f t="shared" si="77"/>
        <v>-24.4377</v>
      </c>
      <c r="AG417" s="58">
        <f t="shared" si="83"/>
        <v>5</v>
      </c>
      <c r="AH417" s="58">
        <f t="shared" si="84"/>
        <v>0</v>
      </c>
      <c r="AI417" s="58">
        <f t="shared" si="85"/>
        <v>-2.34375</v>
      </c>
      <c r="AJ417" s="58">
        <f t="shared" si="86"/>
        <v>0</v>
      </c>
      <c r="AK417" s="140">
        <f t="shared" si="87"/>
        <v>45</v>
      </c>
      <c r="AL417" s="140">
        <f t="shared" si="88"/>
        <v>20</v>
      </c>
      <c r="AM417" s="140">
        <f t="shared" si="89"/>
        <v>0</v>
      </c>
    </row>
    <row r="418" spans="27:39" ht="17.100000000000001" customHeight="1" x14ac:dyDescent="0.2">
      <c r="AA418" s="58">
        <f t="shared" si="80"/>
        <v>19</v>
      </c>
      <c r="AB418" s="56">
        <f t="shared" si="78"/>
        <v>11.4</v>
      </c>
      <c r="AC418" s="56">
        <f t="shared" si="81"/>
        <v>5</v>
      </c>
      <c r="AD418" s="56">
        <f t="shared" si="82"/>
        <v>57</v>
      </c>
      <c r="AE418" s="57">
        <f t="shared" si="76"/>
        <v>-25.689900000000002</v>
      </c>
      <c r="AF418" s="56">
        <f t="shared" si="77"/>
        <v>-25.689900000000002</v>
      </c>
      <c r="AG418" s="58">
        <f t="shared" si="83"/>
        <v>5</v>
      </c>
      <c r="AH418" s="58">
        <f t="shared" si="84"/>
        <v>0</v>
      </c>
      <c r="AI418" s="58">
        <f t="shared" si="85"/>
        <v>-2.34375</v>
      </c>
      <c r="AJ418" s="58">
        <f t="shared" si="86"/>
        <v>0</v>
      </c>
      <c r="AK418" s="140">
        <f t="shared" si="87"/>
        <v>45</v>
      </c>
      <c r="AL418" s="140">
        <f t="shared" si="88"/>
        <v>20</v>
      </c>
      <c r="AM418" s="140">
        <f t="shared" si="89"/>
        <v>0</v>
      </c>
    </row>
    <row r="419" spans="27:39" ht="17.100000000000001" customHeight="1" x14ac:dyDescent="0.2">
      <c r="AA419" s="58">
        <f t="shared" si="80"/>
        <v>20</v>
      </c>
      <c r="AB419" s="56">
        <f t="shared" si="78"/>
        <v>12</v>
      </c>
      <c r="AC419" s="56">
        <f t="shared" si="81"/>
        <v>5</v>
      </c>
      <c r="AD419" s="56">
        <f t="shared" si="82"/>
        <v>60</v>
      </c>
      <c r="AE419" s="57">
        <f t="shared" si="76"/>
        <v>-26.925000000000001</v>
      </c>
      <c r="AF419" s="56">
        <f t="shared" si="77"/>
        <v>-26.925000000000001</v>
      </c>
      <c r="AG419" s="58">
        <f t="shared" si="83"/>
        <v>5</v>
      </c>
      <c r="AH419" s="58">
        <f t="shared" si="84"/>
        <v>0</v>
      </c>
      <c r="AI419" s="58">
        <f t="shared" si="85"/>
        <v>-2.34375</v>
      </c>
      <c r="AJ419" s="58">
        <f t="shared" si="86"/>
        <v>0</v>
      </c>
      <c r="AK419" s="140">
        <f t="shared" si="87"/>
        <v>45</v>
      </c>
      <c r="AL419" s="140">
        <f t="shared" si="88"/>
        <v>20</v>
      </c>
      <c r="AM419" s="140">
        <f t="shared" si="89"/>
        <v>0</v>
      </c>
    </row>
    <row r="420" spans="27:39" ht="17.100000000000001" customHeight="1" x14ac:dyDescent="0.2">
      <c r="AA420" s="58">
        <f t="shared" si="80"/>
        <v>21</v>
      </c>
      <c r="AB420" s="56">
        <f t="shared" si="78"/>
        <v>12.6</v>
      </c>
      <c r="AC420" s="56">
        <f t="shared" si="81"/>
        <v>5</v>
      </c>
      <c r="AD420" s="56">
        <f t="shared" si="82"/>
        <v>63</v>
      </c>
      <c r="AE420" s="57">
        <f t="shared" si="76"/>
        <v>-28.142099999999999</v>
      </c>
      <c r="AF420" s="56">
        <f t="shared" si="77"/>
        <v>-28.142099999999999</v>
      </c>
      <c r="AG420" s="58">
        <f t="shared" si="83"/>
        <v>5</v>
      </c>
      <c r="AH420" s="58">
        <f t="shared" si="84"/>
        <v>0</v>
      </c>
      <c r="AI420" s="58">
        <f t="shared" si="85"/>
        <v>-2.34375</v>
      </c>
      <c r="AJ420" s="58">
        <f t="shared" si="86"/>
        <v>0</v>
      </c>
      <c r="AK420" s="140">
        <f t="shared" si="87"/>
        <v>45</v>
      </c>
      <c r="AL420" s="140">
        <f t="shared" si="88"/>
        <v>20</v>
      </c>
      <c r="AM420" s="140">
        <f t="shared" si="89"/>
        <v>0</v>
      </c>
    </row>
    <row r="421" spans="27:39" ht="17.100000000000001" customHeight="1" x14ac:dyDescent="0.2">
      <c r="AA421" s="58">
        <f t="shared" si="80"/>
        <v>22</v>
      </c>
      <c r="AB421" s="56">
        <f t="shared" si="78"/>
        <v>13.2</v>
      </c>
      <c r="AC421" s="56">
        <f t="shared" si="81"/>
        <v>5</v>
      </c>
      <c r="AD421" s="56">
        <f t="shared" si="82"/>
        <v>66</v>
      </c>
      <c r="AE421" s="57">
        <f t="shared" si="76"/>
        <v>-29.340299999999999</v>
      </c>
      <c r="AF421" s="56">
        <f t="shared" si="77"/>
        <v>-29.340299999999999</v>
      </c>
      <c r="AG421" s="58">
        <f t="shared" si="83"/>
        <v>5</v>
      </c>
      <c r="AH421" s="58">
        <f t="shared" si="84"/>
        <v>0</v>
      </c>
      <c r="AI421" s="58">
        <f t="shared" si="85"/>
        <v>-2.34375</v>
      </c>
      <c r="AJ421" s="58">
        <f t="shared" si="86"/>
        <v>0</v>
      </c>
      <c r="AK421" s="140">
        <f t="shared" si="87"/>
        <v>45</v>
      </c>
      <c r="AL421" s="140">
        <f t="shared" si="88"/>
        <v>20</v>
      </c>
      <c r="AM421" s="140">
        <f t="shared" si="89"/>
        <v>0</v>
      </c>
    </row>
    <row r="422" spans="27:39" ht="17.100000000000001" customHeight="1" x14ac:dyDescent="0.2">
      <c r="AA422" s="58">
        <f t="shared" si="80"/>
        <v>23</v>
      </c>
      <c r="AB422" s="56">
        <f t="shared" si="78"/>
        <v>13.8</v>
      </c>
      <c r="AC422" s="56">
        <f t="shared" si="81"/>
        <v>5</v>
      </c>
      <c r="AD422" s="56">
        <f t="shared" si="82"/>
        <v>69</v>
      </c>
      <c r="AE422" s="57">
        <f t="shared" si="76"/>
        <v>-30.518699999999999</v>
      </c>
      <c r="AF422" s="56">
        <f t="shared" si="77"/>
        <v>-30.518699999999999</v>
      </c>
      <c r="AG422" s="58">
        <f t="shared" si="83"/>
        <v>5</v>
      </c>
      <c r="AH422" s="58">
        <f t="shared" si="84"/>
        <v>0</v>
      </c>
      <c r="AI422" s="58">
        <f t="shared" si="85"/>
        <v>-2.34375</v>
      </c>
      <c r="AJ422" s="58">
        <f t="shared" si="86"/>
        <v>0</v>
      </c>
      <c r="AK422" s="140">
        <f t="shared" si="87"/>
        <v>45</v>
      </c>
      <c r="AL422" s="140">
        <f t="shared" si="88"/>
        <v>20</v>
      </c>
      <c r="AM422" s="140">
        <f t="shared" si="89"/>
        <v>0</v>
      </c>
    </row>
    <row r="423" spans="27:39" ht="17.100000000000001" customHeight="1" x14ac:dyDescent="0.2">
      <c r="AA423" s="58">
        <f t="shared" si="80"/>
        <v>24</v>
      </c>
      <c r="AB423" s="56">
        <f t="shared" si="78"/>
        <v>14.4</v>
      </c>
      <c r="AC423" s="56">
        <f t="shared" si="81"/>
        <v>5</v>
      </c>
      <c r="AD423" s="56">
        <f t="shared" si="82"/>
        <v>72</v>
      </c>
      <c r="AE423" s="57">
        <f t="shared" si="76"/>
        <v>-31.676400000000001</v>
      </c>
      <c r="AF423" s="56">
        <f t="shared" si="77"/>
        <v>-31.676400000000001</v>
      </c>
      <c r="AG423" s="58">
        <f t="shared" si="83"/>
        <v>5</v>
      </c>
      <c r="AH423" s="58">
        <f t="shared" si="84"/>
        <v>0</v>
      </c>
      <c r="AI423" s="58">
        <f t="shared" si="85"/>
        <v>-2.34375</v>
      </c>
      <c r="AJ423" s="58">
        <f t="shared" si="86"/>
        <v>0</v>
      </c>
      <c r="AK423" s="140">
        <f t="shared" si="87"/>
        <v>45</v>
      </c>
      <c r="AL423" s="140">
        <f t="shared" si="88"/>
        <v>20</v>
      </c>
      <c r="AM423" s="140">
        <f t="shared" si="89"/>
        <v>0</v>
      </c>
    </row>
    <row r="424" spans="27:39" ht="17.100000000000001" customHeight="1" x14ac:dyDescent="0.2">
      <c r="AA424" s="58">
        <f t="shared" si="80"/>
        <v>25</v>
      </c>
      <c r="AB424" s="56">
        <f t="shared" si="78"/>
        <v>15</v>
      </c>
      <c r="AC424" s="56">
        <f t="shared" si="81"/>
        <v>5</v>
      </c>
      <c r="AD424" s="56">
        <f t="shared" si="82"/>
        <v>75</v>
      </c>
      <c r="AE424" s="57">
        <f t="shared" si="76"/>
        <v>-32.8125</v>
      </c>
      <c r="AF424" s="56">
        <f t="shared" si="77"/>
        <v>-32.8125</v>
      </c>
      <c r="AG424" s="58">
        <f t="shared" si="83"/>
        <v>5</v>
      </c>
      <c r="AH424" s="58">
        <f t="shared" si="84"/>
        <v>0</v>
      </c>
      <c r="AI424" s="58">
        <f t="shared" si="85"/>
        <v>-2.34375</v>
      </c>
      <c r="AJ424" s="58">
        <f t="shared" si="86"/>
        <v>0</v>
      </c>
      <c r="AK424" s="140">
        <f t="shared" si="87"/>
        <v>45</v>
      </c>
      <c r="AL424" s="140">
        <f t="shared" si="88"/>
        <v>20</v>
      </c>
      <c r="AM424" s="140">
        <f t="shared" si="89"/>
        <v>0</v>
      </c>
    </row>
    <row r="425" spans="27:39" ht="17.100000000000001" customHeight="1" x14ac:dyDescent="0.2">
      <c r="AA425" s="58">
        <f t="shared" si="80"/>
        <v>26</v>
      </c>
      <c r="AB425" s="56">
        <f t="shared" si="78"/>
        <v>15.6</v>
      </c>
      <c r="AC425" s="56">
        <f t="shared" si="81"/>
        <v>5</v>
      </c>
      <c r="AD425" s="56">
        <f t="shared" si="82"/>
        <v>78</v>
      </c>
      <c r="AE425" s="57">
        <f t="shared" si="76"/>
        <v>-33.926099999999998</v>
      </c>
      <c r="AF425" s="56">
        <f t="shared" si="77"/>
        <v>-33.926099999999998</v>
      </c>
      <c r="AG425" s="58">
        <f t="shared" si="83"/>
        <v>5</v>
      </c>
      <c r="AH425" s="58">
        <f t="shared" si="84"/>
        <v>0</v>
      </c>
      <c r="AI425" s="58">
        <f t="shared" si="85"/>
        <v>-2.34375</v>
      </c>
      <c r="AJ425" s="58">
        <f t="shared" si="86"/>
        <v>0</v>
      </c>
      <c r="AK425" s="140">
        <f t="shared" si="87"/>
        <v>45</v>
      </c>
      <c r="AL425" s="140">
        <f t="shared" si="88"/>
        <v>20</v>
      </c>
      <c r="AM425" s="140">
        <f t="shared" si="89"/>
        <v>0</v>
      </c>
    </row>
    <row r="426" spans="27:39" ht="17.100000000000001" customHeight="1" x14ac:dyDescent="0.2">
      <c r="AA426" s="58">
        <f t="shared" si="80"/>
        <v>27</v>
      </c>
      <c r="AB426" s="56">
        <f t="shared" si="78"/>
        <v>16.2</v>
      </c>
      <c r="AC426" s="56">
        <f t="shared" si="81"/>
        <v>5</v>
      </c>
      <c r="AD426" s="56">
        <f t="shared" si="82"/>
        <v>81</v>
      </c>
      <c r="AE426" s="57">
        <f t="shared" si="76"/>
        <v>-35.016300000000001</v>
      </c>
      <c r="AF426" s="56">
        <f t="shared" si="77"/>
        <v>-35.016300000000001</v>
      </c>
      <c r="AG426" s="58">
        <f t="shared" si="83"/>
        <v>5</v>
      </c>
      <c r="AH426" s="58">
        <f t="shared" si="84"/>
        <v>0</v>
      </c>
      <c r="AI426" s="58">
        <f t="shared" si="85"/>
        <v>-2.34375</v>
      </c>
      <c r="AJ426" s="58">
        <f t="shared" si="86"/>
        <v>0</v>
      </c>
      <c r="AK426" s="140">
        <f t="shared" si="87"/>
        <v>45</v>
      </c>
      <c r="AL426" s="140">
        <f t="shared" si="88"/>
        <v>20</v>
      </c>
      <c r="AM426" s="140">
        <f t="shared" si="89"/>
        <v>0</v>
      </c>
    </row>
    <row r="427" spans="27:39" ht="17.100000000000001" customHeight="1" x14ac:dyDescent="0.2">
      <c r="AA427" s="58">
        <f t="shared" si="80"/>
        <v>28</v>
      </c>
      <c r="AB427" s="56">
        <f t="shared" si="78"/>
        <v>16.8</v>
      </c>
      <c r="AC427" s="56">
        <f t="shared" si="81"/>
        <v>5</v>
      </c>
      <c r="AD427" s="56">
        <f t="shared" si="82"/>
        <v>84</v>
      </c>
      <c r="AE427" s="57">
        <f t="shared" si="76"/>
        <v>-36.0822</v>
      </c>
      <c r="AF427" s="56">
        <f t="shared" si="77"/>
        <v>-36.0822</v>
      </c>
      <c r="AG427" s="58">
        <f t="shared" si="83"/>
        <v>5</v>
      </c>
      <c r="AH427" s="58">
        <f t="shared" si="84"/>
        <v>0</v>
      </c>
      <c r="AI427" s="58">
        <f t="shared" si="85"/>
        <v>-2.34375</v>
      </c>
      <c r="AJ427" s="58">
        <f t="shared" si="86"/>
        <v>0</v>
      </c>
      <c r="AK427" s="140">
        <f t="shared" si="87"/>
        <v>45</v>
      </c>
      <c r="AL427" s="140">
        <f t="shared" si="88"/>
        <v>20</v>
      </c>
      <c r="AM427" s="140">
        <f t="shared" si="89"/>
        <v>0</v>
      </c>
    </row>
    <row r="428" spans="27:39" ht="17.100000000000001" customHeight="1" x14ac:dyDescent="0.2">
      <c r="AA428" s="58">
        <f t="shared" si="80"/>
        <v>29</v>
      </c>
      <c r="AB428" s="56">
        <f t="shared" si="78"/>
        <v>17.399999999999999</v>
      </c>
      <c r="AC428" s="56">
        <f t="shared" si="81"/>
        <v>5</v>
      </c>
      <c r="AD428" s="56">
        <f t="shared" si="82"/>
        <v>87</v>
      </c>
      <c r="AE428" s="57">
        <f t="shared" si="76"/>
        <v>-37.122900000000001</v>
      </c>
      <c r="AF428" s="56">
        <f t="shared" si="77"/>
        <v>-37.122900000000001</v>
      </c>
      <c r="AG428" s="58">
        <f t="shared" si="83"/>
        <v>5</v>
      </c>
      <c r="AH428" s="58">
        <f t="shared" si="84"/>
        <v>0</v>
      </c>
      <c r="AI428" s="58">
        <f t="shared" si="85"/>
        <v>-2.34375</v>
      </c>
      <c r="AJ428" s="58">
        <f t="shared" si="86"/>
        <v>0</v>
      </c>
      <c r="AK428" s="140">
        <f t="shared" si="87"/>
        <v>45</v>
      </c>
      <c r="AL428" s="140">
        <f t="shared" si="88"/>
        <v>20</v>
      </c>
      <c r="AM428" s="140">
        <f t="shared" si="89"/>
        <v>0</v>
      </c>
    </row>
    <row r="429" spans="27:39" ht="17.100000000000001" customHeight="1" x14ac:dyDescent="0.2">
      <c r="AA429" s="58">
        <f t="shared" si="80"/>
        <v>30</v>
      </c>
      <c r="AB429" s="56">
        <f t="shared" si="78"/>
        <v>18</v>
      </c>
      <c r="AC429" s="56">
        <f t="shared" si="81"/>
        <v>5</v>
      </c>
      <c r="AD429" s="56">
        <f t="shared" si="82"/>
        <v>90</v>
      </c>
      <c r="AE429" s="57">
        <f t="shared" si="76"/>
        <v>-38.137500000000003</v>
      </c>
      <c r="AF429" s="56">
        <f t="shared" si="77"/>
        <v>-38.137500000000003</v>
      </c>
      <c r="AG429" s="58">
        <f t="shared" si="83"/>
        <v>5</v>
      </c>
      <c r="AH429" s="58">
        <f t="shared" si="84"/>
        <v>0</v>
      </c>
      <c r="AI429" s="58">
        <f t="shared" si="85"/>
        <v>-2.34375</v>
      </c>
      <c r="AJ429" s="58">
        <f t="shared" si="86"/>
        <v>0</v>
      </c>
      <c r="AK429" s="140">
        <f t="shared" si="87"/>
        <v>45</v>
      </c>
      <c r="AL429" s="140">
        <f t="shared" si="88"/>
        <v>20</v>
      </c>
      <c r="AM429" s="140">
        <f t="shared" si="89"/>
        <v>0</v>
      </c>
    </row>
    <row r="430" spans="27:39" ht="17.100000000000001" customHeight="1" x14ac:dyDescent="0.2">
      <c r="AA430" s="58">
        <f t="shared" si="80"/>
        <v>31</v>
      </c>
      <c r="AB430" s="56">
        <f t="shared" si="78"/>
        <v>18.600000000000001</v>
      </c>
      <c r="AC430" s="56">
        <f t="shared" si="81"/>
        <v>5</v>
      </c>
      <c r="AD430" s="56">
        <f t="shared" si="82"/>
        <v>93</v>
      </c>
      <c r="AE430" s="57">
        <f t="shared" si="76"/>
        <v>-39.125100000000003</v>
      </c>
      <c r="AF430" s="56">
        <f t="shared" si="77"/>
        <v>-39.125100000000003</v>
      </c>
      <c r="AG430" s="58">
        <f t="shared" si="83"/>
        <v>5</v>
      </c>
      <c r="AH430" s="58">
        <f t="shared" si="84"/>
        <v>0</v>
      </c>
      <c r="AI430" s="58">
        <f t="shared" si="85"/>
        <v>-2.34375</v>
      </c>
      <c r="AJ430" s="58">
        <f t="shared" si="86"/>
        <v>0</v>
      </c>
      <c r="AK430" s="140">
        <f t="shared" si="87"/>
        <v>45</v>
      </c>
      <c r="AL430" s="140">
        <f t="shared" si="88"/>
        <v>20</v>
      </c>
      <c r="AM430" s="140">
        <f t="shared" si="89"/>
        <v>0</v>
      </c>
    </row>
    <row r="431" spans="27:39" ht="17.100000000000001" customHeight="1" x14ac:dyDescent="0.2">
      <c r="AA431" s="58">
        <f t="shared" si="80"/>
        <v>32</v>
      </c>
      <c r="AB431" s="56">
        <f t="shared" si="78"/>
        <v>19.2</v>
      </c>
      <c r="AC431" s="56">
        <f t="shared" si="81"/>
        <v>5</v>
      </c>
      <c r="AD431" s="56">
        <f t="shared" si="82"/>
        <v>96</v>
      </c>
      <c r="AE431" s="57">
        <f t="shared" ref="AE431:AE462" si="90" xml:space="preserve"> AJ431 +  AI431*AB431 + AH431*AB431^2*Units/(2*E*I) + AG431*AB431^3*Units/(6*E*I)</f>
        <v>-40.084800000000001</v>
      </c>
      <c r="AF431" s="56">
        <f t="shared" ref="AF431:AF462" si="91" xml:space="preserve"> IF( AB431 &lt;= AK431,  AE431,        AE431  - AL431*(AB431 - AK431)^3*Units/(6*E*I)                )</f>
        <v>-40.084800000000001</v>
      </c>
      <c r="AG431" s="58">
        <f t="shared" si="83"/>
        <v>5</v>
      </c>
      <c r="AH431" s="58">
        <f t="shared" si="84"/>
        <v>0</v>
      </c>
      <c r="AI431" s="58">
        <f t="shared" si="85"/>
        <v>-2.34375</v>
      </c>
      <c r="AJ431" s="58">
        <f t="shared" si="86"/>
        <v>0</v>
      </c>
      <c r="AK431" s="140">
        <f t="shared" si="87"/>
        <v>45</v>
      </c>
      <c r="AL431" s="140">
        <f t="shared" si="88"/>
        <v>20</v>
      </c>
      <c r="AM431" s="140">
        <f t="shared" si="89"/>
        <v>0</v>
      </c>
    </row>
    <row r="432" spans="27:39" ht="17.100000000000001" customHeight="1" x14ac:dyDescent="0.2">
      <c r="AA432" s="58">
        <f t="shared" si="80"/>
        <v>33</v>
      </c>
      <c r="AB432" s="56">
        <f t="shared" si="78"/>
        <v>19.8</v>
      </c>
      <c r="AC432" s="56">
        <f t="shared" si="81"/>
        <v>5</v>
      </c>
      <c r="AD432" s="56">
        <f t="shared" si="82"/>
        <v>99</v>
      </c>
      <c r="AE432" s="57">
        <f t="shared" si="90"/>
        <v>-41.015699999999995</v>
      </c>
      <c r="AF432" s="56">
        <f t="shared" si="91"/>
        <v>-41.015699999999995</v>
      </c>
      <c r="AG432" s="58">
        <f t="shared" si="83"/>
        <v>5</v>
      </c>
      <c r="AH432" s="58">
        <f t="shared" si="84"/>
        <v>0</v>
      </c>
      <c r="AI432" s="58">
        <f t="shared" si="85"/>
        <v>-2.34375</v>
      </c>
      <c r="AJ432" s="58">
        <f t="shared" si="86"/>
        <v>0</v>
      </c>
      <c r="AK432" s="140">
        <f t="shared" si="87"/>
        <v>45</v>
      </c>
      <c r="AL432" s="140">
        <f t="shared" si="88"/>
        <v>20</v>
      </c>
      <c r="AM432" s="140">
        <f t="shared" si="89"/>
        <v>0</v>
      </c>
    </row>
    <row r="433" spans="27:39" ht="17.100000000000001" customHeight="1" x14ac:dyDescent="0.2">
      <c r="AA433" s="58">
        <f t="shared" si="80"/>
        <v>34</v>
      </c>
      <c r="AB433" s="56">
        <f t="shared" si="78"/>
        <v>20.399999999999999</v>
      </c>
      <c r="AC433" s="56">
        <f t="shared" si="81"/>
        <v>5</v>
      </c>
      <c r="AD433" s="56">
        <f t="shared" si="82"/>
        <v>102</v>
      </c>
      <c r="AE433" s="57">
        <f t="shared" si="90"/>
        <v>-41.916899999999998</v>
      </c>
      <c r="AF433" s="56">
        <f t="shared" si="91"/>
        <v>-41.916899999999998</v>
      </c>
      <c r="AG433" s="58">
        <f t="shared" si="83"/>
        <v>5</v>
      </c>
      <c r="AH433" s="58">
        <f t="shared" si="84"/>
        <v>0</v>
      </c>
      <c r="AI433" s="58">
        <f t="shared" si="85"/>
        <v>-2.34375</v>
      </c>
      <c r="AJ433" s="58">
        <f t="shared" si="86"/>
        <v>0</v>
      </c>
      <c r="AK433" s="140">
        <f t="shared" si="87"/>
        <v>45</v>
      </c>
      <c r="AL433" s="140">
        <f t="shared" si="88"/>
        <v>20</v>
      </c>
      <c r="AM433" s="140">
        <f t="shared" si="89"/>
        <v>0</v>
      </c>
    </row>
    <row r="434" spans="27:39" ht="17.100000000000001" customHeight="1" x14ac:dyDescent="0.2">
      <c r="AA434" s="58">
        <f t="shared" si="80"/>
        <v>35</v>
      </c>
      <c r="AB434" s="56">
        <f t="shared" si="78"/>
        <v>21</v>
      </c>
      <c r="AC434" s="56">
        <f t="shared" si="81"/>
        <v>5</v>
      </c>
      <c r="AD434" s="56">
        <f t="shared" si="82"/>
        <v>105</v>
      </c>
      <c r="AE434" s="57">
        <f t="shared" si="90"/>
        <v>-42.787500000000001</v>
      </c>
      <c r="AF434" s="56">
        <f t="shared" si="91"/>
        <v>-42.787500000000001</v>
      </c>
      <c r="AG434" s="58">
        <f t="shared" si="83"/>
        <v>5</v>
      </c>
      <c r="AH434" s="58">
        <f t="shared" si="84"/>
        <v>0</v>
      </c>
      <c r="AI434" s="58">
        <f t="shared" si="85"/>
        <v>-2.34375</v>
      </c>
      <c r="AJ434" s="58">
        <f t="shared" si="86"/>
        <v>0</v>
      </c>
      <c r="AK434" s="140">
        <f t="shared" si="87"/>
        <v>45</v>
      </c>
      <c r="AL434" s="140">
        <f t="shared" si="88"/>
        <v>20</v>
      </c>
      <c r="AM434" s="140">
        <f t="shared" si="89"/>
        <v>0</v>
      </c>
    </row>
    <row r="435" spans="27:39" ht="17.100000000000001" customHeight="1" x14ac:dyDescent="0.2">
      <c r="AA435" s="58">
        <f t="shared" si="80"/>
        <v>36</v>
      </c>
      <c r="AB435" s="56">
        <f t="shared" si="78"/>
        <v>21.6</v>
      </c>
      <c r="AC435" s="56">
        <f t="shared" si="81"/>
        <v>5</v>
      </c>
      <c r="AD435" s="56">
        <f t="shared" si="82"/>
        <v>108</v>
      </c>
      <c r="AE435" s="57">
        <f t="shared" si="90"/>
        <v>-43.626599999999996</v>
      </c>
      <c r="AF435" s="56">
        <f t="shared" si="91"/>
        <v>-43.626599999999996</v>
      </c>
      <c r="AG435" s="58">
        <f t="shared" si="83"/>
        <v>5</v>
      </c>
      <c r="AH435" s="58">
        <f t="shared" si="84"/>
        <v>0</v>
      </c>
      <c r="AI435" s="58">
        <f t="shared" si="85"/>
        <v>-2.34375</v>
      </c>
      <c r="AJ435" s="58">
        <f t="shared" si="86"/>
        <v>0</v>
      </c>
      <c r="AK435" s="140">
        <f t="shared" si="87"/>
        <v>45</v>
      </c>
      <c r="AL435" s="140">
        <f t="shared" si="88"/>
        <v>20</v>
      </c>
      <c r="AM435" s="140">
        <f t="shared" si="89"/>
        <v>0</v>
      </c>
    </row>
    <row r="436" spans="27:39" ht="17.100000000000001" customHeight="1" x14ac:dyDescent="0.2">
      <c r="AA436" s="58">
        <f t="shared" si="80"/>
        <v>37</v>
      </c>
      <c r="AB436" s="56">
        <f t="shared" si="78"/>
        <v>22.2</v>
      </c>
      <c r="AC436" s="56">
        <f t="shared" si="81"/>
        <v>5</v>
      </c>
      <c r="AD436" s="56">
        <f t="shared" si="82"/>
        <v>111</v>
      </c>
      <c r="AE436" s="57">
        <f t="shared" si="90"/>
        <v>-44.433300000000003</v>
      </c>
      <c r="AF436" s="56">
        <f t="shared" si="91"/>
        <v>-44.433300000000003</v>
      </c>
      <c r="AG436" s="58">
        <f t="shared" si="83"/>
        <v>5</v>
      </c>
      <c r="AH436" s="58">
        <f t="shared" si="84"/>
        <v>0</v>
      </c>
      <c r="AI436" s="58">
        <f t="shared" si="85"/>
        <v>-2.34375</v>
      </c>
      <c r="AJ436" s="58">
        <f t="shared" si="86"/>
        <v>0</v>
      </c>
      <c r="AK436" s="140">
        <f t="shared" si="87"/>
        <v>45</v>
      </c>
      <c r="AL436" s="140">
        <f t="shared" si="88"/>
        <v>20</v>
      </c>
      <c r="AM436" s="140">
        <f t="shared" si="89"/>
        <v>0</v>
      </c>
    </row>
    <row r="437" spans="27:39" ht="17.100000000000001" customHeight="1" x14ac:dyDescent="0.2">
      <c r="AA437" s="58">
        <f t="shared" si="80"/>
        <v>38</v>
      </c>
      <c r="AB437" s="56">
        <f t="shared" si="78"/>
        <v>22.8</v>
      </c>
      <c r="AC437" s="56">
        <f t="shared" si="81"/>
        <v>5</v>
      </c>
      <c r="AD437" s="56">
        <f t="shared" si="82"/>
        <v>114</v>
      </c>
      <c r="AE437" s="57">
        <f t="shared" si="90"/>
        <v>-45.206699999999998</v>
      </c>
      <c r="AF437" s="56">
        <f t="shared" si="91"/>
        <v>-45.206699999999998</v>
      </c>
      <c r="AG437" s="58">
        <f t="shared" si="83"/>
        <v>5</v>
      </c>
      <c r="AH437" s="58">
        <f t="shared" si="84"/>
        <v>0</v>
      </c>
      <c r="AI437" s="58">
        <f t="shared" si="85"/>
        <v>-2.34375</v>
      </c>
      <c r="AJ437" s="58">
        <f t="shared" si="86"/>
        <v>0</v>
      </c>
      <c r="AK437" s="140">
        <f t="shared" si="87"/>
        <v>45</v>
      </c>
      <c r="AL437" s="140">
        <f t="shared" si="88"/>
        <v>20</v>
      </c>
      <c r="AM437" s="140">
        <f t="shared" si="89"/>
        <v>0</v>
      </c>
    </row>
    <row r="438" spans="27:39" ht="17.100000000000001" customHeight="1" x14ac:dyDescent="0.2">
      <c r="AA438" s="58">
        <f t="shared" si="80"/>
        <v>39</v>
      </c>
      <c r="AB438" s="56">
        <f t="shared" si="78"/>
        <v>23.4</v>
      </c>
      <c r="AC438" s="56">
        <f t="shared" si="81"/>
        <v>5</v>
      </c>
      <c r="AD438" s="56">
        <f t="shared" si="82"/>
        <v>117</v>
      </c>
      <c r="AE438" s="57">
        <f t="shared" si="90"/>
        <v>-45.945900000000002</v>
      </c>
      <c r="AF438" s="56">
        <f t="shared" si="91"/>
        <v>-45.945900000000002</v>
      </c>
      <c r="AG438" s="58">
        <f t="shared" si="83"/>
        <v>5</v>
      </c>
      <c r="AH438" s="58">
        <f t="shared" si="84"/>
        <v>0</v>
      </c>
      <c r="AI438" s="58">
        <f t="shared" si="85"/>
        <v>-2.34375</v>
      </c>
      <c r="AJ438" s="58">
        <f t="shared" si="86"/>
        <v>0</v>
      </c>
      <c r="AK438" s="140">
        <f t="shared" si="87"/>
        <v>45</v>
      </c>
      <c r="AL438" s="140">
        <f t="shared" si="88"/>
        <v>20</v>
      </c>
      <c r="AM438" s="140">
        <f t="shared" si="89"/>
        <v>0</v>
      </c>
    </row>
    <row r="439" spans="27:39" ht="17.100000000000001" customHeight="1" x14ac:dyDescent="0.2">
      <c r="AA439" s="58">
        <f t="shared" si="80"/>
        <v>40</v>
      </c>
      <c r="AB439" s="56">
        <f t="shared" si="78"/>
        <v>24</v>
      </c>
      <c r="AC439" s="56">
        <f t="shared" si="81"/>
        <v>5</v>
      </c>
      <c r="AD439" s="56">
        <f t="shared" si="82"/>
        <v>120</v>
      </c>
      <c r="AE439" s="57">
        <f t="shared" si="90"/>
        <v>-46.65</v>
      </c>
      <c r="AF439" s="56">
        <f t="shared" si="91"/>
        <v>-46.65</v>
      </c>
      <c r="AG439" s="58">
        <f t="shared" si="83"/>
        <v>5</v>
      </c>
      <c r="AH439" s="58">
        <f t="shared" si="84"/>
        <v>0</v>
      </c>
      <c r="AI439" s="58">
        <f t="shared" si="85"/>
        <v>-2.34375</v>
      </c>
      <c r="AJ439" s="58">
        <f t="shared" si="86"/>
        <v>0</v>
      </c>
      <c r="AK439" s="140">
        <f t="shared" si="87"/>
        <v>45</v>
      </c>
      <c r="AL439" s="140">
        <f t="shared" si="88"/>
        <v>20</v>
      </c>
      <c r="AM439" s="140">
        <f t="shared" si="89"/>
        <v>0</v>
      </c>
    </row>
    <row r="440" spans="27:39" ht="17.100000000000001" customHeight="1" x14ac:dyDescent="0.2">
      <c r="AA440" s="58">
        <f t="shared" si="80"/>
        <v>41</v>
      </c>
      <c r="AB440" s="56">
        <f t="shared" si="78"/>
        <v>24.6</v>
      </c>
      <c r="AC440" s="56">
        <f t="shared" si="81"/>
        <v>5</v>
      </c>
      <c r="AD440" s="56">
        <f t="shared" si="82"/>
        <v>123</v>
      </c>
      <c r="AE440" s="57">
        <f t="shared" si="90"/>
        <v>-47.318100000000001</v>
      </c>
      <c r="AF440" s="56">
        <f t="shared" si="91"/>
        <v>-47.318100000000001</v>
      </c>
      <c r="AG440" s="58">
        <f t="shared" si="83"/>
        <v>5</v>
      </c>
      <c r="AH440" s="58">
        <f t="shared" si="84"/>
        <v>0</v>
      </c>
      <c r="AI440" s="58">
        <f t="shared" si="85"/>
        <v>-2.34375</v>
      </c>
      <c r="AJ440" s="58">
        <f t="shared" si="86"/>
        <v>0</v>
      </c>
      <c r="AK440" s="140">
        <f t="shared" si="87"/>
        <v>45</v>
      </c>
      <c r="AL440" s="140">
        <f t="shared" si="88"/>
        <v>20</v>
      </c>
      <c r="AM440" s="140">
        <f t="shared" si="89"/>
        <v>0</v>
      </c>
    </row>
    <row r="441" spans="27:39" ht="17.100000000000001" customHeight="1" x14ac:dyDescent="0.2">
      <c r="AA441" s="58">
        <f t="shared" si="80"/>
        <v>42</v>
      </c>
      <c r="AB441" s="56">
        <f t="shared" si="78"/>
        <v>25.2</v>
      </c>
      <c r="AC441" s="56">
        <f t="shared" si="81"/>
        <v>5</v>
      </c>
      <c r="AD441" s="56">
        <f t="shared" si="82"/>
        <v>126</v>
      </c>
      <c r="AE441" s="57">
        <f t="shared" si="90"/>
        <v>-47.949300000000001</v>
      </c>
      <c r="AF441" s="56">
        <f t="shared" si="91"/>
        <v>-47.949300000000001</v>
      </c>
      <c r="AG441" s="58">
        <f t="shared" si="83"/>
        <v>5</v>
      </c>
      <c r="AH441" s="58">
        <f t="shared" si="84"/>
        <v>0</v>
      </c>
      <c r="AI441" s="58">
        <f t="shared" si="85"/>
        <v>-2.34375</v>
      </c>
      <c r="AJ441" s="58">
        <f t="shared" si="86"/>
        <v>0</v>
      </c>
      <c r="AK441" s="140">
        <f t="shared" si="87"/>
        <v>45</v>
      </c>
      <c r="AL441" s="140">
        <f t="shared" si="88"/>
        <v>20</v>
      </c>
      <c r="AM441" s="140">
        <f t="shared" si="89"/>
        <v>0</v>
      </c>
    </row>
    <row r="442" spans="27:39" ht="17.100000000000001" customHeight="1" x14ac:dyDescent="0.2">
      <c r="AA442" s="58">
        <f t="shared" si="80"/>
        <v>43</v>
      </c>
      <c r="AB442" s="56">
        <f t="shared" si="78"/>
        <v>25.8</v>
      </c>
      <c r="AC442" s="56">
        <f t="shared" si="81"/>
        <v>5</v>
      </c>
      <c r="AD442" s="56">
        <f t="shared" si="82"/>
        <v>129</v>
      </c>
      <c r="AE442" s="57">
        <f t="shared" si="90"/>
        <v>-48.542699999999996</v>
      </c>
      <c r="AF442" s="56">
        <f t="shared" si="91"/>
        <v>-48.542699999999996</v>
      </c>
      <c r="AG442" s="58">
        <f t="shared" si="83"/>
        <v>5</v>
      </c>
      <c r="AH442" s="58">
        <f t="shared" si="84"/>
        <v>0</v>
      </c>
      <c r="AI442" s="58">
        <f t="shared" si="85"/>
        <v>-2.34375</v>
      </c>
      <c r="AJ442" s="58">
        <f t="shared" si="86"/>
        <v>0</v>
      </c>
      <c r="AK442" s="140">
        <f t="shared" si="87"/>
        <v>45</v>
      </c>
      <c r="AL442" s="140">
        <f t="shared" si="88"/>
        <v>20</v>
      </c>
      <c r="AM442" s="140">
        <f t="shared" si="89"/>
        <v>0</v>
      </c>
    </row>
    <row r="443" spans="27:39" ht="17.100000000000001" customHeight="1" x14ac:dyDescent="0.2">
      <c r="AA443" s="58">
        <f t="shared" si="80"/>
        <v>44</v>
      </c>
      <c r="AB443" s="56">
        <f t="shared" si="78"/>
        <v>26.4</v>
      </c>
      <c r="AC443" s="56">
        <f t="shared" si="81"/>
        <v>5</v>
      </c>
      <c r="AD443" s="56">
        <f t="shared" si="82"/>
        <v>132</v>
      </c>
      <c r="AE443" s="57">
        <f t="shared" si="90"/>
        <v>-49.0974</v>
      </c>
      <c r="AF443" s="56">
        <f t="shared" si="91"/>
        <v>-49.0974</v>
      </c>
      <c r="AG443" s="58">
        <f t="shared" si="83"/>
        <v>5</v>
      </c>
      <c r="AH443" s="58">
        <f t="shared" si="84"/>
        <v>0</v>
      </c>
      <c r="AI443" s="58">
        <f t="shared" si="85"/>
        <v>-2.34375</v>
      </c>
      <c r="AJ443" s="58">
        <f t="shared" si="86"/>
        <v>0</v>
      </c>
      <c r="AK443" s="140">
        <f t="shared" si="87"/>
        <v>45</v>
      </c>
      <c r="AL443" s="140">
        <f t="shared" si="88"/>
        <v>20</v>
      </c>
      <c r="AM443" s="140">
        <f t="shared" si="89"/>
        <v>0</v>
      </c>
    </row>
    <row r="444" spans="27:39" ht="17.100000000000001" customHeight="1" x14ac:dyDescent="0.2">
      <c r="AA444" s="58">
        <f t="shared" si="80"/>
        <v>45</v>
      </c>
      <c r="AB444" s="56">
        <f t="shared" si="78"/>
        <v>27</v>
      </c>
      <c r="AC444" s="56">
        <f t="shared" si="81"/>
        <v>5</v>
      </c>
      <c r="AD444" s="56">
        <f t="shared" si="82"/>
        <v>135</v>
      </c>
      <c r="AE444" s="57">
        <f t="shared" si="90"/>
        <v>-49.612499999999997</v>
      </c>
      <c r="AF444" s="56">
        <f t="shared" si="91"/>
        <v>-49.612499999999997</v>
      </c>
      <c r="AG444" s="58">
        <f t="shared" si="83"/>
        <v>5</v>
      </c>
      <c r="AH444" s="58">
        <f t="shared" si="84"/>
        <v>0</v>
      </c>
      <c r="AI444" s="58">
        <f t="shared" si="85"/>
        <v>-2.34375</v>
      </c>
      <c r="AJ444" s="58">
        <f t="shared" si="86"/>
        <v>0</v>
      </c>
      <c r="AK444" s="140">
        <f t="shared" si="87"/>
        <v>45</v>
      </c>
      <c r="AL444" s="140">
        <f t="shared" si="88"/>
        <v>20</v>
      </c>
      <c r="AM444" s="140">
        <f t="shared" si="89"/>
        <v>0</v>
      </c>
    </row>
    <row r="445" spans="27:39" ht="17.100000000000001" customHeight="1" x14ac:dyDescent="0.2">
      <c r="AA445" s="58">
        <f t="shared" si="80"/>
        <v>46</v>
      </c>
      <c r="AB445" s="56">
        <f t="shared" si="78"/>
        <v>27.6</v>
      </c>
      <c r="AC445" s="56">
        <f t="shared" si="81"/>
        <v>5</v>
      </c>
      <c r="AD445" s="56">
        <f t="shared" si="82"/>
        <v>138</v>
      </c>
      <c r="AE445" s="57">
        <f t="shared" si="90"/>
        <v>-50.0871</v>
      </c>
      <c r="AF445" s="56">
        <f t="shared" si="91"/>
        <v>-50.0871</v>
      </c>
      <c r="AG445" s="58">
        <f t="shared" si="83"/>
        <v>5</v>
      </c>
      <c r="AH445" s="58">
        <f t="shared" si="84"/>
        <v>0</v>
      </c>
      <c r="AI445" s="58">
        <f t="shared" si="85"/>
        <v>-2.34375</v>
      </c>
      <c r="AJ445" s="58">
        <f t="shared" si="86"/>
        <v>0</v>
      </c>
      <c r="AK445" s="140">
        <f t="shared" si="87"/>
        <v>45</v>
      </c>
      <c r="AL445" s="140">
        <f t="shared" si="88"/>
        <v>20</v>
      </c>
      <c r="AM445" s="140">
        <f t="shared" si="89"/>
        <v>0</v>
      </c>
    </row>
    <row r="446" spans="27:39" ht="17.100000000000001" customHeight="1" x14ac:dyDescent="0.2">
      <c r="AA446" s="58">
        <f t="shared" si="80"/>
        <v>47</v>
      </c>
      <c r="AB446" s="56">
        <f t="shared" si="78"/>
        <v>28.2</v>
      </c>
      <c r="AC446" s="56">
        <f t="shared" si="81"/>
        <v>5</v>
      </c>
      <c r="AD446" s="56">
        <f t="shared" si="82"/>
        <v>141</v>
      </c>
      <c r="AE446" s="57">
        <f t="shared" si="90"/>
        <v>-50.520299999999999</v>
      </c>
      <c r="AF446" s="56">
        <f t="shared" si="91"/>
        <v>-50.520299999999999</v>
      </c>
      <c r="AG446" s="58">
        <f t="shared" si="83"/>
        <v>5</v>
      </c>
      <c r="AH446" s="58">
        <f t="shared" si="84"/>
        <v>0</v>
      </c>
      <c r="AI446" s="58">
        <f t="shared" si="85"/>
        <v>-2.34375</v>
      </c>
      <c r="AJ446" s="58">
        <f t="shared" si="86"/>
        <v>0</v>
      </c>
      <c r="AK446" s="140">
        <f t="shared" si="87"/>
        <v>45</v>
      </c>
      <c r="AL446" s="140">
        <f t="shared" si="88"/>
        <v>20</v>
      </c>
      <c r="AM446" s="140">
        <f t="shared" si="89"/>
        <v>0</v>
      </c>
    </row>
    <row r="447" spans="27:39" ht="17.100000000000001" customHeight="1" x14ac:dyDescent="0.2">
      <c r="AA447" s="58">
        <f t="shared" si="80"/>
        <v>48</v>
      </c>
      <c r="AB447" s="56">
        <f t="shared" si="78"/>
        <v>28.8</v>
      </c>
      <c r="AC447" s="56">
        <f t="shared" si="81"/>
        <v>5</v>
      </c>
      <c r="AD447" s="56">
        <f t="shared" si="82"/>
        <v>144</v>
      </c>
      <c r="AE447" s="57">
        <f t="shared" si="90"/>
        <v>-50.911199999999994</v>
      </c>
      <c r="AF447" s="56">
        <f t="shared" si="91"/>
        <v>-50.911199999999994</v>
      </c>
      <c r="AG447" s="58">
        <f t="shared" si="83"/>
        <v>5</v>
      </c>
      <c r="AH447" s="58">
        <f t="shared" si="84"/>
        <v>0</v>
      </c>
      <c r="AI447" s="58">
        <f t="shared" si="85"/>
        <v>-2.34375</v>
      </c>
      <c r="AJ447" s="58">
        <f t="shared" si="86"/>
        <v>0</v>
      </c>
      <c r="AK447" s="140">
        <f t="shared" si="87"/>
        <v>45</v>
      </c>
      <c r="AL447" s="140">
        <f t="shared" si="88"/>
        <v>20</v>
      </c>
      <c r="AM447" s="140">
        <f t="shared" si="89"/>
        <v>0</v>
      </c>
    </row>
    <row r="448" spans="27:39" ht="17.100000000000001" customHeight="1" x14ac:dyDescent="0.2">
      <c r="AA448" s="58">
        <f t="shared" si="80"/>
        <v>49</v>
      </c>
      <c r="AB448" s="56">
        <f t="shared" si="78"/>
        <v>29.4</v>
      </c>
      <c r="AC448" s="56">
        <f t="shared" si="81"/>
        <v>5</v>
      </c>
      <c r="AD448" s="56">
        <f t="shared" si="82"/>
        <v>147</v>
      </c>
      <c r="AE448" s="57">
        <f t="shared" si="90"/>
        <v>-51.258900000000004</v>
      </c>
      <c r="AF448" s="56">
        <f t="shared" si="91"/>
        <v>-51.258900000000004</v>
      </c>
      <c r="AG448" s="58">
        <f t="shared" si="83"/>
        <v>5</v>
      </c>
      <c r="AH448" s="58">
        <f t="shared" si="84"/>
        <v>0</v>
      </c>
      <c r="AI448" s="58">
        <f t="shared" si="85"/>
        <v>-2.34375</v>
      </c>
      <c r="AJ448" s="58">
        <f t="shared" si="86"/>
        <v>0</v>
      </c>
      <c r="AK448" s="140">
        <f t="shared" si="87"/>
        <v>45</v>
      </c>
      <c r="AL448" s="140">
        <f t="shared" si="88"/>
        <v>20</v>
      </c>
      <c r="AM448" s="140">
        <f t="shared" si="89"/>
        <v>0</v>
      </c>
    </row>
    <row r="449" spans="27:39" ht="17.100000000000001" customHeight="1" x14ac:dyDescent="0.2">
      <c r="AA449" s="58">
        <f t="shared" si="80"/>
        <v>50</v>
      </c>
      <c r="AB449" s="56">
        <f t="shared" si="78"/>
        <v>30</v>
      </c>
      <c r="AC449" s="56">
        <f t="shared" si="81"/>
        <v>5</v>
      </c>
      <c r="AD449" s="56">
        <f t="shared" si="82"/>
        <v>150</v>
      </c>
      <c r="AE449" s="57">
        <f t="shared" si="90"/>
        <v>-51.5625</v>
      </c>
      <c r="AF449" s="56">
        <f t="shared" si="91"/>
        <v>-51.5625</v>
      </c>
      <c r="AG449" s="58">
        <f t="shared" si="83"/>
        <v>5</v>
      </c>
      <c r="AH449" s="58">
        <f t="shared" si="84"/>
        <v>0</v>
      </c>
      <c r="AI449" s="58">
        <f t="shared" si="85"/>
        <v>-2.34375</v>
      </c>
      <c r="AJ449" s="58">
        <f t="shared" si="86"/>
        <v>0</v>
      </c>
      <c r="AK449" s="140">
        <f t="shared" si="87"/>
        <v>45</v>
      </c>
      <c r="AL449" s="140">
        <f t="shared" si="88"/>
        <v>20</v>
      </c>
      <c r="AM449" s="140">
        <f t="shared" si="89"/>
        <v>0</v>
      </c>
    </row>
    <row r="450" spans="27:39" ht="17.100000000000001" customHeight="1" x14ac:dyDescent="0.2">
      <c r="AA450" s="58">
        <f t="shared" si="80"/>
        <v>51</v>
      </c>
      <c r="AB450" s="56">
        <f t="shared" si="78"/>
        <v>30.6</v>
      </c>
      <c r="AC450" s="56">
        <f t="shared" si="81"/>
        <v>5</v>
      </c>
      <c r="AD450" s="56">
        <f t="shared" si="82"/>
        <v>153</v>
      </c>
      <c r="AE450" s="57">
        <f t="shared" si="90"/>
        <v>-51.821100000000001</v>
      </c>
      <c r="AF450" s="56">
        <f t="shared" si="91"/>
        <v>-51.821100000000001</v>
      </c>
      <c r="AG450" s="58">
        <f t="shared" si="83"/>
        <v>5</v>
      </c>
      <c r="AH450" s="58">
        <f t="shared" si="84"/>
        <v>0</v>
      </c>
      <c r="AI450" s="58">
        <f t="shared" si="85"/>
        <v>-2.34375</v>
      </c>
      <c r="AJ450" s="58">
        <f t="shared" si="86"/>
        <v>0</v>
      </c>
      <c r="AK450" s="140">
        <f t="shared" si="87"/>
        <v>45</v>
      </c>
      <c r="AL450" s="140">
        <f t="shared" si="88"/>
        <v>20</v>
      </c>
      <c r="AM450" s="140">
        <f t="shared" si="89"/>
        <v>0</v>
      </c>
    </row>
    <row r="451" spans="27:39" ht="17.100000000000001" customHeight="1" x14ac:dyDescent="0.2">
      <c r="AA451" s="58">
        <f t="shared" si="80"/>
        <v>52</v>
      </c>
      <c r="AB451" s="56">
        <f t="shared" si="78"/>
        <v>31.2</v>
      </c>
      <c r="AC451" s="56">
        <f t="shared" si="81"/>
        <v>5</v>
      </c>
      <c r="AD451" s="56">
        <f t="shared" si="82"/>
        <v>156</v>
      </c>
      <c r="AE451" s="57">
        <f t="shared" si="90"/>
        <v>-52.033799999999999</v>
      </c>
      <c r="AF451" s="56">
        <f t="shared" si="91"/>
        <v>-52.033799999999999</v>
      </c>
      <c r="AG451" s="58">
        <f t="shared" si="83"/>
        <v>5</v>
      </c>
      <c r="AH451" s="58">
        <f t="shared" si="84"/>
        <v>0</v>
      </c>
      <c r="AI451" s="58">
        <f t="shared" si="85"/>
        <v>-2.34375</v>
      </c>
      <c r="AJ451" s="58">
        <f t="shared" si="86"/>
        <v>0</v>
      </c>
      <c r="AK451" s="140">
        <f t="shared" si="87"/>
        <v>45</v>
      </c>
      <c r="AL451" s="140">
        <f t="shared" si="88"/>
        <v>20</v>
      </c>
      <c r="AM451" s="140">
        <f t="shared" si="89"/>
        <v>0</v>
      </c>
    </row>
    <row r="452" spans="27:39" ht="17.100000000000001" customHeight="1" x14ac:dyDescent="0.2">
      <c r="AA452" s="58">
        <f t="shared" si="80"/>
        <v>53</v>
      </c>
      <c r="AB452" s="56">
        <f t="shared" si="78"/>
        <v>31.8</v>
      </c>
      <c r="AC452" s="56">
        <f t="shared" si="81"/>
        <v>5</v>
      </c>
      <c r="AD452" s="56">
        <f t="shared" si="82"/>
        <v>159</v>
      </c>
      <c r="AE452" s="57">
        <f t="shared" si="90"/>
        <v>-52.1997</v>
      </c>
      <c r="AF452" s="56">
        <f t="shared" si="91"/>
        <v>-52.1997</v>
      </c>
      <c r="AG452" s="58">
        <f t="shared" si="83"/>
        <v>5</v>
      </c>
      <c r="AH452" s="58">
        <f t="shared" si="84"/>
        <v>0</v>
      </c>
      <c r="AI452" s="58">
        <f t="shared" si="85"/>
        <v>-2.34375</v>
      </c>
      <c r="AJ452" s="58">
        <f t="shared" si="86"/>
        <v>0</v>
      </c>
      <c r="AK452" s="140">
        <f t="shared" si="87"/>
        <v>45</v>
      </c>
      <c r="AL452" s="140">
        <f t="shared" si="88"/>
        <v>20</v>
      </c>
      <c r="AM452" s="140">
        <f t="shared" si="89"/>
        <v>0</v>
      </c>
    </row>
    <row r="453" spans="27:39" ht="17.100000000000001" customHeight="1" x14ac:dyDescent="0.2">
      <c r="AA453" s="58">
        <f t="shared" si="80"/>
        <v>54</v>
      </c>
      <c r="AB453" s="56">
        <f t="shared" si="78"/>
        <v>32.4</v>
      </c>
      <c r="AC453" s="56">
        <f t="shared" si="81"/>
        <v>5</v>
      </c>
      <c r="AD453" s="56">
        <f t="shared" si="82"/>
        <v>162</v>
      </c>
      <c r="AE453" s="57">
        <f t="shared" si="90"/>
        <v>-52.317900000000009</v>
      </c>
      <c r="AF453" s="56">
        <f t="shared" si="91"/>
        <v>-52.317900000000009</v>
      </c>
      <c r="AG453" s="58">
        <f t="shared" si="83"/>
        <v>5</v>
      </c>
      <c r="AH453" s="58">
        <f t="shared" si="84"/>
        <v>0</v>
      </c>
      <c r="AI453" s="58">
        <f t="shared" si="85"/>
        <v>-2.34375</v>
      </c>
      <c r="AJ453" s="58">
        <f t="shared" si="86"/>
        <v>0</v>
      </c>
      <c r="AK453" s="140">
        <f t="shared" si="87"/>
        <v>45</v>
      </c>
      <c r="AL453" s="140">
        <f t="shared" si="88"/>
        <v>20</v>
      </c>
      <c r="AM453" s="140">
        <f t="shared" si="89"/>
        <v>0</v>
      </c>
    </row>
    <row r="454" spans="27:39" ht="17.100000000000001" customHeight="1" x14ac:dyDescent="0.2">
      <c r="AA454" s="58">
        <f t="shared" si="80"/>
        <v>55</v>
      </c>
      <c r="AB454" s="56">
        <f t="shared" si="78"/>
        <v>33</v>
      </c>
      <c r="AC454" s="56">
        <f t="shared" si="81"/>
        <v>5</v>
      </c>
      <c r="AD454" s="56">
        <f t="shared" si="82"/>
        <v>165</v>
      </c>
      <c r="AE454" s="57">
        <f t="shared" si="90"/>
        <v>-52.387500000000003</v>
      </c>
      <c r="AF454" s="56">
        <f t="shared" si="91"/>
        <v>-52.387500000000003</v>
      </c>
      <c r="AG454" s="58">
        <f t="shared" si="83"/>
        <v>5</v>
      </c>
      <c r="AH454" s="58">
        <f t="shared" si="84"/>
        <v>0</v>
      </c>
      <c r="AI454" s="58">
        <f t="shared" si="85"/>
        <v>-2.34375</v>
      </c>
      <c r="AJ454" s="58">
        <f t="shared" si="86"/>
        <v>0</v>
      </c>
      <c r="AK454" s="140">
        <f t="shared" si="87"/>
        <v>45</v>
      </c>
      <c r="AL454" s="140">
        <f t="shared" si="88"/>
        <v>20</v>
      </c>
      <c r="AM454" s="140">
        <f t="shared" si="89"/>
        <v>0</v>
      </c>
    </row>
    <row r="455" spans="27:39" ht="17.100000000000001" customHeight="1" x14ac:dyDescent="0.2">
      <c r="AA455" s="58">
        <f t="shared" si="80"/>
        <v>56</v>
      </c>
      <c r="AB455" s="56">
        <f t="shared" si="78"/>
        <v>33.6</v>
      </c>
      <c r="AC455" s="56">
        <f t="shared" si="81"/>
        <v>5</v>
      </c>
      <c r="AD455" s="56">
        <f t="shared" si="82"/>
        <v>168</v>
      </c>
      <c r="AE455" s="57">
        <f t="shared" si="90"/>
        <v>-52.407599999999995</v>
      </c>
      <c r="AF455" s="56">
        <f t="shared" si="91"/>
        <v>-52.407599999999995</v>
      </c>
      <c r="AG455" s="58">
        <f t="shared" si="83"/>
        <v>5</v>
      </c>
      <c r="AH455" s="58">
        <f t="shared" si="84"/>
        <v>0</v>
      </c>
      <c r="AI455" s="58">
        <f t="shared" si="85"/>
        <v>-2.34375</v>
      </c>
      <c r="AJ455" s="58">
        <f t="shared" si="86"/>
        <v>0</v>
      </c>
      <c r="AK455" s="140">
        <f t="shared" si="87"/>
        <v>45</v>
      </c>
      <c r="AL455" s="140">
        <f t="shared" si="88"/>
        <v>20</v>
      </c>
      <c r="AM455" s="140">
        <f t="shared" si="89"/>
        <v>0</v>
      </c>
    </row>
    <row r="456" spans="27:39" ht="17.100000000000001" customHeight="1" x14ac:dyDescent="0.2">
      <c r="AA456" s="58">
        <f t="shared" si="80"/>
        <v>57</v>
      </c>
      <c r="AB456" s="56">
        <f t="shared" si="78"/>
        <v>34.200000000000003</v>
      </c>
      <c r="AC456" s="56">
        <f t="shared" si="81"/>
        <v>5</v>
      </c>
      <c r="AD456" s="56">
        <f t="shared" si="82"/>
        <v>171</v>
      </c>
      <c r="AE456" s="57">
        <f t="shared" si="90"/>
        <v>-52.377299999999991</v>
      </c>
      <c r="AF456" s="56">
        <f t="shared" si="91"/>
        <v>-52.377299999999991</v>
      </c>
      <c r="AG456" s="58">
        <f t="shared" si="83"/>
        <v>5</v>
      </c>
      <c r="AH456" s="58">
        <f t="shared" si="84"/>
        <v>0</v>
      </c>
      <c r="AI456" s="58">
        <f t="shared" si="85"/>
        <v>-2.34375</v>
      </c>
      <c r="AJ456" s="58">
        <f t="shared" si="86"/>
        <v>0</v>
      </c>
      <c r="AK456" s="140">
        <f t="shared" si="87"/>
        <v>45</v>
      </c>
      <c r="AL456" s="140">
        <f t="shared" si="88"/>
        <v>20</v>
      </c>
      <c r="AM456" s="140">
        <f t="shared" si="89"/>
        <v>0</v>
      </c>
    </row>
    <row r="457" spans="27:39" ht="17.100000000000001" customHeight="1" x14ac:dyDescent="0.2">
      <c r="AA457" s="58">
        <f t="shared" si="80"/>
        <v>58</v>
      </c>
      <c r="AB457" s="56">
        <f t="shared" si="78"/>
        <v>34.799999999999997</v>
      </c>
      <c r="AC457" s="56">
        <f t="shared" si="81"/>
        <v>5</v>
      </c>
      <c r="AD457" s="56">
        <f t="shared" si="82"/>
        <v>174</v>
      </c>
      <c r="AE457" s="57">
        <f t="shared" si="90"/>
        <v>-52.295700000000011</v>
      </c>
      <c r="AF457" s="56">
        <f t="shared" si="91"/>
        <v>-52.295700000000011</v>
      </c>
      <c r="AG457" s="58">
        <f t="shared" si="83"/>
        <v>5</v>
      </c>
      <c r="AH457" s="58">
        <f t="shared" si="84"/>
        <v>0</v>
      </c>
      <c r="AI457" s="58">
        <f t="shared" si="85"/>
        <v>-2.34375</v>
      </c>
      <c r="AJ457" s="58">
        <f t="shared" si="86"/>
        <v>0</v>
      </c>
      <c r="AK457" s="140">
        <f t="shared" si="87"/>
        <v>45</v>
      </c>
      <c r="AL457" s="140">
        <f t="shared" si="88"/>
        <v>20</v>
      </c>
      <c r="AM457" s="140">
        <f t="shared" si="89"/>
        <v>0</v>
      </c>
    </row>
    <row r="458" spans="27:39" ht="17.100000000000001" customHeight="1" x14ac:dyDescent="0.2">
      <c r="AA458" s="58">
        <f t="shared" si="80"/>
        <v>59</v>
      </c>
      <c r="AB458" s="56">
        <f t="shared" si="78"/>
        <v>35.4</v>
      </c>
      <c r="AC458" s="56">
        <f t="shared" si="81"/>
        <v>5</v>
      </c>
      <c r="AD458" s="56">
        <f t="shared" si="82"/>
        <v>177</v>
      </c>
      <c r="AE458" s="57">
        <f t="shared" si="90"/>
        <v>-52.161900000000003</v>
      </c>
      <c r="AF458" s="56">
        <f t="shared" si="91"/>
        <v>-52.161900000000003</v>
      </c>
      <c r="AG458" s="58">
        <f t="shared" si="83"/>
        <v>5</v>
      </c>
      <c r="AH458" s="58">
        <f t="shared" si="84"/>
        <v>0</v>
      </c>
      <c r="AI458" s="58">
        <f t="shared" si="85"/>
        <v>-2.34375</v>
      </c>
      <c r="AJ458" s="58">
        <f t="shared" si="86"/>
        <v>0</v>
      </c>
      <c r="AK458" s="140">
        <f t="shared" si="87"/>
        <v>45</v>
      </c>
      <c r="AL458" s="140">
        <f t="shared" si="88"/>
        <v>20</v>
      </c>
      <c r="AM458" s="140">
        <f t="shared" si="89"/>
        <v>0</v>
      </c>
    </row>
    <row r="459" spans="27:39" ht="17.100000000000001" customHeight="1" x14ac:dyDescent="0.2">
      <c r="AA459" s="58">
        <f t="shared" si="80"/>
        <v>60</v>
      </c>
      <c r="AB459" s="56">
        <f t="shared" si="78"/>
        <v>36</v>
      </c>
      <c r="AC459" s="56">
        <f t="shared" si="81"/>
        <v>5</v>
      </c>
      <c r="AD459" s="56">
        <f t="shared" si="82"/>
        <v>180</v>
      </c>
      <c r="AE459" s="57">
        <f t="shared" si="90"/>
        <v>-51.975000000000001</v>
      </c>
      <c r="AF459" s="56">
        <f t="shared" si="91"/>
        <v>-51.975000000000001</v>
      </c>
      <c r="AG459" s="58">
        <f t="shared" si="83"/>
        <v>5</v>
      </c>
      <c r="AH459" s="58">
        <f t="shared" si="84"/>
        <v>0</v>
      </c>
      <c r="AI459" s="58">
        <f t="shared" si="85"/>
        <v>-2.34375</v>
      </c>
      <c r="AJ459" s="58">
        <f t="shared" si="86"/>
        <v>0</v>
      </c>
      <c r="AK459" s="140">
        <f t="shared" si="87"/>
        <v>45</v>
      </c>
      <c r="AL459" s="140">
        <f t="shared" si="88"/>
        <v>20</v>
      </c>
      <c r="AM459" s="140">
        <f t="shared" si="89"/>
        <v>0</v>
      </c>
    </row>
    <row r="460" spans="27:39" ht="17.100000000000001" customHeight="1" x14ac:dyDescent="0.2">
      <c r="AA460" s="58">
        <f t="shared" si="80"/>
        <v>61</v>
      </c>
      <c r="AB460" s="56">
        <f t="shared" si="78"/>
        <v>36.6</v>
      </c>
      <c r="AC460" s="56">
        <f t="shared" si="81"/>
        <v>5</v>
      </c>
      <c r="AD460" s="56">
        <f t="shared" si="82"/>
        <v>183</v>
      </c>
      <c r="AE460" s="57">
        <f t="shared" si="90"/>
        <v>-51.734099999999998</v>
      </c>
      <c r="AF460" s="56">
        <f t="shared" si="91"/>
        <v>-51.734099999999998</v>
      </c>
      <c r="AG460" s="58">
        <f t="shared" si="83"/>
        <v>5</v>
      </c>
      <c r="AH460" s="58">
        <f t="shared" si="84"/>
        <v>0</v>
      </c>
      <c r="AI460" s="58">
        <f t="shared" si="85"/>
        <v>-2.34375</v>
      </c>
      <c r="AJ460" s="58">
        <f t="shared" si="86"/>
        <v>0</v>
      </c>
      <c r="AK460" s="140">
        <f t="shared" si="87"/>
        <v>45</v>
      </c>
      <c r="AL460" s="140">
        <f t="shared" si="88"/>
        <v>20</v>
      </c>
      <c r="AM460" s="140">
        <f t="shared" si="89"/>
        <v>0</v>
      </c>
    </row>
    <row r="461" spans="27:39" ht="17.100000000000001" customHeight="1" x14ac:dyDescent="0.2">
      <c r="AA461" s="58">
        <f t="shared" si="80"/>
        <v>62</v>
      </c>
      <c r="AB461" s="56">
        <f t="shared" si="78"/>
        <v>37.200000000000003</v>
      </c>
      <c r="AC461" s="56">
        <f t="shared" si="81"/>
        <v>5</v>
      </c>
      <c r="AD461" s="56">
        <f t="shared" si="82"/>
        <v>186</v>
      </c>
      <c r="AE461" s="57">
        <f t="shared" si="90"/>
        <v>-51.438299999999998</v>
      </c>
      <c r="AF461" s="56">
        <f t="shared" si="91"/>
        <v>-51.438299999999998</v>
      </c>
      <c r="AG461" s="58">
        <f t="shared" si="83"/>
        <v>5</v>
      </c>
      <c r="AH461" s="58">
        <f t="shared" si="84"/>
        <v>0</v>
      </c>
      <c r="AI461" s="58">
        <f t="shared" si="85"/>
        <v>-2.34375</v>
      </c>
      <c r="AJ461" s="58">
        <f t="shared" si="86"/>
        <v>0</v>
      </c>
      <c r="AK461" s="140">
        <f t="shared" si="87"/>
        <v>45</v>
      </c>
      <c r="AL461" s="140">
        <f t="shared" si="88"/>
        <v>20</v>
      </c>
      <c r="AM461" s="140">
        <f t="shared" si="89"/>
        <v>0</v>
      </c>
    </row>
    <row r="462" spans="27:39" ht="17.100000000000001" customHeight="1" x14ac:dyDescent="0.2">
      <c r="AA462" s="58">
        <f t="shared" si="80"/>
        <v>63</v>
      </c>
      <c r="AB462" s="56">
        <f t="shared" si="78"/>
        <v>37.799999999999997</v>
      </c>
      <c r="AC462" s="56">
        <f t="shared" si="81"/>
        <v>5</v>
      </c>
      <c r="AD462" s="56">
        <f t="shared" si="82"/>
        <v>189</v>
      </c>
      <c r="AE462" s="57">
        <f t="shared" si="90"/>
        <v>-51.086700000000008</v>
      </c>
      <c r="AF462" s="56">
        <f t="shared" si="91"/>
        <v>-51.086700000000008</v>
      </c>
      <c r="AG462" s="58">
        <f t="shared" si="83"/>
        <v>5</v>
      </c>
      <c r="AH462" s="58">
        <f t="shared" si="84"/>
        <v>0</v>
      </c>
      <c r="AI462" s="58">
        <f t="shared" si="85"/>
        <v>-2.34375</v>
      </c>
      <c r="AJ462" s="58">
        <f t="shared" si="86"/>
        <v>0</v>
      </c>
      <c r="AK462" s="140">
        <f t="shared" si="87"/>
        <v>45</v>
      </c>
      <c r="AL462" s="140">
        <f t="shared" si="88"/>
        <v>20</v>
      </c>
      <c r="AM462" s="140">
        <f t="shared" si="89"/>
        <v>0</v>
      </c>
    </row>
    <row r="463" spans="27:39" ht="17.100000000000001" customHeight="1" x14ac:dyDescent="0.2">
      <c r="AA463" s="58">
        <f t="shared" si="80"/>
        <v>64</v>
      </c>
      <c r="AB463" s="56">
        <f t="shared" si="78"/>
        <v>38.4</v>
      </c>
      <c r="AC463" s="56">
        <f t="shared" si="81"/>
        <v>5</v>
      </c>
      <c r="AD463" s="56">
        <f t="shared" si="82"/>
        <v>192</v>
      </c>
      <c r="AE463" s="57">
        <f t="shared" ref="AE463:AE499" si="92" xml:space="preserve"> AJ463 +  AI463*AB463 + AH463*AB463^2*Units/(2*E*I) + AG463*AB463^3*Units/(6*E*I)</f>
        <v>-50.678400000000003</v>
      </c>
      <c r="AF463" s="56">
        <f t="shared" ref="AF463:AF494" si="93" xml:space="preserve"> IF( AB463 &lt;= AK463,  AE463,        AE463  - AL463*(AB463 - AK463)^3*Units/(6*E*I)                )</f>
        <v>-50.678400000000003</v>
      </c>
      <c r="AG463" s="58">
        <f t="shared" si="83"/>
        <v>5</v>
      </c>
      <c r="AH463" s="58">
        <f t="shared" si="84"/>
        <v>0</v>
      </c>
      <c r="AI463" s="58">
        <f t="shared" si="85"/>
        <v>-2.34375</v>
      </c>
      <c r="AJ463" s="58">
        <f t="shared" si="86"/>
        <v>0</v>
      </c>
      <c r="AK463" s="140">
        <f t="shared" si="87"/>
        <v>45</v>
      </c>
      <c r="AL463" s="140">
        <f t="shared" si="88"/>
        <v>20</v>
      </c>
      <c r="AM463" s="140">
        <f t="shared" si="89"/>
        <v>0</v>
      </c>
    </row>
    <row r="464" spans="27:39" ht="17.100000000000001" customHeight="1" x14ac:dyDescent="0.2">
      <c r="AA464" s="58">
        <f t="shared" si="80"/>
        <v>65</v>
      </c>
      <c r="AB464" s="56">
        <f t="shared" ref="AB464:AB495" si="94" xml:space="preserve"> L*AA464/100</f>
        <v>39</v>
      </c>
      <c r="AC464" s="56">
        <f t="shared" si="81"/>
        <v>5</v>
      </c>
      <c r="AD464" s="56">
        <f t="shared" si="82"/>
        <v>195</v>
      </c>
      <c r="AE464" s="57">
        <f t="shared" si="92"/>
        <v>-50.212499999999999</v>
      </c>
      <c r="AF464" s="56">
        <f t="shared" si="93"/>
        <v>-50.212499999999999</v>
      </c>
      <c r="AG464" s="58">
        <f t="shared" si="83"/>
        <v>5</v>
      </c>
      <c r="AH464" s="58">
        <f t="shared" si="84"/>
        <v>0</v>
      </c>
      <c r="AI464" s="58">
        <f t="shared" si="85"/>
        <v>-2.34375</v>
      </c>
      <c r="AJ464" s="58">
        <f t="shared" si="86"/>
        <v>0</v>
      </c>
      <c r="AK464" s="140">
        <f t="shared" si="87"/>
        <v>45</v>
      </c>
      <c r="AL464" s="140">
        <f t="shared" si="88"/>
        <v>20</v>
      </c>
      <c r="AM464" s="140">
        <f t="shared" si="89"/>
        <v>0</v>
      </c>
    </row>
    <row r="465" spans="27:39" ht="17.100000000000001" customHeight="1" x14ac:dyDescent="0.2">
      <c r="AA465" s="58">
        <f t="shared" ref="AA465:AA499" si="95">AA464+1</f>
        <v>66</v>
      </c>
      <c r="AB465" s="56">
        <f t="shared" si="94"/>
        <v>39.6</v>
      </c>
      <c r="AC465" s="56">
        <f t="shared" ref="AC465:AC499" si="96" xml:space="preserve"> IF( AB465 &lt;= AK465,   AG465,   AG465 - AL465)</f>
        <v>5</v>
      </c>
      <c r="AD465" s="56">
        <f t="shared" ref="AD465:AD499" si="97" xml:space="preserve"> IF( AB465 &lt;= AK465,  AH465 + AG465*AB465,     AH465 + AG465*AB465  - AL465*(AB465 - AK465)         )</f>
        <v>198</v>
      </c>
      <c r="AE465" s="57">
        <f t="shared" si="92"/>
        <v>-49.688099999999991</v>
      </c>
      <c r="AF465" s="56">
        <f t="shared" si="93"/>
        <v>-49.688099999999991</v>
      </c>
      <c r="AG465" s="58">
        <f t="shared" ref="AG465:AG499" si="98">AG464</f>
        <v>5</v>
      </c>
      <c r="AH465" s="58">
        <f t="shared" ref="AH465:AH499" si="99">AH464</f>
        <v>0</v>
      </c>
      <c r="AI465" s="58">
        <f t="shared" ref="AI465:AI499" si="100">AI464</f>
        <v>-2.34375</v>
      </c>
      <c r="AJ465" s="58">
        <f t="shared" ref="AJ465:AJ499" si="101">AJ464</f>
        <v>0</v>
      </c>
      <c r="AK465" s="140">
        <f t="shared" ref="AK465:AK499" si="102">AK464</f>
        <v>45</v>
      </c>
      <c r="AL465" s="140">
        <f t="shared" ref="AL465:AL499" si="103">AL464</f>
        <v>20</v>
      </c>
      <c r="AM465" s="140">
        <f t="shared" ref="AM465:AM499" si="104">AM464</f>
        <v>0</v>
      </c>
    </row>
    <row r="466" spans="27:39" ht="17.100000000000001" customHeight="1" x14ac:dyDescent="0.2">
      <c r="AA466" s="58">
        <f t="shared" si="95"/>
        <v>67</v>
      </c>
      <c r="AB466" s="56">
        <f t="shared" si="94"/>
        <v>40.200000000000003</v>
      </c>
      <c r="AC466" s="56">
        <f t="shared" si="96"/>
        <v>5</v>
      </c>
      <c r="AD466" s="56">
        <f t="shared" si="97"/>
        <v>201</v>
      </c>
      <c r="AE466" s="57">
        <f t="shared" si="92"/>
        <v>-49.104299999999995</v>
      </c>
      <c r="AF466" s="56">
        <f t="shared" si="93"/>
        <v>-49.104299999999995</v>
      </c>
      <c r="AG466" s="58">
        <f t="shared" si="98"/>
        <v>5</v>
      </c>
      <c r="AH466" s="58">
        <f t="shared" si="99"/>
        <v>0</v>
      </c>
      <c r="AI466" s="58">
        <f t="shared" si="100"/>
        <v>-2.34375</v>
      </c>
      <c r="AJ466" s="58">
        <f t="shared" si="101"/>
        <v>0</v>
      </c>
      <c r="AK466" s="140">
        <f t="shared" si="102"/>
        <v>45</v>
      </c>
      <c r="AL466" s="140">
        <f t="shared" si="103"/>
        <v>20</v>
      </c>
      <c r="AM466" s="140">
        <f t="shared" si="104"/>
        <v>0</v>
      </c>
    </row>
    <row r="467" spans="27:39" ht="17.100000000000001" customHeight="1" x14ac:dyDescent="0.2">
      <c r="AA467" s="58">
        <f t="shared" si="95"/>
        <v>68</v>
      </c>
      <c r="AB467" s="56">
        <f t="shared" si="94"/>
        <v>40.799999999999997</v>
      </c>
      <c r="AC467" s="56">
        <f t="shared" si="96"/>
        <v>5</v>
      </c>
      <c r="AD467" s="56">
        <f t="shared" si="97"/>
        <v>204</v>
      </c>
      <c r="AE467" s="57">
        <f t="shared" si="92"/>
        <v>-48.460200000000007</v>
      </c>
      <c r="AF467" s="56">
        <f t="shared" si="93"/>
        <v>-48.460200000000007</v>
      </c>
      <c r="AG467" s="58">
        <f t="shared" si="98"/>
        <v>5</v>
      </c>
      <c r="AH467" s="58">
        <f t="shared" si="99"/>
        <v>0</v>
      </c>
      <c r="AI467" s="58">
        <f t="shared" si="100"/>
        <v>-2.34375</v>
      </c>
      <c r="AJ467" s="58">
        <f t="shared" si="101"/>
        <v>0</v>
      </c>
      <c r="AK467" s="140">
        <f t="shared" si="102"/>
        <v>45</v>
      </c>
      <c r="AL467" s="140">
        <f t="shared" si="103"/>
        <v>20</v>
      </c>
      <c r="AM467" s="140">
        <f t="shared" si="104"/>
        <v>0</v>
      </c>
    </row>
    <row r="468" spans="27:39" ht="17.100000000000001" customHeight="1" x14ac:dyDescent="0.2">
      <c r="AA468" s="58">
        <f t="shared" si="95"/>
        <v>69</v>
      </c>
      <c r="AB468" s="56">
        <f t="shared" si="94"/>
        <v>41.4</v>
      </c>
      <c r="AC468" s="56">
        <f t="shared" si="96"/>
        <v>5</v>
      </c>
      <c r="AD468" s="56">
        <f t="shared" si="97"/>
        <v>207</v>
      </c>
      <c r="AE468" s="57">
        <f t="shared" si="92"/>
        <v>-47.754899999999999</v>
      </c>
      <c r="AF468" s="56">
        <f t="shared" si="93"/>
        <v>-47.754899999999999</v>
      </c>
      <c r="AG468" s="58">
        <f t="shared" si="98"/>
        <v>5</v>
      </c>
      <c r="AH468" s="58">
        <f t="shared" si="99"/>
        <v>0</v>
      </c>
      <c r="AI468" s="58">
        <f t="shared" si="100"/>
        <v>-2.34375</v>
      </c>
      <c r="AJ468" s="58">
        <f t="shared" si="101"/>
        <v>0</v>
      </c>
      <c r="AK468" s="140">
        <f t="shared" si="102"/>
        <v>45</v>
      </c>
      <c r="AL468" s="140">
        <f t="shared" si="103"/>
        <v>20</v>
      </c>
      <c r="AM468" s="140">
        <f t="shared" si="104"/>
        <v>0</v>
      </c>
    </row>
    <row r="469" spans="27:39" ht="17.100000000000001" customHeight="1" x14ac:dyDescent="0.2">
      <c r="AA469" s="58">
        <f t="shared" si="95"/>
        <v>70</v>
      </c>
      <c r="AB469" s="56">
        <f t="shared" si="94"/>
        <v>42</v>
      </c>
      <c r="AC469" s="56">
        <f t="shared" si="96"/>
        <v>5</v>
      </c>
      <c r="AD469" s="56">
        <f t="shared" si="97"/>
        <v>210</v>
      </c>
      <c r="AE469" s="57">
        <f t="shared" si="92"/>
        <v>-46.987499999999997</v>
      </c>
      <c r="AF469" s="56">
        <f t="shared" si="93"/>
        <v>-46.987499999999997</v>
      </c>
      <c r="AG469" s="58">
        <f t="shared" si="98"/>
        <v>5</v>
      </c>
      <c r="AH469" s="58">
        <f t="shared" si="99"/>
        <v>0</v>
      </c>
      <c r="AI469" s="58">
        <f t="shared" si="100"/>
        <v>-2.34375</v>
      </c>
      <c r="AJ469" s="58">
        <f t="shared" si="101"/>
        <v>0</v>
      </c>
      <c r="AK469" s="140">
        <f t="shared" si="102"/>
        <v>45</v>
      </c>
      <c r="AL469" s="140">
        <f t="shared" si="103"/>
        <v>20</v>
      </c>
      <c r="AM469" s="140">
        <f t="shared" si="104"/>
        <v>0</v>
      </c>
    </row>
    <row r="470" spans="27:39" ht="17.100000000000001" customHeight="1" x14ac:dyDescent="0.2">
      <c r="AA470" s="58">
        <f t="shared" si="95"/>
        <v>71</v>
      </c>
      <c r="AB470" s="56">
        <f t="shared" si="94"/>
        <v>42.6</v>
      </c>
      <c r="AC470" s="56">
        <f t="shared" si="96"/>
        <v>5</v>
      </c>
      <c r="AD470" s="56">
        <f t="shared" si="97"/>
        <v>213</v>
      </c>
      <c r="AE470" s="57">
        <f t="shared" si="92"/>
        <v>-46.157099999999993</v>
      </c>
      <c r="AF470" s="56">
        <f t="shared" si="93"/>
        <v>-46.157099999999993</v>
      </c>
      <c r="AG470" s="58">
        <f t="shared" si="98"/>
        <v>5</v>
      </c>
      <c r="AH470" s="58">
        <f t="shared" si="99"/>
        <v>0</v>
      </c>
      <c r="AI470" s="58">
        <f t="shared" si="100"/>
        <v>-2.34375</v>
      </c>
      <c r="AJ470" s="58">
        <f t="shared" si="101"/>
        <v>0</v>
      </c>
      <c r="AK470" s="140">
        <f t="shared" si="102"/>
        <v>45</v>
      </c>
      <c r="AL470" s="140">
        <f t="shared" si="103"/>
        <v>20</v>
      </c>
      <c r="AM470" s="140">
        <f t="shared" si="104"/>
        <v>0</v>
      </c>
    </row>
    <row r="471" spans="27:39" ht="17.100000000000001" customHeight="1" x14ac:dyDescent="0.2">
      <c r="AA471" s="58">
        <f t="shared" si="95"/>
        <v>72</v>
      </c>
      <c r="AB471" s="56">
        <f t="shared" si="94"/>
        <v>43.2</v>
      </c>
      <c r="AC471" s="56">
        <f t="shared" si="96"/>
        <v>5</v>
      </c>
      <c r="AD471" s="56">
        <f t="shared" si="97"/>
        <v>216</v>
      </c>
      <c r="AE471" s="57">
        <f t="shared" si="92"/>
        <v>-45.262799999999991</v>
      </c>
      <c r="AF471" s="56">
        <f t="shared" si="93"/>
        <v>-45.262799999999991</v>
      </c>
      <c r="AG471" s="58">
        <f t="shared" si="98"/>
        <v>5</v>
      </c>
      <c r="AH471" s="58">
        <f t="shared" si="99"/>
        <v>0</v>
      </c>
      <c r="AI471" s="58">
        <f t="shared" si="100"/>
        <v>-2.34375</v>
      </c>
      <c r="AJ471" s="58">
        <f t="shared" si="101"/>
        <v>0</v>
      </c>
      <c r="AK471" s="140">
        <f t="shared" si="102"/>
        <v>45</v>
      </c>
      <c r="AL471" s="140">
        <f t="shared" si="103"/>
        <v>20</v>
      </c>
      <c r="AM471" s="140">
        <f t="shared" si="104"/>
        <v>0</v>
      </c>
    </row>
    <row r="472" spans="27:39" ht="17.100000000000001" customHeight="1" x14ac:dyDescent="0.2">
      <c r="AA472" s="58">
        <f t="shared" si="95"/>
        <v>73</v>
      </c>
      <c r="AB472" s="56">
        <f t="shared" si="94"/>
        <v>43.8</v>
      </c>
      <c r="AC472" s="56">
        <f t="shared" si="96"/>
        <v>5</v>
      </c>
      <c r="AD472" s="56">
        <f t="shared" si="97"/>
        <v>219</v>
      </c>
      <c r="AE472" s="57">
        <f t="shared" si="92"/>
        <v>-44.303699999999999</v>
      </c>
      <c r="AF472" s="56">
        <f t="shared" si="93"/>
        <v>-44.303699999999999</v>
      </c>
      <c r="AG472" s="58">
        <f t="shared" si="98"/>
        <v>5</v>
      </c>
      <c r="AH472" s="58">
        <f t="shared" si="99"/>
        <v>0</v>
      </c>
      <c r="AI472" s="58">
        <f t="shared" si="100"/>
        <v>-2.34375</v>
      </c>
      <c r="AJ472" s="58">
        <f t="shared" si="101"/>
        <v>0</v>
      </c>
      <c r="AK472" s="140">
        <f t="shared" si="102"/>
        <v>45</v>
      </c>
      <c r="AL472" s="140">
        <f t="shared" si="103"/>
        <v>20</v>
      </c>
      <c r="AM472" s="140">
        <f t="shared" si="104"/>
        <v>0</v>
      </c>
    </row>
    <row r="473" spans="27:39" ht="17.100000000000001" customHeight="1" x14ac:dyDescent="0.2">
      <c r="AA473" s="58">
        <f t="shared" si="95"/>
        <v>74</v>
      </c>
      <c r="AB473" s="56">
        <f t="shared" si="94"/>
        <v>44.4</v>
      </c>
      <c r="AC473" s="56">
        <f t="shared" si="96"/>
        <v>5</v>
      </c>
      <c r="AD473" s="56">
        <f t="shared" si="97"/>
        <v>222</v>
      </c>
      <c r="AE473" s="57">
        <f t="shared" si="92"/>
        <v>-43.278900000000007</v>
      </c>
      <c r="AF473" s="56">
        <f t="shared" si="93"/>
        <v>-43.278900000000007</v>
      </c>
      <c r="AG473" s="58">
        <f t="shared" si="98"/>
        <v>5</v>
      </c>
      <c r="AH473" s="58">
        <f t="shared" si="99"/>
        <v>0</v>
      </c>
      <c r="AI473" s="58">
        <f t="shared" si="100"/>
        <v>-2.34375</v>
      </c>
      <c r="AJ473" s="58">
        <f t="shared" si="101"/>
        <v>0</v>
      </c>
      <c r="AK473" s="140">
        <f t="shared" si="102"/>
        <v>45</v>
      </c>
      <c r="AL473" s="140">
        <f t="shared" si="103"/>
        <v>20</v>
      </c>
      <c r="AM473" s="140">
        <f t="shared" si="104"/>
        <v>0</v>
      </c>
    </row>
    <row r="474" spans="27:39" ht="17.100000000000001" customHeight="1" x14ac:dyDescent="0.2">
      <c r="AA474" s="58">
        <f t="shared" si="95"/>
        <v>75</v>
      </c>
      <c r="AB474" s="56">
        <f t="shared" si="94"/>
        <v>45</v>
      </c>
      <c r="AC474" s="56">
        <f t="shared" si="96"/>
        <v>5</v>
      </c>
      <c r="AD474" s="56">
        <f t="shared" si="97"/>
        <v>225</v>
      </c>
      <c r="AE474" s="57">
        <f t="shared" si="92"/>
        <v>-42.1875</v>
      </c>
      <c r="AF474" s="56">
        <f t="shared" si="93"/>
        <v>-42.1875</v>
      </c>
      <c r="AG474" s="58">
        <f t="shared" si="98"/>
        <v>5</v>
      </c>
      <c r="AH474" s="58">
        <f t="shared" si="99"/>
        <v>0</v>
      </c>
      <c r="AI474" s="58">
        <f t="shared" si="100"/>
        <v>-2.34375</v>
      </c>
      <c r="AJ474" s="58">
        <f t="shared" si="101"/>
        <v>0</v>
      </c>
      <c r="AK474" s="140">
        <f t="shared" si="102"/>
        <v>45</v>
      </c>
      <c r="AL474" s="140">
        <f t="shared" si="103"/>
        <v>20</v>
      </c>
      <c r="AM474" s="140">
        <f t="shared" si="104"/>
        <v>0</v>
      </c>
    </row>
    <row r="475" spans="27:39" ht="17.100000000000001" customHeight="1" x14ac:dyDescent="0.2">
      <c r="AA475" s="58">
        <f t="shared" si="95"/>
        <v>76</v>
      </c>
      <c r="AB475" s="56">
        <f t="shared" si="94"/>
        <v>45.6</v>
      </c>
      <c r="AC475" s="56">
        <f t="shared" si="96"/>
        <v>-15</v>
      </c>
      <c r="AD475" s="56">
        <f t="shared" si="97"/>
        <v>215.99999999999997</v>
      </c>
      <c r="AE475" s="57">
        <f t="shared" si="92"/>
        <v>-41.028599999999997</v>
      </c>
      <c r="AF475" s="56">
        <f t="shared" si="93"/>
        <v>-41.029199999999996</v>
      </c>
      <c r="AG475" s="58">
        <f t="shared" si="98"/>
        <v>5</v>
      </c>
      <c r="AH475" s="58">
        <f t="shared" si="99"/>
        <v>0</v>
      </c>
      <c r="AI475" s="58">
        <f t="shared" si="100"/>
        <v>-2.34375</v>
      </c>
      <c r="AJ475" s="58">
        <f t="shared" si="101"/>
        <v>0</v>
      </c>
      <c r="AK475" s="140">
        <f t="shared" si="102"/>
        <v>45</v>
      </c>
      <c r="AL475" s="140">
        <f t="shared" si="103"/>
        <v>20</v>
      </c>
      <c r="AM475" s="140">
        <f t="shared" si="104"/>
        <v>0</v>
      </c>
    </row>
    <row r="476" spans="27:39" ht="17.100000000000001" customHeight="1" x14ac:dyDescent="0.2">
      <c r="AA476" s="58">
        <f t="shared" si="95"/>
        <v>77</v>
      </c>
      <c r="AB476" s="56">
        <f t="shared" si="94"/>
        <v>46.2</v>
      </c>
      <c r="AC476" s="56">
        <f t="shared" si="96"/>
        <v>-15</v>
      </c>
      <c r="AD476" s="56">
        <f t="shared" si="97"/>
        <v>206.99999999999994</v>
      </c>
      <c r="AE476" s="57">
        <f t="shared" si="92"/>
        <v>-39.801299999999983</v>
      </c>
      <c r="AF476" s="56">
        <f t="shared" si="93"/>
        <v>-39.806099999999986</v>
      </c>
      <c r="AG476" s="58">
        <f t="shared" si="98"/>
        <v>5</v>
      </c>
      <c r="AH476" s="58">
        <f t="shared" si="99"/>
        <v>0</v>
      </c>
      <c r="AI476" s="58">
        <f t="shared" si="100"/>
        <v>-2.34375</v>
      </c>
      <c r="AJ476" s="58">
        <f t="shared" si="101"/>
        <v>0</v>
      </c>
      <c r="AK476" s="140">
        <f t="shared" si="102"/>
        <v>45</v>
      </c>
      <c r="AL476" s="140">
        <f t="shared" si="103"/>
        <v>20</v>
      </c>
      <c r="AM476" s="140">
        <f t="shared" si="104"/>
        <v>0</v>
      </c>
    </row>
    <row r="477" spans="27:39" ht="17.100000000000001" customHeight="1" x14ac:dyDescent="0.2">
      <c r="AA477" s="58">
        <f t="shared" si="95"/>
        <v>78</v>
      </c>
      <c r="AB477" s="56">
        <f t="shared" si="94"/>
        <v>46.8</v>
      </c>
      <c r="AC477" s="56">
        <f t="shared" si="96"/>
        <v>-15</v>
      </c>
      <c r="AD477" s="56">
        <f t="shared" si="97"/>
        <v>198.00000000000006</v>
      </c>
      <c r="AE477" s="57">
        <f t="shared" si="92"/>
        <v>-38.504700000000014</v>
      </c>
      <c r="AF477" s="56">
        <f t="shared" si="93"/>
        <v>-38.520900000000012</v>
      </c>
      <c r="AG477" s="58">
        <f t="shared" si="98"/>
        <v>5</v>
      </c>
      <c r="AH477" s="58">
        <f t="shared" si="99"/>
        <v>0</v>
      </c>
      <c r="AI477" s="58">
        <f t="shared" si="100"/>
        <v>-2.34375</v>
      </c>
      <c r="AJ477" s="58">
        <f t="shared" si="101"/>
        <v>0</v>
      </c>
      <c r="AK477" s="140">
        <f t="shared" si="102"/>
        <v>45</v>
      </c>
      <c r="AL477" s="140">
        <f t="shared" si="103"/>
        <v>20</v>
      </c>
      <c r="AM477" s="140">
        <f t="shared" si="104"/>
        <v>0</v>
      </c>
    </row>
    <row r="478" spans="27:39" ht="17.100000000000001" customHeight="1" x14ac:dyDescent="0.2">
      <c r="AA478" s="58">
        <f t="shared" si="95"/>
        <v>79</v>
      </c>
      <c r="AB478" s="56">
        <f t="shared" si="94"/>
        <v>47.4</v>
      </c>
      <c r="AC478" s="56">
        <f t="shared" si="96"/>
        <v>-15</v>
      </c>
      <c r="AD478" s="56">
        <f t="shared" si="97"/>
        <v>189.00000000000003</v>
      </c>
      <c r="AE478" s="57">
        <f t="shared" si="92"/>
        <v>-37.137900000000016</v>
      </c>
      <c r="AF478" s="56">
        <f t="shared" si="93"/>
        <v>-37.176300000000019</v>
      </c>
      <c r="AG478" s="58">
        <f t="shared" si="98"/>
        <v>5</v>
      </c>
      <c r="AH478" s="58">
        <f t="shared" si="99"/>
        <v>0</v>
      </c>
      <c r="AI478" s="58">
        <f t="shared" si="100"/>
        <v>-2.34375</v>
      </c>
      <c r="AJ478" s="58">
        <f t="shared" si="101"/>
        <v>0</v>
      </c>
      <c r="AK478" s="140">
        <f t="shared" si="102"/>
        <v>45</v>
      </c>
      <c r="AL478" s="140">
        <f t="shared" si="103"/>
        <v>20</v>
      </c>
      <c r="AM478" s="140">
        <f t="shared" si="104"/>
        <v>0</v>
      </c>
    </row>
    <row r="479" spans="27:39" ht="17.100000000000001" customHeight="1" x14ac:dyDescent="0.2">
      <c r="AA479" s="58">
        <f t="shared" si="95"/>
        <v>80</v>
      </c>
      <c r="AB479" s="56">
        <f t="shared" si="94"/>
        <v>48</v>
      </c>
      <c r="AC479" s="56">
        <f t="shared" si="96"/>
        <v>-15</v>
      </c>
      <c r="AD479" s="56">
        <f t="shared" si="97"/>
        <v>180</v>
      </c>
      <c r="AE479" s="57">
        <f t="shared" si="92"/>
        <v>-35.700000000000003</v>
      </c>
      <c r="AF479" s="56">
        <f t="shared" si="93"/>
        <v>-35.775000000000006</v>
      </c>
      <c r="AG479" s="58">
        <f t="shared" si="98"/>
        <v>5</v>
      </c>
      <c r="AH479" s="58">
        <f t="shared" si="99"/>
        <v>0</v>
      </c>
      <c r="AI479" s="58">
        <f t="shared" si="100"/>
        <v>-2.34375</v>
      </c>
      <c r="AJ479" s="58">
        <f t="shared" si="101"/>
        <v>0</v>
      </c>
      <c r="AK479" s="140">
        <f t="shared" si="102"/>
        <v>45</v>
      </c>
      <c r="AL479" s="140">
        <f t="shared" si="103"/>
        <v>20</v>
      </c>
      <c r="AM479" s="140">
        <f t="shared" si="104"/>
        <v>0</v>
      </c>
    </row>
    <row r="480" spans="27:39" ht="17.100000000000001" customHeight="1" x14ac:dyDescent="0.2">
      <c r="AA480" s="58">
        <f t="shared" si="95"/>
        <v>81</v>
      </c>
      <c r="AB480" s="56">
        <f t="shared" si="94"/>
        <v>48.6</v>
      </c>
      <c r="AC480" s="56">
        <f t="shared" si="96"/>
        <v>-15</v>
      </c>
      <c r="AD480" s="56">
        <f t="shared" si="97"/>
        <v>170.99999999999997</v>
      </c>
      <c r="AE480" s="57">
        <f t="shared" si="92"/>
        <v>-34.190100000000001</v>
      </c>
      <c r="AF480" s="56">
        <f t="shared" si="93"/>
        <v>-34.319700000000005</v>
      </c>
      <c r="AG480" s="58">
        <f t="shared" si="98"/>
        <v>5</v>
      </c>
      <c r="AH480" s="58">
        <f t="shared" si="99"/>
        <v>0</v>
      </c>
      <c r="AI480" s="58">
        <f t="shared" si="100"/>
        <v>-2.34375</v>
      </c>
      <c r="AJ480" s="58">
        <f t="shared" si="101"/>
        <v>0</v>
      </c>
      <c r="AK480" s="140">
        <f t="shared" si="102"/>
        <v>45</v>
      </c>
      <c r="AL480" s="140">
        <f t="shared" si="103"/>
        <v>20</v>
      </c>
      <c r="AM480" s="140">
        <f t="shared" si="104"/>
        <v>0</v>
      </c>
    </row>
    <row r="481" spans="27:39" ht="17.100000000000001" customHeight="1" x14ac:dyDescent="0.2">
      <c r="AA481" s="58">
        <f t="shared" si="95"/>
        <v>82</v>
      </c>
      <c r="AB481" s="56">
        <f t="shared" si="94"/>
        <v>49.2</v>
      </c>
      <c r="AC481" s="56">
        <f t="shared" si="96"/>
        <v>-15</v>
      </c>
      <c r="AD481" s="56">
        <f t="shared" si="97"/>
        <v>161.99999999999994</v>
      </c>
      <c r="AE481" s="57">
        <f t="shared" si="92"/>
        <v>-32.607299999999981</v>
      </c>
      <c r="AF481" s="56">
        <f t="shared" si="93"/>
        <v>-32.813099999999984</v>
      </c>
      <c r="AG481" s="58">
        <f t="shared" si="98"/>
        <v>5</v>
      </c>
      <c r="AH481" s="58">
        <f t="shared" si="99"/>
        <v>0</v>
      </c>
      <c r="AI481" s="58">
        <f t="shared" si="100"/>
        <v>-2.34375</v>
      </c>
      <c r="AJ481" s="58">
        <f t="shared" si="101"/>
        <v>0</v>
      </c>
      <c r="AK481" s="140">
        <f t="shared" si="102"/>
        <v>45</v>
      </c>
      <c r="AL481" s="140">
        <f t="shared" si="103"/>
        <v>20</v>
      </c>
      <c r="AM481" s="140">
        <f t="shared" si="104"/>
        <v>0</v>
      </c>
    </row>
    <row r="482" spans="27:39" ht="17.100000000000001" customHeight="1" x14ac:dyDescent="0.2">
      <c r="AA482" s="58">
        <f t="shared" si="95"/>
        <v>83</v>
      </c>
      <c r="AB482" s="56">
        <f t="shared" si="94"/>
        <v>49.8</v>
      </c>
      <c r="AC482" s="56">
        <f t="shared" si="96"/>
        <v>-15</v>
      </c>
      <c r="AD482" s="56">
        <f t="shared" si="97"/>
        <v>153.00000000000006</v>
      </c>
      <c r="AE482" s="57">
        <f t="shared" si="92"/>
        <v>-30.950700000000026</v>
      </c>
      <c r="AF482" s="56">
        <f t="shared" si="93"/>
        <v>-31.257900000000024</v>
      </c>
      <c r="AG482" s="58">
        <f t="shared" si="98"/>
        <v>5</v>
      </c>
      <c r="AH482" s="58">
        <f t="shared" si="99"/>
        <v>0</v>
      </c>
      <c r="AI482" s="58">
        <f t="shared" si="100"/>
        <v>-2.34375</v>
      </c>
      <c r="AJ482" s="58">
        <f t="shared" si="101"/>
        <v>0</v>
      </c>
      <c r="AK482" s="140">
        <f t="shared" si="102"/>
        <v>45</v>
      </c>
      <c r="AL482" s="140">
        <f t="shared" si="103"/>
        <v>20</v>
      </c>
      <c r="AM482" s="140">
        <f t="shared" si="104"/>
        <v>0</v>
      </c>
    </row>
    <row r="483" spans="27:39" ht="17.100000000000001" customHeight="1" x14ac:dyDescent="0.2">
      <c r="AA483" s="58">
        <f t="shared" si="95"/>
        <v>84</v>
      </c>
      <c r="AB483" s="56">
        <f t="shared" si="94"/>
        <v>50.4</v>
      </c>
      <c r="AC483" s="56">
        <f t="shared" si="96"/>
        <v>-15</v>
      </c>
      <c r="AD483" s="56">
        <f t="shared" si="97"/>
        <v>144.00000000000003</v>
      </c>
      <c r="AE483" s="57">
        <f t="shared" si="92"/>
        <v>-29.219400000000007</v>
      </c>
      <c r="AF483" s="56">
        <f t="shared" si="93"/>
        <v>-29.656800000000008</v>
      </c>
      <c r="AG483" s="58">
        <f t="shared" si="98"/>
        <v>5</v>
      </c>
      <c r="AH483" s="58">
        <f t="shared" si="99"/>
        <v>0</v>
      </c>
      <c r="AI483" s="58">
        <f t="shared" si="100"/>
        <v>-2.34375</v>
      </c>
      <c r="AJ483" s="58">
        <f t="shared" si="101"/>
        <v>0</v>
      </c>
      <c r="AK483" s="140">
        <f t="shared" si="102"/>
        <v>45</v>
      </c>
      <c r="AL483" s="140">
        <f t="shared" si="103"/>
        <v>20</v>
      </c>
      <c r="AM483" s="140">
        <f t="shared" si="104"/>
        <v>0</v>
      </c>
    </row>
    <row r="484" spans="27:39" ht="17.100000000000001" customHeight="1" x14ac:dyDescent="0.2">
      <c r="AA484" s="58">
        <f t="shared" si="95"/>
        <v>85</v>
      </c>
      <c r="AB484" s="56">
        <f t="shared" si="94"/>
        <v>51</v>
      </c>
      <c r="AC484" s="56">
        <f t="shared" si="96"/>
        <v>-15</v>
      </c>
      <c r="AD484" s="56">
        <f t="shared" si="97"/>
        <v>135</v>
      </c>
      <c r="AE484" s="57">
        <f t="shared" si="92"/>
        <v>-27.412499999999994</v>
      </c>
      <c r="AF484" s="56">
        <f t="shared" si="93"/>
        <v>-28.012499999999996</v>
      </c>
      <c r="AG484" s="58">
        <f t="shared" si="98"/>
        <v>5</v>
      </c>
      <c r="AH484" s="58">
        <f t="shared" si="99"/>
        <v>0</v>
      </c>
      <c r="AI484" s="58">
        <f t="shared" si="100"/>
        <v>-2.34375</v>
      </c>
      <c r="AJ484" s="58">
        <f t="shared" si="101"/>
        <v>0</v>
      </c>
      <c r="AK484" s="140">
        <f t="shared" si="102"/>
        <v>45</v>
      </c>
      <c r="AL484" s="140">
        <f t="shared" si="103"/>
        <v>20</v>
      </c>
      <c r="AM484" s="140">
        <f t="shared" si="104"/>
        <v>0</v>
      </c>
    </row>
    <row r="485" spans="27:39" ht="17.100000000000001" customHeight="1" x14ac:dyDescent="0.2">
      <c r="AA485" s="58">
        <f t="shared" si="95"/>
        <v>86</v>
      </c>
      <c r="AB485" s="56">
        <f t="shared" si="94"/>
        <v>51.6</v>
      </c>
      <c r="AC485" s="56">
        <f t="shared" si="96"/>
        <v>-15</v>
      </c>
      <c r="AD485" s="56">
        <f t="shared" si="97"/>
        <v>125.99999999999997</v>
      </c>
      <c r="AE485" s="57">
        <f t="shared" si="92"/>
        <v>-25.5291</v>
      </c>
      <c r="AF485" s="56">
        <f t="shared" si="93"/>
        <v>-26.3277</v>
      </c>
      <c r="AG485" s="58">
        <f t="shared" si="98"/>
        <v>5</v>
      </c>
      <c r="AH485" s="58">
        <f t="shared" si="99"/>
        <v>0</v>
      </c>
      <c r="AI485" s="58">
        <f t="shared" si="100"/>
        <v>-2.34375</v>
      </c>
      <c r="AJ485" s="58">
        <f t="shared" si="101"/>
        <v>0</v>
      </c>
      <c r="AK485" s="140">
        <f t="shared" si="102"/>
        <v>45</v>
      </c>
      <c r="AL485" s="140">
        <f t="shared" si="103"/>
        <v>20</v>
      </c>
      <c r="AM485" s="140">
        <f t="shared" si="104"/>
        <v>0</v>
      </c>
    </row>
    <row r="486" spans="27:39" ht="17.100000000000001" customHeight="1" x14ac:dyDescent="0.2">
      <c r="AA486" s="58">
        <f t="shared" si="95"/>
        <v>87</v>
      </c>
      <c r="AB486" s="56">
        <f t="shared" si="94"/>
        <v>52.2</v>
      </c>
      <c r="AC486" s="56">
        <f t="shared" si="96"/>
        <v>-15</v>
      </c>
      <c r="AD486" s="56">
        <f t="shared" si="97"/>
        <v>116.99999999999994</v>
      </c>
      <c r="AE486" s="57">
        <f t="shared" si="92"/>
        <v>-23.568299999999979</v>
      </c>
      <c r="AF486" s="56">
        <f t="shared" si="93"/>
        <v>-24.605099999999979</v>
      </c>
      <c r="AG486" s="58">
        <f t="shared" si="98"/>
        <v>5</v>
      </c>
      <c r="AH486" s="58">
        <f t="shared" si="99"/>
        <v>0</v>
      </c>
      <c r="AI486" s="58">
        <f t="shared" si="100"/>
        <v>-2.34375</v>
      </c>
      <c r="AJ486" s="58">
        <f t="shared" si="101"/>
        <v>0</v>
      </c>
      <c r="AK486" s="140">
        <f t="shared" si="102"/>
        <v>45</v>
      </c>
      <c r="AL486" s="140">
        <f t="shared" si="103"/>
        <v>20</v>
      </c>
      <c r="AM486" s="140">
        <f t="shared" si="104"/>
        <v>0</v>
      </c>
    </row>
    <row r="487" spans="27:39" ht="17.100000000000001" customHeight="1" x14ac:dyDescent="0.2">
      <c r="AA487" s="58">
        <f t="shared" si="95"/>
        <v>88</v>
      </c>
      <c r="AB487" s="56">
        <f t="shared" si="94"/>
        <v>52.8</v>
      </c>
      <c r="AC487" s="56">
        <f t="shared" si="96"/>
        <v>-15</v>
      </c>
      <c r="AD487" s="56">
        <f t="shared" si="97"/>
        <v>108.00000000000006</v>
      </c>
      <c r="AE487" s="57">
        <f t="shared" si="92"/>
        <v>-21.529200000000003</v>
      </c>
      <c r="AF487" s="56">
        <f t="shared" si="93"/>
        <v>-22.8474</v>
      </c>
      <c r="AG487" s="58">
        <f t="shared" si="98"/>
        <v>5</v>
      </c>
      <c r="AH487" s="58">
        <f t="shared" si="99"/>
        <v>0</v>
      </c>
      <c r="AI487" s="58">
        <f t="shared" si="100"/>
        <v>-2.34375</v>
      </c>
      <c r="AJ487" s="58">
        <f t="shared" si="101"/>
        <v>0</v>
      </c>
      <c r="AK487" s="140">
        <f t="shared" si="102"/>
        <v>45</v>
      </c>
      <c r="AL487" s="140">
        <f t="shared" si="103"/>
        <v>20</v>
      </c>
      <c r="AM487" s="140">
        <f t="shared" si="104"/>
        <v>0</v>
      </c>
    </row>
    <row r="488" spans="27:39" ht="17.100000000000001" customHeight="1" x14ac:dyDescent="0.2">
      <c r="AA488" s="58">
        <f t="shared" si="95"/>
        <v>89</v>
      </c>
      <c r="AB488" s="56">
        <f t="shared" si="94"/>
        <v>53.4</v>
      </c>
      <c r="AC488" s="56">
        <f t="shared" si="96"/>
        <v>-15</v>
      </c>
      <c r="AD488" s="56">
        <f t="shared" si="97"/>
        <v>99.000000000000028</v>
      </c>
      <c r="AE488" s="57">
        <f t="shared" si="92"/>
        <v>-19.410899999999998</v>
      </c>
      <c r="AF488" s="56">
        <f t="shared" si="93"/>
        <v>-21.057299999999998</v>
      </c>
      <c r="AG488" s="58">
        <f t="shared" si="98"/>
        <v>5</v>
      </c>
      <c r="AH488" s="58">
        <f t="shared" si="99"/>
        <v>0</v>
      </c>
      <c r="AI488" s="58">
        <f t="shared" si="100"/>
        <v>-2.34375</v>
      </c>
      <c r="AJ488" s="58">
        <f t="shared" si="101"/>
        <v>0</v>
      </c>
      <c r="AK488" s="140">
        <f t="shared" si="102"/>
        <v>45</v>
      </c>
      <c r="AL488" s="140">
        <f t="shared" si="103"/>
        <v>20</v>
      </c>
      <c r="AM488" s="140">
        <f t="shared" si="104"/>
        <v>0</v>
      </c>
    </row>
    <row r="489" spans="27:39" ht="17.100000000000001" customHeight="1" x14ac:dyDescent="0.2">
      <c r="AA489" s="58">
        <f t="shared" si="95"/>
        <v>90</v>
      </c>
      <c r="AB489" s="56">
        <f t="shared" si="94"/>
        <v>54</v>
      </c>
      <c r="AC489" s="56">
        <f t="shared" si="96"/>
        <v>-15</v>
      </c>
      <c r="AD489" s="56">
        <f t="shared" si="97"/>
        <v>90</v>
      </c>
      <c r="AE489" s="57">
        <f t="shared" si="92"/>
        <v>-17.212500000000006</v>
      </c>
      <c r="AF489" s="56">
        <f t="shared" si="93"/>
        <v>-19.237500000000004</v>
      </c>
      <c r="AG489" s="58">
        <f t="shared" si="98"/>
        <v>5</v>
      </c>
      <c r="AH489" s="58">
        <f t="shared" si="99"/>
        <v>0</v>
      </c>
      <c r="AI489" s="58">
        <f t="shared" si="100"/>
        <v>-2.34375</v>
      </c>
      <c r="AJ489" s="58">
        <f t="shared" si="101"/>
        <v>0</v>
      </c>
      <c r="AK489" s="140">
        <f t="shared" si="102"/>
        <v>45</v>
      </c>
      <c r="AL489" s="140">
        <f t="shared" si="103"/>
        <v>20</v>
      </c>
      <c r="AM489" s="140">
        <f t="shared" si="104"/>
        <v>0</v>
      </c>
    </row>
    <row r="490" spans="27:39" ht="17.100000000000001" customHeight="1" x14ac:dyDescent="0.2">
      <c r="AA490" s="58">
        <f t="shared" si="95"/>
        <v>91</v>
      </c>
      <c r="AB490" s="56">
        <f t="shared" si="94"/>
        <v>54.6</v>
      </c>
      <c r="AC490" s="56">
        <f t="shared" si="96"/>
        <v>-15</v>
      </c>
      <c r="AD490" s="56">
        <f t="shared" si="97"/>
        <v>80.999999999999972</v>
      </c>
      <c r="AE490" s="57">
        <f t="shared" si="92"/>
        <v>-14.933099999999996</v>
      </c>
      <c r="AF490" s="56">
        <f t="shared" si="93"/>
        <v>-17.390699999999995</v>
      </c>
      <c r="AG490" s="58">
        <f t="shared" si="98"/>
        <v>5</v>
      </c>
      <c r="AH490" s="58">
        <f t="shared" si="99"/>
        <v>0</v>
      </c>
      <c r="AI490" s="58">
        <f t="shared" si="100"/>
        <v>-2.34375</v>
      </c>
      <c r="AJ490" s="58">
        <f t="shared" si="101"/>
        <v>0</v>
      </c>
      <c r="AK490" s="140">
        <f t="shared" si="102"/>
        <v>45</v>
      </c>
      <c r="AL490" s="140">
        <f t="shared" si="103"/>
        <v>20</v>
      </c>
      <c r="AM490" s="140">
        <f t="shared" si="104"/>
        <v>0</v>
      </c>
    </row>
    <row r="491" spans="27:39" ht="17.100000000000001" customHeight="1" x14ac:dyDescent="0.2">
      <c r="AA491" s="58">
        <f t="shared" si="95"/>
        <v>92</v>
      </c>
      <c r="AB491" s="56">
        <f t="shared" si="94"/>
        <v>55.2</v>
      </c>
      <c r="AC491" s="56">
        <f t="shared" si="96"/>
        <v>-15</v>
      </c>
      <c r="AD491" s="56">
        <f t="shared" si="97"/>
        <v>71.999999999999943</v>
      </c>
      <c r="AE491" s="57">
        <f t="shared" si="92"/>
        <v>-12.571799999999982</v>
      </c>
      <c r="AF491" s="56">
        <f t="shared" si="93"/>
        <v>-15.519599999999985</v>
      </c>
      <c r="AG491" s="58">
        <f t="shared" si="98"/>
        <v>5</v>
      </c>
      <c r="AH491" s="58">
        <f t="shared" si="99"/>
        <v>0</v>
      </c>
      <c r="AI491" s="58">
        <f t="shared" si="100"/>
        <v>-2.34375</v>
      </c>
      <c r="AJ491" s="58">
        <f t="shared" si="101"/>
        <v>0</v>
      </c>
      <c r="AK491" s="140">
        <f t="shared" si="102"/>
        <v>45</v>
      </c>
      <c r="AL491" s="140">
        <f t="shared" si="103"/>
        <v>20</v>
      </c>
      <c r="AM491" s="140">
        <f t="shared" si="104"/>
        <v>0</v>
      </c>
    </row>
    <row r="492" spans="27:39" ht="17.100000000000001" customHeight="1" x14ac:dyDescent="0.2">
      <c r="AA492" s="58">
        <f t="shared" si="95"/>
        <v>93</v>
      </c>
      <c r="AB492" s="56">
        <f t="shared" si="94"/>
        <v>55.8</v>
      </c>
      <c r="AC492" s="56">
        <f t="shared" si="96"/>
        <v>-15</v>
      </c>
      <c r="AD492" s="56">
        <f t="shared" si="97"/>
        <v>63.000000000000057</v>
      </c>
      <c r="AE492" s="57">
        <f t="shared" si="92"/>
        <v>-10.127700000000004</v>
      </c>
      <c r="AF492" s="56">
        <f t="shared" si="93"/>
        <v>-13.626900000000003</v>
      </c>
      <c r="AG492" s="58">
        <f t="shared" si="98"/>
        <v>5</v>
      </c>
      <c r="AH492" s="58">
        <f t="shared" si="99"/>
        <v>0</v>
      </c>
      <c r="AI492" s="58">
        <f t="shared" si="100"/>
        <v>-2.34375</v>
      </c>
      <c r="AJ492" s="58">
        <f t="shared" si="101"/>
        <v>0</v>
      </c>
      <c r="AK492" s="140">
        <f t="shared" si="102"/>
        <v>45</v>
      </c>
      <c r="AL492" s="140">
        <f t="shared" si="103"/>
        <v>20</v>
      </c>
      <c r="AM492" s="140">
        <f t="shared" si="104"/>
        <v>0</v>
      </c>
    </row>
    <row r="493" spans="27:39" ht="17.100000000000001" customHeight="1" x14ac:dyDescent="0.2">
      <c r="AA493" s="58">
        <f t="shared" si="95"/>
        <v>94</v>
      </c>
      <c r="AB493" s="56">
        <f t="shared" si="94"/>
        <v>56.4</v>
      </c>
      <c r="AC493" s="56">
        <f t="shared" si="96"/>
        <v>-15</v>
      </c>
      <c r="AD493" s="56">
        <f t="shared" si="97"/>
        <v>54.000000000000028</v>
      </c>
      <c r="AE493" s="57">
        <f t="shared" si="92"/>
        <v>-7.5999000000000052</v>
      </c>
      <c r="AF493" s="56">
        <f t="shared" si="93"/>
        <v>-11.715300000000004</v>
      </c>
      <c r="AG493" s="58">
        <f t="shared" si="98"/>
        <v>5</v>
      </c>
      <c r="AH493" s="58">
        <f t="shared" si="99"/>
        <v>0</v>
      </c>
      <c r="AI493" s="58">
        <f t="shared" si="100"/>
        <v>-2.34375</v>
      </c>
      <c r="AJ493" s="58">
        <f t="shared" si="101"/>
        <v>0</v>
      </c>
      <c r="AK493" s="140">
        <f t="shared" si="102"/>
        <v>45</v>
      </c>
      <c r="AL493" s="140">
        <f t="shared" si="103"/>
        <v>20</v>
      </c>
      <c r="AM493" s="140">
        <f t="shared" si="104"/>
        <v>0</v>
      </c>
    </row>
    <row r="494" spans="27:39" ht="17.100000000000001" customHeight="1" x14ac:dyDescent="0.2">
      <c r="AA494" s="58">
        <f t="shared" si="95"/>
        <v>95</v>
      </c>
      <c r="AB494" s="56">
        <f t="shared" si="94"/>
        <v>57</v>
      </c>
      <c r="AC494" s="56">
        <f t="shared" si="96"/>
        <v>-15</v>
      </c>
      <c r="AD494" s="56">
        <f t="shared" si="97"/>
        <v>45</v>
      </c>
      <c r="AE494" s="57">
        <f t="shared" si="92"/>
        <v>-4.9875000000000114</v>
      </c>
      <c r="AF494" s="56">
        <f t="shared" si="93"/>
        <v>-9.7875000000000121</v>
      </c>
      <c r="AG494" s="58">
        <f t="shared" si="98"/>
        <v>5</v>
      </c>
      <c r="AH494" s="58">
        <f t="shared" si="99"/>
        <v>0</v>
      </c>
      <c r="AI494" s="58">
        <f t="shared" si="100"/>
        <v>-2.34375</v>
      </c>
      <c r="AJ494" s="58">
        <f t="shared" si="101"/>
        <v>0</v>
      </c>
      <c r="AK494" s="140">
        <f t="shared" si="102"/>
        <v>45</v>
      </c>
      <c r="AL494" s="140">
        <f t="shared" si="103"/>
        <v>20</v>
      </c>
      <c r="AM494" s="140">
        <f t="shared" si="104"/>
        <v>0</v>
      </c>
    </row>
    <row r="495" spans="27:39" ht="17.100000000000001" customHeight="1" x14ac:dyDescent="0.2">
      <c r="AA495" s="58">
        <f t="shared" si="95"/>
        <v>96</v>
      </c>
      <c r="AB495" s="56">
        <f t="shared" si="94"/>
        <v>57.6</v>
      </c>
      <c r="AC495" s="56">
        <f t="shared" si="96"/>
        <v>-15</v>
      </c>
      <c r="AD495" s="56">
        <f t="shared" si="97"/>
        <v>35.999999999999972</v>
      </c>
      <c r="AE495" s="57">
        <f t="shared" si="92"/>
        <v>-2.2895999999999788</v>
      </c>
      <c r="AF495" s="56">
        <f xml:space="preserve"> IF( AB495 &lt;= AK495,  AE495,        AE495  - AL495*(AB495 - AK495)^3*Units/(6*E*I)                )</f>
        <v>-7.8461999999999819</v>
      </c>
      <c r="AG495" s="58">
        <f t="shared" si="98"/>
        <v>5</v>
      </c>
      <c r="AH495" s="58">
        <f t="shared" si="99"/>
        <v>0</v>
      </c>
      <c r="AI495" s="58">
        <f t="shared" si="100"/>
        <v>-2.34375</v>
      </c>
      <c r="AJ495" s="58">
        <f t="shared" si="101"/>
        <v>0</v>
      </c>
      <c r="AK495" s="140">
        <f t="shared" si="102"/>
        <v>45</v>
      </c>
      <c r="AL495" s="140">
        <f t="shared" si="103"/>
        <v>20</v>
      </c>
      <c r="AM495" s="140">
        <f t="shared" si="104"/>
        <v>0</v>
      </c>
    </row>
    <row r="496" spans="27:39" ht="17.100000000000001" customHeight="1" x14ac:dyDescent="0.2">
      <c r="AA496" s="58">
        <f t="shared" si="95"/>
        <v>97</v>
      </c>
      <c r="AB496" s="56">
        <f xml:space="preserve"> L*AA496/100</f>
        <v>58.2</v>
      </c>
      <c r="AC496" s="56">
        <f t="shared" si="96"/>
        <v>-15</v>
      </c>
      <c r="AD496" s="56">
        <f t="shared" si="97"/>
        <v>26.999999999999943</v>
      </c>
      <c r="AE496" s="57">
        <f t="shared" si="92"/>
        <v>0.49470000000002301</v>
      </c>
      <c r="AF496" s="56">
        <f xml:space="preserve"> IF( AB496 &lt;= AK496,  AE496,        AE496  - AL496*(AB496 - AK496)^3*Units/(6*E*I)                )</f>
        <v>-5.8940999999999795</v>
      </c>
      <c r="AG496" s="58">
        <f t="shared" si="98"/>
        <v>5</v>
      </c>
      <c r="AH496" s="58">
        <f t="shared" si="99"/>
        <v>0</v>
      </c>
      <c r="AI496" s="58">
        <f t="shared" si="100"/>
        <v>-2.34375</v>
      </c>
      <c r="AJ496" s="58">
        <f t="shared" si="101"/>
        <v>0</v>
      </c>
      <c r="AK496" s="140">
        <f t="shared" si="102"/>
        <v>45</v>
      </c>
      <c r="AL496" s="140">
        <f t="shared" si="103"/>
        <v>20</v>
      </c>
      <c r="AM496" s="140">
        <f t="shared" si="104"/>
        <v>0</v>
      </c>
    </row>
    <row r="497" spans="27:39" ht="17.100000000000001" customHeight="1" x14ac:dyDescent="0.2">
      <c r="AA497" s="58">
        <f t="shared" si="95"/>
        <v>98</v>
      </c>
      <c r="AB497" s="56">
        <f xml:space="preserve"> L*AA497/100</f>
        <v>58.8</v>
      </c>
      <c r="AC497" s="56">
        <f t="shared" si="96"/>
        <v>-15</v>
      </c>
      <c r="AD497" s="56">
        <f t="shared" si="97"/>
        <v>18.000000000000057</v>
      </c>
      <c r="AE497" s="57">
        <f t="shared" si="92"/>
        <v>3.366299999999967</v>
      </c>
      <c r="AF497" s="56">
        <f xml:space="preserve"> IF( AB497 &lt;= AK497,  AE497,        AE497  - AL497*(AB497 - AK497)^3*Units/(6*E*I)                )</f>
        <v>-3.9339000000000279</v>
      </c>
      <c r="AG497" s="58">
        <f t="shared" si="98"/>
        <v>5</v>
      </c>
      <c r="AH497" s="58">
        <f t="shared" si="99"/>
        <v>0</v>
      </c>
      <c r="AI497" s="58">
        <f t="shared" si="100"/>
        <v>-2.34375</v>
      </c>
      <c r="AJ497" s="58">
        <f t="shared" si="101"/>
        <v>0</v>
      </c>
      <c r="AK497" s="140">
        <f t="shared" si="102"/>
        <v>45</v>
      </c>
      <c r="AL497" s="140">
        <f t="shared" si="103"/>
        <v>20</v>
      </c>
      <c r="AM497" s="140">
        <f t="shared" si="104"/>
        <v>0</v>
      </c>
    </row>
    <row r="498" spans="27:39" ht="17.100000000000001" customHeight="1" x14ac:dyDescent="0.2">
      <c r="AA498" s="58">
        <f t="shared" si="95"/>
        <v>99</v>
      </c>
      <c r="AB498" s="56">
        <f xml:space="preserve"> L*AA498/100</f>
        <v>59.4</v>
      </c>
      <c r="AC498" s="56">
        <f t="shared" si="96"/>
        <v>-15</v>
      </c>
      <c r="AD498" s="56">
        <f t="shared" si="97"/>
        <v>9</v>
      </c>
      <c r="AE498" s="57">
        <f t="shared" si="92"/>
        <v>6.3260999999999967</v>
      </c>
      <c r="AF498" s="56">
        <f xml:space="preserve"> IF( AB498 &lt;= AK498,  AE498,        AE498  - AL498*(AB498 - AK498)^3*Units/(6*E*I)                )</f>
        <v>-1.968300000000001</v>
      </c>
      <c r="AG498" s="58">
        <f t="shared" si="98"/>
        <v>5</v>
      </c>
      <c r="AH498" s="58">
        <f t="shared" si="99"/>
        <v>0</v>
      </c>
      <c r="AI498" s="58">
        <f t="shared" si="100"/>
        <v>-2.34375</v>
      </c>
      <c r="AJ498" s="58">
        <f t="shared" si="101"/>
        <v>0</v>
      </c>
      <c r="AK498" s="140">
        <f t="shared" si="102"/>
        <v>45</v>
      </c>
      <c r="AL498" s="140">
        <f t="shared" si="103"/>
        <v>20</v>
      </c>
      <c r="AM498" s="140">
        <f t="shared" si="104"/>
        <v>0</v>
      </c>
    </row>
    <row r="499" spans="27:39" ht="17.100000000000001" customHeight="1" x14ac:dyDescent="0.2">
      <c r="AA499" s="58">
        <f t="shared" si="95"/>
        <v>100</v>
      </c>
      <c r="AB499" s="56">
        <f xml:space="preserve"> L*AA499/100</f>
        <v>60</v>
      </c>
      <c r="AC499" s="56">
        <f t="shared" si="96"/>
        <v>-15</v>
      </c>
      <c r="AD499" s="56">
        <f t="shared" si="97"/>
        <v>0</v>
      </c>
      <c r="AE499" s="57">
        <f t="shared" si="92"/>
        <v>9.375</v>
      </c>
      <c r="AF499" s="56">
        <f xml:space="preserve"> IF( AB499 &lt;= AK499,  AE499,        AE499  - AL499*(AB499 - AK499)^3*Units/(6*E*I)                )</f>
        <v>0</v>
      </c>
      <c r="AG499" s="58">
        <f t="shared" si="98"/>
        <v>5</v>
      </c>
      <c r="AH499" s="58">
        <f t="shared" si="99"/>
        <v>0</v>
      </c>
      <c r="AI499" s="58">
        <f t="shared" si="100"/>
        <v>-2.34375</v>
      </c>
      <c r="AJ499" s="58">
        <f t="shared" si="101"/>
        <v>0</v>
      </c>
      <c r="AK499" s="140">
        <f t="shared" si="102"/>
        <v>45</v>
      </c>
      <c r="AL499" s="140">
        <f t="shared" si="103"/>
        <v>20</v>
      </c>
      <c r="AM499" s="140">
        <f t="shared" si="104"/>
        <v>0</v>
      </c>
    </row>
    <row r="500" spans="27:39" ht="17.100000000000001" customHeight="1" x14ac:dyDescent="0.2"/>
    <row r="501" spans="27:39" ht="17.100000000000001" customHeight="1" x14ac:dyDescent="0.2"/>
    <row r="502" spans="27:39" ht="17.100000000000001" customHeight="1" x14ac:dyDescent="0.2"/>
    <row r="503" spans="27:39" ht="17.100000000000001" customHeight="1" x14ac:dyDescent="0.2"/>
    <row r="504" spans="27:39" ht="17.100000000000001" customHeight="1" x14ac:dyDescent="0.2"/>
    <row r="505" spans="27:39" ht="16.5" customHeight="1" x14ac:dyDescent="0.2"/>
    <row r="506" spans="27:39" ht="16.5" customHeight="1" x14ac:dyDescent="0.2"/>
    <row r="507" spans="27:39" ht="16.5" customHeight="1" x14ac:dyDescent="0.2"/>
    <row r="508" spans="27:39" ht="16.5" customHeight="1" x14ac:dyDescent="0.2"/>
    <row r="509" spans="27:39" ht="16.5" customHeight="1" x14ac:dyDescent="0.2"/>
    <row r="510" spans="27:39" ht="16.5" customHeight="1" x14ac:dyDescent="0.2"/>
    <row r="511" spans="27:39" ht="16.5" customHeight="1" x14ac:dyDescent="0.2"/>
    <row r="512" spans="27:39" ht="16.5" customHeight="1" x14ac:dyDescent="0.2"/>
    <row r="513" ht="16.5" customHeight="1" x14ac:dyDescent="0.2"/>
    <row r="514" ht="16.5" customHeight="1" x14ac:dyDescent="0.2"/>
    <row r="515" ht="16.5" customHeight="1" x14ac:dyDescent="0.2"/>
    <row r="516" ht="16.5" customHeight="1" x14ac:dyDescent="0.2"/>
    <row r="517" ht="16.5" customHeight="1" x14ac:dyDescent="0.2"/>
    <row r="518" ht="16.5" customHeight="1" x14ac:dyDescent="0.2"/>
    <row r="519" ht="16.5" customHeight="1" x14ac:dyDescent="0.2"/>
    <row r="520" ht="16.5" customHeight="1" x14ac:dyDescent="0.2"/>
    <row r="521" ht="16.5" customHeight="1" x14ac:dyDescent="0.2"/>
    <row r="522" ht="16.5" customHeight="1" x14ac:dyDescent="0.2"/>
    <row r="523" ht="16.5" customHeight="1" x14ac:dyDescent="0.2"/>
    <row r="524" ht="16.5" customHeight="1" x14ac:dyDescent="0.2"/>
    <row r="525" ht="16.5" customHeight="1" x14ac:dyDescent="0.2"/>
    <row r="526" ht="16.5" customHeight="1" x14ac:dyDescent="0.2"/>
    <row r="527" ht="16.5" customHeight="1" x14ac:dyDescent="0.2"/>
    <row r="528" ht="16.5" customHeight="1" x14ac:dyDescent="0.2"/>
    <row r="529" ht="16.5" customHeight="1" x14ac:dyDescent="0.2"/>
    <row r="530" ht="16.5" customHeight="1" x14ac:dyDescent="0.2"/>
    <row r="531" ht="16.5" customHeight="1" x14ac:dyDescent="0.2"/>
    <row r="532" ht="16.5" customHeight="1" x14ac:dyDescent="0.2"/>
    <row r="533" ht="16.5" customHeight="1" x14ac:dyDescent="0.2"/>
    <row r="534" ht="16.5" customHeight="1" x14ac:dyDescent="0.2"/>
    <row r="535" ht="16.5" customHeight="1" x14ac:dyDescent="0.2"/>
    <row r="536" ht="16.5" customHeight="1" x14ac:dyDescent="0.2"/>
    <row r="537" ht="16.5" customHeight="1" x14ac:dyDescent="0.2"/>
    <row r="538" ht="16.5" customHeight="1" x14ac:dyDescent="0.2"/>
    <row r="539" ht="16.5" customHeight="1" x14ac:dyDescent="0.2"/>
    <row r="540" ht="16.5" customHeight="1" x14ac:dyDescent="0.2"/>
    <row r="541" ht="16.5" customHeight="1" x14ac:dyDescent="0.2"/>
    <row r="542" ht="16.5" customHeight="1" x14ac:dyDescent="0.2"/>
    <row r="543" ht="16.5" customHeight="1" x14ac:dyDescent="0.2"/>
    <row r="544" ht="16.5" customHeight="1" x14ac:dyDescent="0.2"/>
    <row r="545" ht="16.5" customHeight="1" x14ac:dyDescent="0.2"/>
    <row r="546" ht="16.5" customHeight="1" x14ac:dyDescent="0.2"/>
    <row r="547" ht="16.5" customHeight="1" x14ac:dyDescent="0.2"/>
    <row r="548" ht="16.5" customHeight="1" x14ac:dyDescent="0.2"/>
    <row r="549" ht="16.5" customHeight="1" x14ac:dyDescent="0.2"/>
    <row r="550" ht="16.5" customHeight="1" x14ac:dyDescent="0.2"/>
    <row r="551" ht="16.5" customHeight="1" x14ac:dyDescent="0.2"/>
    <row r="552" ht="16.5" customHeight="1" x14ac:dyDescent="0.2"/>
    <row r="553" ht="16.5" customHeight="1" x14ac:dyDescent="0.2"/>
    <row r="554" ht="16.5" customHeight="1" x14ac:dyDescent="0.2"/>
    <row r="555" ht="16.5" customHeight="1" x14ac:dyDescent="0.2"/>
    <row r="556" ht="16.5" customHeight="1" x14ac:dyDescent="0.2"/>
    <row r="557" ht="16.5" customHeight="1" x14ac:dyDescent="0.2"/>
    <row r="558" ht="16.5" customHeight="1" x14ac:dyDescent="0.2"/>
    <row r="559" ht="16.5" customHeight="1" x14ac:dyDescent="0.2"/>
    <row r="560" ht="16.5" customHeight="1" x14ac:dyDescent="0.2"/>
    <row r="561" ht="16.5" customHeight="1" x14ac:dyDescent="0.2"/>
    <row r="562" ht="16.5" customHeight="1" x14ac:dyDescent="0.2"/>
    <row r="563" ht="16.5" customHeight="1" x14ac:dyDescent="0.2"/>
    <row r="564" ht="16.5" customHeight="1" x14ac:dyDescent="0.2"/>
    <row r="565" ht="16.5" customHeight="1" x14ac:dyDescent="0.2"/>
    <row r="566" ht="16.5" customHeight="1" x14ac:dyDescent="0.2"/>
    <row r="567" ht="16.5" customHeight="1" x14ac:dyDescent="0.2"/>
    <row r="568" ht="16.5" customHeight="1" x14ac:dyDescent="0.2"/>
    <row r="569" ht="16.5" customHeight="1" x14ac:dyDescent="0.2"/>
    <row r="570" ht="16.5" customHeight="1" x14ac:dyDescent="0.2"/>
    <row r="571" ht="16.5" customHeight="1" x14ac:dyDescent="0.2"/>
    <row r="572" ht="16.5" customHeight="1" x14ac:dyDescent="0.2"/>
    <row r="573" ht="16.5" customHeight="1" x14ac:dyDescent="0.2"/>
    <row r="574" ht="16.5" customHeight="1" x14ac:dyDescent="0.2"/>
    <row r="575" ht="16.5" customHeight="1" x14ac:dyDescent="0.2"/>
    <row r="576" ht="16.5" customHeight="1" x14ac:dyDescent="0.2"/>
    <row r="577" ht="16.5" customHeight="1" x14ac:dyDescent="0.2"/>
    <row r="578" ht="16.5" customHeight="1" x14ac:dyDescent="0.2"/>
    <row r="579" ht="16.5" customHeight="1" x14ac:dyDescent="0.2"/>
    <row r="580" ht="16.5" customHeight="1" x14ac:dyDescent="0.2"/>
    <row r="581" ht="16.5" customHeight="1" x14ac:dyDescent="0.2"/>
    <row r="582" ht="16.5" customHeight="1" x14ac:dyDescent="0.2"/>
    <row r="583" ht="16.5" customHeight="1" x14ac:dyDescent="0.2"/>
    <row r="584" ht="16.5" customHeight="1" x14ac:dyDescent="0.2"/>
    <row r="585" ht="16.5" customHeight="1" x14ac:dyDescent="0.2"/>
    <row r="586" ht="16.5" customHeight="1" x14ac:dyDescent="0.2"/>
    <row r="587" ht="16.5" customHeight="1" x14ac:dyDescent="0.2"/>
    <row r="588" ht="16.5" customHeight="1" x14ac:dyDescent="0.2"/>
    <row r="589" ht="16.5" customHeight="1" x14ac:dyDescent="0.2"/>
    <row r="590" ht="16.5" customHeight="1" x14ac:dyDescent="0.2"/>
    <row r="591" ht="16.5" customHeight="1" x14ac:dyDescent="0.2"/>
    <row r="592" ht="16.5" customHeight="1" x14ac:dyDescent="0.2"/>
    <row r="593" ht="16.5" customHeight="1" x14ac:dyDescent="0.2"/>
    <row r="594" ht="16.5" customHeight="1" x14ac:dyDescent="0.2"/>
    <row r="595" ht="16.5" customHeight="1" x14ac:dyDescent="0.2"/>
    <row r="596" ht="16.5" customHeight="1" x14ac:dyDescent="0.2"/>
    <row r="597" ht="16.5" customHeight="1" x14ac:dyDescent="0.2"/>
    <row r="598" ht="16.5" customHeight="1" x14ac:dyDescent="0.2"/>
    <row r="599" ht="16.5" customHeight="1" x14ac:dyDescent="0.2"/>
    <row r="600" ht="16.5" customHeight="1" x14ac:dyDescent="0.2"/>
    <row r="601" ht="16.5" customHeight="1" x14ac:dyDescent="0.2"/>
    <row r="602" ht="16.5" customHeight="1" x14ac:dyDescent="0.2"/>
    <row r="603" ht="16.5" customHeight="1" x14ac:dyDescent="0.2"/>
    <row r="604" ht="16.5" customHeight="1" x14ac:dyDescent="0.2"/>
    <row r="605" ht="16.5" customHeight="1" x14ac:dyDescent="0.2"/>
    <row r="606" ht="16.5" customHeight="1" x14ac:dyDescent="0.2"/>
    <row r="607" ht="16.5" customHeight="1" x14ac:dyDescent="0.2"/>
    <row r="608" ht="16.5" customHeight="1" x14ac:dyDescent="0.2"/>
    <row r="609" ht="16.5" customHeight="1" x14ac:dyDescent="0.2"/>
    <row r="610" ht="16.5" customHeight="1" x14ac:dyDescent="0.2"/>
    <row r="611" ht="16.5" customHeight="1" x14ac:dyDescent="0.2"/>
    <row r="612" ht="16.5" customHeight="1" x14ac:dyDescent="0.2"/>
    <row r="613" ht="16.5" customHeight="1" x14ac:dyDescent="0.2"/>
    <row r="614" ht="16.5" customHeight="1" x14ac:dyDescent="0.2"/>
    <row r="615" ht="16.5" customHeight="1" x14ac:dyDescent="0.2"/>
    <row r="616" ht="16.5" customHeight="1" x14ac:dyDescent="0.2"/>
    <row r="617" ht="16.5" customHeight="1" x14ac:dyDescent="0.2"/>
    <row r="618" ht="16.5" customHeight="1" x14ac:dyDescent="0.2"/>
    <row r="619" ht="16.5" customHeight="1" x14ac:dyDescent="0.2"/>
    <row r="620" ht="16.5" customHeight="1" x14ac:dyDescent="0.2"/>
    <row r="621" ht="16.5" customHeight="1" x14ac:dyDescent="0.2"/>
    <row r="622" ht="16.5" customHeight="1" x14ac:dyDescent="0.2"/>
    <row r="623" ht="16.5" customHeight="1" x14ac:dyDescent="0.2"/>
    <row r="624" ht="16.5" customHeight="1" x14ac:dyDescent="0.2"/>
    <row r="625" ht="16.5" customHeight="1" x14ac:dyDescent="0.2"/>
    <row r="626" ht="16.5" customHeight="1" x14ac:dyDescent="0.2"/>
    <row r="627" ht="16.5" customHeight="1" x14ac:dyDescent="0.2"/>
    <row r="628" ht="16.5" customHeight="1" x14ac:dyDescent="0.2"/>
    <row r="629" ht="16.5" customHeight="1" x14ac:dyDescent="0.2"/>
    <row r="630" ht="16.5" customHeight="1" x14ac:dyDescent="0.2"/>
    <row r="631" ht="16.5" customHeight="1" x14ac:dyDescent="0.2"/>
    <row r="632" ht="16.5" customHeight="1" x14ac:dyDescent="0.2"/>
    <row r="633" ht="16.5" customHeight="1" x14ac:dyDescent="0.2"/>
    <row r="634" ht="16.5" customHeight="1" x14ac:dyDescent="0.2"/>
    <row r="635" ht="16.5" customHeight="1" x14ac:dyDescent="0.2"/>
    <row r="636" ht="16.5" customHeight="1" x14ac:dyDescent="0.2"/>
    <row r="637" ht="16.5" customHeight="1" x14ac:dyDescent="0.2"/>
    <row r="638" ht="16.5" customHeight="1" x14ac:dyDescent="0.2"/>
    <row r="639" ht="16.5" customHeight="1" x14ac:dyDescent="0.2"/>
    <row r="640" ht="16.5" customHeight="1" x14ac:dyDescent="0.2"/>
    <row r="641" spans="17:20" ht="16.5" customHeight="1" x14ac:dyDescent="0.2"/>
    <row r="642" spans="17:20" ht="16.5" customHeight="1" x14ac:dyDescent="0.2"/>
    <row r="643" spans="17:20" ht="16.5" customHeight="1" x14ac:dyDescent="0.2"/>
    <row r="644" spans="17:20" ht="16.5" customHeight="1" x14ac:dyDescent="0.2"/>
    <row r="645" spans="17:20" ht="16.5" customHeight="1" x14ac:dyDescent="0.2"/>
    <row r="646" spans="17:20" ht="16.5" customHeight="1" x14ac:dyDescent="0.2">
      <c r="Q646" s="59"/>
      <c r="R646" s="58"/>
      <c r="S646" s="59"/>
      <c r="T646" s="58"/>
    </row>
    <row r="647" spans="17:20" ht="16.5" customHeight="1" x14ac:dyDescent="0.2"/>
    <row r="648" spans="17:20" ht="16.5" customHeight="1" x14ac:dyDescent="0.2"/>
    <row r="649" spans="17:20" ht="16.5" customHeight="1" x14ac:dyDescent="0.2"/>
    <row r="650" spans="17:20" ht="16.5" customHeight="1" x14ac:dyDescent="0.2"/>
    <row r="651" spans="17:20" ht="16.5" customHeight="1" x14ac:dyDescent="0.2"/>
    <row r="652" spans="17:20" ht="16.5" customHeight="1" x14ac:dyDescent="0.2"/>
    <row r="653" spans="17:20" ht="16.5" customHeight="1" x14ac:dyDescent="0.2"/>
    <row r="654" spans="17:20" ht="16.5" customHeight="1" x14ac:dyDescent="0.2"/>
    <row r="655" spans="17:20" ht="16.5" customHeight="1" x14ac:dyDescent="0.2"/>
    <row r="656" spans="17:20" ht="16.5" customHeight="1" x14ac:dyDescent="0.2"/>
    <row r="657" ht="16.5" customHeight="1" x14ac:dyDescent="0.2"/>
    <row r="658" ht="16.5" customHeight="1" x14ac:dyDescent="0.2"/>
    <row r="659" ht="16.5" customHeight="1" x14ac:dyDescent="0.2"/>
    <row r="660" ht="16.5" customHeight="1" x14ac:dyDescent="0.2"/>
    <row r="661" ht="16.5" customHeight="1" x14ac:dyDescent="0.2"/>
    <row r="662" ht="16.5" customHeight="1" x14ac:dyDescent="0.2"/>
    <row r="663" ht="16.5" customHeight="1" x14ac:dyDescent="0.2"/>
    <row r="664" ht="16.5" customHeight="1" x14ac:dyDescent="0.2"/>
    <row r="665" ht="16.5" customHeight="1" x14ac:dyDescent="0.2"/>
    <row r="666" ht="16.5" customHeight="1" x14ac:dyDescent="0.2"/>
    <row r="667" ht="16.5" customHeight="1" x14ac:dyDescent="0.2"/>
    <row r="668" ht="16.5" customHeight="1" x14ac:dyDescent="0.2"/>
    <row r="669" ht="16.5" customHeight="1" x14ac:dyDescent="0.2"/>
    <row r="670" ht="16.5" customHeight="1" x14ac:dyDescent="0.2"/>
    <row r="671" ht="16.5" customHeight="1" x14ac:dyDescent="0.2"/>
    <row r="672" ht="16.5" customHeight="1" x14ac:dyDescent="0.2"/>
    <row r="673" ht="16.5" customHeight="1" x14ac:dyDescent="0.2"/>
    <row r="674" ht="16.5" customHeight="1" x14ac:dyDescent="0.2"/>
    <row r="675" ht="16.5" customHeight="1" x14ac:dyDescent="0.2"/>
    <row r="676" ht="16.5" customHeight="1" x14ac:dyDescent="0.2"/>
    <row r="677" ht="16.5" customHeight="1" x14ac:dyDescent="0.2"/>
    <row r="678" ht="16.5" customHeight="1" x14ac:dyDescent="0.2"/>
    <row r="679" ht="16.5" customHeight="1" x14ac:dyDescent="0.2"/>
    <row r="680" ht="16.5" customHeight="1" x14ac:dyDescent="0.2"/>
    <row r="681" ht="16.5" customHeight="1" x14ac:dyDescent="0.2"/>
    <row r="682" ht="16.5" customHeight="1" x14ac:dyDescent="0.2"/>
    <row r="683" ht="16.5" customHeight="1" x14ac:dyDescent="0.2"/>
    <row r="684" ht="16.5" customHeight="1" x14ac:dyDescent="0.2"/>
    <row r="685" ht="16.5" customHeight="1" x14ac:dyDescent="0.2"/>
    <row r="686" ht="16.5" customHeight="1" x14ac:dyDescent="0.2"/>
    <row r="687" ht="16.5" customHeight="1" x14ac:dyDescent="0.2"/>
    <row r="688" ht="16.5" customHeight="1" x14ac:dyDescent="0.2"/>
    <row r="689" ht="16.5" customHeight="1" x14ac:dyDescent="0.2"/>
    <row r="690" ht="16.5" customHeight="1" x14ac:dyDescent="0.2"/>
    <row r="691" ht="16.5" customHeight="1" x14ac:dyDescent="0.2"/>
    <row r="692" ht="16.5" customHeight="1" x14ac:dyDescent="0.2"/>
    <row r="693" ht="16.5" customHeight="1" x14ac:dyDescent="0.2"/>
    <row r="694" ht="16.5" customHeight="1" x14ac:dyDescent="0.2"/>
    <row r="695" ht="16.5" customHeight="1" x14ac:dyDescent="0.2"/>
    <row r="696" ht="16.5" customHeight="1" x14ac:dyDescent="0.2"/>
    <row r="697" ht="16.5" customHeight="1" x14ac:dyDescent="0.2"/>
    <row r="698" ht="16.5" customHeight="1" x14ac:dyDescent="0.2"/>
    <row r="699" ht="16.5" customHeight="1" x14ac:dyDescent="0.2"/>
    <row r="700" ht="16.5" customHeight="1" x14ac:dyDescent="0.2"/>
    <row r="701" ht="16.5" customHeight="1" x14ac:dyDescent="0.2"/>
    <row r="702" ht="16.5" customHeight="1" x14ac:dyDescent="0.2"/>
    <row r="703" ht="16.5" customHeight="1" x14ac:dyDescent="0.2"/>
    <row r="704" ht="16.5" customHeight="1" x14ac:dyDescent="0.2"/>
    <row r="705" ht="16.5" customHeight="1" x14ac:dyDescent="0.2"/>
    <row r="706" ht="16.5" customHeight="1" x14ac:dyDescent="0.2"/>
    <row r="707" ht="16.5" customHeight="1" x14ac:dyDescent="0.2"/>
    <row r="708" ht="16.5" customHeight="1" x14ac:dyDescent="0.2"/>
    <row r="709" ht="16.5" customHeight="1" x14ac:dyDescent="0.2"/>
    <row r="710" ht="16.5" customHeight="1" x14ac:dyDescent="0.2"/>
    <row r="711" ht="16.5" customHeight="1" x14ac:dyDescent="0.2"/>
    <row r="712" ht="16.5" customHeight="1" x14ac:dyDescent="0.2"/>
    <row r="713" ht="16.5" customHeight="1" x14ac:dyDescent="0.2"/>
    <row r="714" ht="16.5" customHeight="1" x14ac:dyDescent="0.2"/>
    <row r="715" ht="16.5" customHeight="1" x14ac:dyDescent="0.2"/>
    <row r="716" ht="16.5" customHeight="1" x14ac:dyDescent="0.2"/>
    <row r="717" ht="16.5" customHeight="1" x14ac:dyDescent="0.2"/>
    <row r="718" ht="16.5" customHeight="1" x14ac:dyDescent="0.2"/>
    <row r="719" ht="16.5" customHeight="1" x14ac:dyDescent="0.2"/>
    <row r="720" ht="16.5" customHeight="1" x14ac:dyDescent="0.2"/>
    <row r="721" ht="16.5" customHeight="1" x14ac:dyDescent="0.2"/>
    <row r="722" ht="16.5" customHeight="1" x14ac:dyDescent="0.2"/>
    <row r="723" ht="16.5" customHeight="1" x14ac:dyDescent="0.2"/>
    <row r="724" ht="16.5" customHeight="1" x14ac:dyDescent="0.2"/>
    <row r="725" ht="16.5" customHeight="1" x14ac:dyDescent="0.2"/>
    <row r="726" ht="16.5" customHeight="1" x14ac:dyDescent="0.2"/>
    <row r="727" ht="16.5" customHeight="1" x14ac:dyDescent="0.2"/>
    <row r="728" ht="16.5" customHeight="1" x14ac:dyDescent="0.2"/>
    <row r="729" ht="16.5" customHeight="1" x14ac:dyDescent="0.2"/>
    <row r="730" ht="16.5" customHeight="1" x14ac:dyDescent="0.2"/>
    <row r="731" ht="16.5" customHeight="1" x14ac:dyDescent="0.2"/>
    <row r="732" ht="16.5" customHeight="1" x14ac:dyDescent="0.2"/>
    <row r="733" ht="16.5" customHeight="1" x14ac:dyDescent="0.2"/>
    <row r="734" ht="16.5" customHeight="1" x14ac:dyDescent="0.2"/>
    <row r="735" ht="16.5" customHeight="1" x14ac:dyDescent="0.2"/>
    <row r="736" ht="16.5" customHeight="1" x14ac:dyDescent="0.2"/>
    <row r="737" ht="16.5" customHeight="1" x14ac:dyDescent="0.2"/>
    <row r="738" ht="16.5" customHeight="1" x14ac:dyDescent="0.2"/>
    <row r="739" ht="16.5" customHeight="1" x14ac:dyDescent="0.2"/>
    <row r="740" ht="16.5" customHeight="1" x14ac:dyDescent="0.2"/>
    <row r="741" ht="16.5" customHeight="1" x14ac:dyDescent="0.2"/>
    <row r="742" ht="16.5" customHeight="1" x14ac:dyDescent="0.2"/>
    <row r="743" ht="16.5" customHeight="1" x14ac:dyDescent="0.2"/>
    <row r="744" ht="16.5" customHeight="1" x14ac:dyDescent="0.2"/>
    <row r="745" ht="16.5" customHeight="1" x14ac:dyDescent="0.2"/>
    <row r="746" ht="16.5" customHeight="1" x14ac:dyDescent="0.2"/>
    <row r="747" ht="16.5" customHeight="1" x14ac:dyDescent="0.2"/>
    <row r="748" ht="16.5" customHeight="1" x14ac:dyDescent="0.2"/>
    <row r="749" ht="16.5" customHeight="1" x14ac:dyDescent="0.2"/>
    <row r="750" ht="16.5" customHeight="1" x14ac:dyDescent="0.2"/>
    <row r="751" ht="16.5" customHeight="1" x14ac:dyDescent="0.2"/>
    <row r="752" ht="16.5" customHeight="1" x14ac:dyDescent="0.2"/>
    <row r="753" ht="16.5" customHeight="1" x14ac:dyDescent="0.2"/>
    <row r="754" ht="16.5" customHeight="1" x14ac:dyDescent="0.2"/>
    <row r="755" ht="16.5" customHeight="1" x14ac:dyDescent="0.2"/>
    <row r="756" ht="16.5" customHeight="1" x14ac:dyDescent="0.2"/>
    <row r="757" ht="16.5" customHeight="1" x14ac:dyDescent="0.2"/>
    <row r="758" ht="16.5" customHeight="1" x14ac:dyDescent="0.2"/>
    <row r="759" ht="16.5" customHeight="1" x14ac:dyDescent="0.2"/>
    <row r="760" ht="16.5" customHeight="1" x14ac:dyDescent="0.2"/>
    <row r="761" ht="16.5" customHeight="1" x14ac:dyDescent="0.2"/>
    <row r="762" ht="16.5" customHeight="1" x14ac:dyDescent="0.2"/>
    <row r="763" ht="16.5" customHeight="1" x14ac:dyDescent="0.2"/>
    <row r="764" ht="16.5" customHeight="1" x14ac:dyDescent="0.2"/>
    <row r="765" ht="16.5" customHeight="1" x14ac:dyDescent="0.2"/>
    <row r="766" ht="16.5" customHeight="1" x14ac:dyDescent="0.2"/>
    <row r="767" ht="16.5" customHeight="1" x14ac:dyDescent="0.2"/>
    <row r="768" ht="16.5" customHeight="1" x14ac:dyDescent="0.2"/>
    <row r="769" ht="16.5" customHeight="1" x14ac:dyDescent="0.2"/>
    <row r="770" ht="16.5" customHeight="1" x14ac:dyDescent="0.2"/>
    <row r="771" ht="16.5" customHeight="1" x14ac:dyDescent="0.2"/>
    <row r="772" ht="16.5" customHeight="1" x14ac:dyDescent="0.2"/>
    <row r="773" ht="16.5" customHeight="1" x14ac:dyDescent="0.2"/>
    <row r="774" ht="16.5" customHeight="1" x14ac:dyDescent="0.2"/>
    <row r="775" ht="16.5" customHeight="1" x14ac:dyDescent="0.2"/>
    <row r="776" ht="16.5" customHeight="1" x14ac:dyDescent="0.2"/>
    <row r="777" ht="16.5" customHeight="1" x14ac:dyDescent="0.2"/>
    <row r="778" ht="16.5" customHeight="1" x14ac:dyDescent="0.2"/>
    <row r="779" ht="16.5" customHeight="1" x14ac:dyDescent="0.2"/>
    <row r="780" ht="16.5" customHeight="1" x14ac:dyDescent="0.2"/>
    <row r="781" ht="16.5" customHeight="1" x14ac:dyDescent="0.2"/>
    <row r="782" ht="16.5" customHeight="1" x14ac:dyDescent="0.2"/>
    <row r="783" ht="16.5" customHeight="1" x14ac:dyDescent="0.2"/>
    <row r="784" ht="16.5" customHeight="1" x14ac:dyDescent="0.2"/>
    <row r="785" ht="16.5" customHeight="1" x14ac:dyDescent="0.2"/>
    <row r="786" ht="16.5" customHeight="1" x14ac:dyDescent="0.2"/>
    <row r="787" ht="16.5" customHeight="1" x14ac:dyDescent="0.2"/>
    <row r="788" ht="16.5" customHeight="1" x14ac:dyDescent="0.2"/>
    <row r="789" ht="16.5" customHeight="1" x14ac:dyDescent="0.2"/>
    <row r="790" ht="16.5" customHeight="1" x14ac:dyDescent="0.2"/>
    <row r="791" ht="16.5" customHeight="1" x14ac:dyDescent="0.2"/>
    <row r="792" ht="16.5" customHeight="1" x14ac:dyDescent="0.2"/>
    <row r="793" ht="16.5" customHeight="1" x14ac:dyDescent="0.2"/>
    <row r="794" ht="16.5" customHeight="1" x14ac:dyDescent="0.2"/>
    <row r="795" ht="16.5" customHeight="1" x14ac:dyDescent="0.2"/>
    <row r="796" ht="16.5" customHeight="1" x14ac:dyDescent="0.2"/>
    <row r="797" ht="16.5" customHeight="1" x14ac:dyDescent="0.2"/>
    <row r="798" ht="16.5" customHeight="1" x14ac:dyDescent="0.2"/>
    <row r="799" ht="16.5" customHeight="1" x14ac:dyDescent="0.2"/>
    <row r="800" ht="16.5" customHeight="1" x14ac:dyDescent="0.2"/>
    <row r="801" ht="16.5" customHeight="1" x14ac:dyDescent="0.2"/>
    <row r="802" ht="16.5" customHeight="1" x14ac:dyDescent="0.2"/>
    <row r="803" ht="16.5" customHeight="1" x14ac:dyDescent="0.2"/>
    <row r="804" ht="16.5" customHeight="1" x14ac:dyDescent="0.2"/>
    <row r="805" ht="16.5" customHeight="1" x14ac:dyDescent="0.2"/>
    <row r="806" ht="16.5" customHeight="1" x14ac:dyDescent="0.2"/>
    <row r="807" ht="16.5" customHeight="1" x14ac:dyDescent="0.2"/>
    <row r="808" ht="16.5" customHeight="1" x14ac:dyDescent="0.2"/>
    <row r="809" ht="16.5" customHeight="1" x14ac:dyDescent="0.2"/>
    <row r="810" ht="16.5" customHeight="1" x14ac:dyDescent="0.2"/>
    <row r="811" ht="16.5" customHeight="1" x14ac:dyDescent="0.2"/>
    <row r="812" ht="16.5" customHeight="1" x14ac:dyDescent="0.2"/>
    <row r="813" ht="16.5" customHeight="1" x14ac:dyDescent="0.2"/>
    <row r="814" ht="16.5" customHeight="1" x14ac:dyDescent="0.2"/>
    <row r="815" ht="16.5" customHeight="1" x14ac:dyDescent="0.2"/>
    <row r="816" ht="16.5" customHeight="1" x14ac:dyDescent="0.2"/>
    <row r="817" ht="16.5" customHeight="1" x14ac:dyDescent="0.2"/>
    <row r="818" ht="16.5" customHeight="1" x14ac:dyDescent="0.2"/>
    <row r="819" ht="16.5" customHeight="1" x14ac:dyDescent="0.2"/>
    <row r="820" ht="16.5" customHeight="1" x14ac:dyDescent="0.2"/>
    <row r="821" ht="16.5" customHeight="1" x14ac:dyDescent="0.2"/>
    <row r="822" ht="16.5" customHeight="1" x14ac:dyDescent="0.2"/>
    <row r="823" ht="16.5" customHeight="1" x14ac:dyDescent="0.2"/>
    <row r="824" ht="16.5" customHeight="1" x14ac:dyDescent="0.2"/>
    <row r="825" ht="16.5" customHeight="1" x14ac:dyDescent="0.2"/>
    <row r="826" ht="16.5" customHeight="1" x14ac:dyDescent="0.2"/>
    <row r="827" ht="16.5" customHeight="1" x14ac:dyDescent="0.2"/>
    <row r="828" ht="16.5" customHeight="1" x14ac:dyDescent="0.2"/>
    <row r="829" ht="16.5" customHeight="1" x14ac:dyDescent="0.2"/>
    <row r="830" ht="16.5" customHeight="1" x14ac:dyDescent="0.2"/>
    <row r="831" ht="16.5" customHeight="1" x14ac:dyDescent="0.2"/>
    <row r="832" ht="16.5" customHeight="1" x14ac:dyDescent="0.2"/>
    <row r="833" ht="16.5" customHeight="1" x14ac:dyDescent="0.2"/>
    <row r="834" ht="16.5" customHeight="1" x14ac:dyDescent="0.2"/>
    <row r="835" ht="16.5" customHeight="1" x14ac:dyDescent="0.2"/>
    <row r="836" ht="16.5" customHeight="1" x14ac:dyDescent="0.2"/>
    <row r="837" ht="16.5" customHeight="1" x14ac:dyDescent="0.2"/>
    <row r="838" ht="16.5" customHeight="1" x14ac:dyDescent="0.2"/>
    <row r="839" ht="16.5" customHeight="1" x14ac:dyDescent="0.2"/>
    <row r="840" ht="16.5" customHeight="1" x14ac:dyDescent="0.2"/>
    <row r="841" ht="16.5" customHeight="1" x14ac:dyDescent="0.2"/>
    <row r="842" ht="16.5" customHeight="1" x14ac:dyDescent="0.2"/>
    <row r="843" ht="16.5" customHeight="1" x14ac:dyDescent="0.2"/>
    <row r="844" ht="16.5" customHeight="1" x14ac:dyDescent="0.2"/>
    <row r="845" ht="16.5" customHeight="1" x14ac:dyDescent="0.2"/>
    <row r="846" ht="16.5" customHeight="1" x14ac:dyDescent="0.2"/>
    <row r="847" ht="16.5" customHeight="1" x14ac:dyDescent="0.2"/>
    <row r="848" ht="16.5" customHeight="1" x14ac:dyDescent="0.2"/>
    <row r="849" ht="16.5" customHeight="1" x14ac:dyDescent="0.2"/>
    <row r="850" ht="16.5" customHeight="1" x14ac:dyDescent="0.2"/>
    <row r="851" ht="16.5" customHeight="1" x14ac:dyDescent="0.2"/>
    <row r="852" ht="16.5" customHeight="1" x14ac:dyDescent="0.2"/>
    <row r="853" ht="16.5" customHeight="1" x14ac:dyDescent="0.2"/>
    <row r="854" ht="16.5" customHeight="1" x14ac:dyDescent="0.2"/>
    <row r="855" ht="16.5" customHeight="1" x14ac:dyDescent="0.2"/>
    <row r="856" ht="16.5" customHeight="1" x14ac:dyDescent="0.2"/>
    <row r="857" ht="16.5" customHeight="1" x14ac:dyDescent="0.2"/>
    <row r="858" ht="16.5" customHeight="1" x14ac:dyDescent="0.2"/>
    <row r="859" ht="16.5" customHeight="1" x14ac:dyDescent="0.2"/>
    <row r="860" ht="16.5" customHeight="1" x14ac:dyDescent="0.2"/>
    <row r="861" ht="16.5" customHeight="1" x14ac:dyDescent="0.2"/>
    <row r="862" ht="16.5" customHeight="1" x14ac:dyDescent="0.2"/>
    <row r="863" ht="16.5" customHeight="1" x14ac:dyDescent="0.2"/>
    <row r="864" ht="16.5" customHeight="1" x14ac:dyDescent="0.2"/>
    <row r="865" ht="16.5" customHeight="1" x14ac:dyDescent="0.2"/>
    <row r="866" ht="16.5" customHeight="1" x14ac:dyDescent="0.2"/>
    <row r="867" ht="16.5" customHeight="1" x14ac:dyDescent="0.2"/>
    <row r="868" ht="16.5" customHeight="1" x14ac:dyDescent="0.2"/>
    <row r="869" ht="16.5" customHeight="1" x14ac:dyDescent="0.2"/>
    <row r="870" ht="16.5" customHeight="1" x14ac:dyDescent="0.2"/>
    <row r="871" ht="16.5" customHeight="1" x14ac:dyDescent="0.2"/>
    <row r="872" ht="16.5" customHeight="1" x14ac:dyDescent="0.2"/>
    <row r="873" ht="16.5" customHeight="1" x14ac:dyDescent="0.2"/>
    <row r="874" ht="16.5" customHeight="1" x14ac:dyDescent="0.2"/>
    <row r="875" ht="16.5" customHeight="1" x14ac:dyDescent="0.2"/>
    <row r="876" ht="16.5" customHeight="1" x14ac:dyDescent="0.2"/>
    <row r="877" ht="16.5" customHeight="1" x14ac:dyDescent="0.2"/>
    <row r="878" ht="16.5" customHeight="1" x14ac:dyDescent="0.2"/>
    <row r="879" ht="16.5" customHeight="1" x14ac:dyDescent="0.2"/>
    <row r="880" ht="16.5" customHeight="1" x14ac:dyDescent="0.2"/>
    <row r="881" ht="16.5" customHeight="1" x14ac:dyDescent="0.2"/>
    <row r="882" ht="16.5" customHeight="1" x14ac:dyDescent="0.2"/>
    <row r="883" ht="16.5" customHeight="1" x14ac:dyDescent="0.2"/>
    <row r="884" ht="16.5" customHeight="1" x14ac:dyDescent="0.2"/>
    <row r="885" ht="16.5" customHeight="1" x14ac:dyDescent="0.2"/>
    <row r="886" ht="16.5" customHeight="1" x14ac:dyDescent="0.2"/>
    <row r="887" ht="16.5" customHeight="1" x14ac:dyDescent="0.2"/>
    <row r="888" ht="16.5" customHeight="1" x14ac:dyDescent="0.2"/>
    <row r="889" ht="16.5" customHeight="1" x14ac:dyDescent="0.2"/>
    <row r="890" ht="16.5" customHeight="1" x14ac:dyDescent="0.2"/>
    <row r="891" ht="16.5" customHeight="1" x14ac:dyDescent="0.2"/>
    <row r="892" ht="16.5" customHeight="1" x14ac:dyDescent="0.2"/>
    <row r="893" ht="16.5" customHeight="1" x14ac:dyDescent="0.2"/>
    <row r="894" ht="16.5" customHeight="1" x14ac:dyDescent="0.2"/>
    <row r="895" ht="16.5" customHeight="1" x14ac:dyDescent="0.2"/>
    <row r="896" ht="16.5" customHeight="1" x14ac:dyDescent="0.2"/>
    <row r="897" ht="16.5" customHeight="1" x14ac:dyDescent="0.2"/>
    <row r="898" ht="16.5" customHeight="1" x14ac:dyDescent="0.2"/>
    <row r="899" ht="16.5" customHeight="1" x14ac:dyDescent="0.2"/>
    <row r="900" ht="16.5" customHeight="1" x14ac:dyDescent="0.2"/>
    <row r="901" ht="16.5" customHeight="1" x14ac:dyDescent="0.2"/>
    <row r="902" ht="16.5" customHeight="1" x14ac:dyDescent="0.2"/>
    <row r="903" ht="16.5" customHeight="1" x14ac:dyDescent="0.2"/>
    <row r="904" ht="16.5" customHeight="1" x14ac:dyDescent="0.2"/>
    <row r="905" ht="16.5" customHeight="1" x14ac:dyDescent="0.2"/>
    <row r="906" ht="16.5" customHeight="1" x14ac:dyDescent="0.2"/>
    <row r="907" ht="16.5" customHeight="1" x14ac:dyDescent="0.2"/>
    <row r="908" ht="16.5" customHeight="1" x14ac:dyDescent="0.2"/>
    <row r="909" ht="16.5" customHeight="1" x14ac:dyDescent="0.2"/>
    <row r="910" ht="16.5" customHeight="1" x14ac:dyDescent="0.2"/>
    <row r="911" ht="16.5" customHeight="1" x14ac:dyDescent="0.2"/>
    <row r="912" ht="16.5" customHeight="1" x14ac:dyDescent="0.2"/>
    <row r="913" ht="16.5" customHeight="1" x14ac:dyDescent="0.2"/>
    <row r="914" ht="16.5" customHeight="1" x14ac:dyDescent="0.2"/>
    <row r="915" ht="16.5" customHeight="1" x14ac:dyDescent="0.2"/>
    <row r="916" ht="16.5" customHeight="1" x14ac:dyDescent="0.2"/>
    <row r="917" ht="16.5" customHeight="1" x14ac:dyDescent="0.2"/>
    <row r="918" ht="16.5" customHeight="1" x14ac:dyDescent="0.2"/>
    <row r="919" ht="16.5" customHeight="1" x14ac:dyDescent="0.2"/>
    <row r="920" ht="16.5" customHeight="1" x14ac:dyDescent="0.2"/>
    <row r="921" ht="16.5" customHeight="1" x14ac:dyDescent="0.2"/>
    <row r="922" ht="16.5" customHeight="1" x14ac:dyDescent="0.2"/>
    <row r="923" ht="16.5" customHeight="1" x14ac:dyDescent="0.2"/>
    <row r="924" ht="16.5" customHeight="1" x14ac:dyDescent="0.2"/>
    <row r="925" ht="16.5" customHeight="1" x14ac:dyDescent="0.2"/>
    <row r="926" ht="16.5" customHeight="1" x14ac:dyDescent="0.2"/>
    <row r="927" ht="16.5" customHeight="1" x14ac:dyDescent="0.2"/>
    <row r="928" ht="16.5" customHeight="1" x14ac:dyDescent="0.2"/>
    <row r="929" ht="16.5" customHeight="1" x14ac:dyDescent="0.2"/>
    <row r="930" ht="16.5" customHeight="1" x14ac:dyDescent="0.2"/>
    <row r="931" ht="16.5" customHeight="1" x14ac:dyDescent="0.2"/>
    <row r="932" ht="16.5" customHeight="1" x14ac:dyDescent="0.2"/>
    <row r="933" ht="16.5" customHeight="1" x14ac:dyDescent="0.2"/>
    <row r="934" ht="16.5" customHeight="1" x14ac:dyDescent="0.2"/>
    <row r="935" ht="16.5" customHeight="1" x14ac:dyDescent="0.2"/>
    <row r="936" ht="16.5" customHeight="1" x14ac:dyDescent="0.2"/>
    <row r="937" ht="16.5" customHeight="1" x14ac:dyDescent="0.2"/>
    <row r="938" ht="16.5" customHeight="1" x14ac:dyDescent="0.2"/>
    <row r="939" ht="16.5" customHeight="1" x14ac:dyDescent="0.2"/>
    <row r="940" ht="16.5" customHeight="1" x14ac:dyDescent="0.2"/>
    <row r="941" ht="16.5" customHeight="1" x14ac:dyDescent="0.2"/>
    <row r="942" ht="16.5" customHeight="1" x14ac:dyDescent="0.2"/>
    <row r="943" ht="16.5" customHeight="1" x14ac:dyDescent="0.2"/>
    <row r="944" ht="16.5" customHeight="1" x14ac:dyDescent="0.2"/>
    <row r="945" ht="16.5" customHeight="1" x14ac:dyDescent="0.2"/>
    <row r="946" ht="16.5" customHeight="1" x14ac:dyDescent="0.2"/>
    <row r="947" ht="16.5" customHeight="1" x14ac:dyDescent="0.2"/>
    <row r="948" ht="16.5" customHeight="1" x14ac:dyDescent="0.2"/>
    <row r="949" ht="16.5" customHeight="1" x14ac:dyDescent="0.2"/>
    <row r="950" ht="16.5" customHeight="1" x14ac:dyDescent="0.2"/>
    <row r="951" ht="16.5" customHeight="1" x14ac:dyDescent="0.2"/>
    <row r="952" ht="16.5" customHeight="1" x14ac:dyDescent="0.2"/>
    <row r="953" ht="16.5" customHeight="1" x14ac:dyDescent="0.2"/>
    <row r="954" ht="16.5" customHeight="1" x14ac:dyDescent="0.2"/>
    <row r="955" ht="16.5" customHeight="1" x14ac:dyDescent="0.2"/>
    <row r="956" ht="16.5" customHeight="1" x14ac:dyDescent="0.2"/>
    <row r="957" ht="16.5" customHeight="1" x14ac:dyDescent="0.2"/>
    <row r="958" ht="16.5" customHeight="1" x14ac:dyDescent="0.2"/>
    <row r="959" ht="16.5" customHeight="1" x14ac:dyDescent="0.2"/>
    <row r="960" ht="16.5" customHeight="1" x14ac:dyDescent="0.2"/>
    <row r="961" ht="16.5" customHeight="1" x14ac:dyDescent="0.2"/>
    <row r="962" ht="16.5" customHeight="1" x14ac:dyDescent="0.2"/>
    <row r="963" ht="16.5" customHeight="1" x14ac:dyDescent="0.2"/>
    <row r="964" ht="16.5" customHeight="1" x14ac:dyDescent="0.2"/>
    <row r="965" ht="16.5" customHeight="1" x14ac:dyDescent="0.2"/>
    <row r="966" ht="16.5" customHeight="1" x14ac:dyDescent="0.2"/>
    <row r="967" ht="16.5" customHeight="1" x14ac:dyDescent="0.2"/>
    <row r="968" ht="16.5" customHeight="1" x14ac:dyDescent="0.2"/>
    <row r="969" ht="16.5" customHeight="1" x14ac:dyDescent="0.2"/>
    <row r="970" ht="16.5" customHeight="1" x14ac:dyDescent="0.2"/>
    <row r="971" ht="16.5" customHeight="1" x14ac:dyDescent="0.2"/>
    <row r="972" ht="16.5" customHeight="1" x14ac:dyDescent="0.2"/>
    <row r="973" ht="16.5" customHeight="1" x14ac:dyDescent="0.2"/>
    <row r="974" ht="16.5" customHeight="1" x14ac:dyDescent="0.2"/>
    <row r="975" ht="16.5" customHeight="1" x14ac:dyDescent="0.2"/>
    <row r="976" ht="16.5" customHeight="1" x14ac:dyDescent="0.2"/>
    <row r="977" ht="16.5" customHeight="1" x14ac:dyDescent="0.2"/>
    <row r="978" ht="16.5" customHeight="1" x14ac:dyDescent="0.2"/>
    <row r="979" ht="16.5" customHeight="1" x14ac:dyDescent="0.2"/>
    <row r="980" ht="16.5" customHeight="1" x14ac:dyDescent="0.2"/>
    <row r="981" ht="16.5" customHeight="1" x14ac:dyDescent="0.2"/>
    <row r="982" ht="16.5" customHeight="1" x14ac:dyDescent="0.2"/>
    <row r="983" ht="16.5" customHeight="1" x14ac:dyDescent="0.2"/>
    <row r="984" ht="16.5" customHeight="1" x14ac:dyDescent="0.2"/>
    <row r="985" ht="16.5" customHeight="1" x14ac:dyDescent="0.2"/>
    <row r="986" ht="16.5" customHeight="1" x14ac:dyDescent="0.2"/>
    <row r="987" ht="16.5" customHeight="1" x14ac:dyDescent="0.2"/>
    <row r="988" ht="16.5" customHeight="1" x14ac:dyDescent="0.2"/>
    <row r="989" ht="16.5" customHeight="1" x14ac:dyDescent="0.2"/>
    <row r="990" ht="16.5" customHeight="1" x14ac:dyDescent="0.2"/>
    <row r="991" ht="16.5" customHeight="1" x14ac:dyDescent="0.2"/>
    <row r="992" ht="16.5" customHeight="1" x14ac:dyDescent="0.2"/>
    <row r="993" ht="16.5" customHeight="1" x14ac:dyDescent="0.2"/>
    <row r="994" ht="16.5" customHeight="1" x14ac:dyDescent="0.2"/>
    <row r="995" ht="16.5" customHeight="1" x14ac:dyDescent="0.2"/>
    <row r="996" ht="16.5" customHeight="1" x14ac:dyDescent="0.2"/>
    <row r="997" ht="16.5" customHeight="1" x14ac:dyDescent="0.2"/>
    <row r="998" ht="16.5" customHeight="1" x14ac:dyDescent="0.2"/>
    <row r="999" ht="16.5" customHeight="1" x14ac:dyDescent="0.2"/>
    <row r="1000" ht="16.5" customHeight="1" x14ac:dyDescent="0.2"/>
    <row r="1001" ht="16.5" customHeight="1" x14ac:dyDescent="0.2"/>
    <row r="1002" ht="16.5" customHeight="1" x14ac:dyDescent="0.2"/>
    <row r="1003" ht="16.5" customHeight="1" x14ac:dyDescent="0.2"/>
    <row r="1004" ht="16.5" customHeight="1" x14ac:dyDescent="0.2"/>
    <row r="1005" ht="16.5" customHeight="1" x14ac:dyDescent="0.2"/>
  </sheetData>
  <sheetProtection sheet="1" objects="1" scenarios="1"/>
  <mergeCells count="19">
    <mergeCell ref="C28:D28"/>
    <mergeCell ref="A20:A29"/>
    <mergeCell ref="L27:V30"/>
    <mergeCell ref="C14:D14"/>
    <mergeCell ref="A8:A17"/>
    <mergeCell ref="C20:F20"/>
    <mergeCell ref="C22:D22"/>
    <mergeCell ref="C24:D24"/>
    <mergeCell ref="C26:D26"/>
    <mergeCell ref="M9:V9"/>
    <mergeCell ref="M11:U11"/>
    <mergeCell ref="M13:S13"/>
    <mergeCell ref="L2:V2"/>
    <mergeCell ref="B3:I3"/>
    <mergeCell ref="C8:F8"/>
    <mergeCell ref="C10:D10"/>
    <mergeCell ref="C16:D16"/>
    <mergeCell ref="C12:D12"/>
    <mergeCell ref="M7:T7"/>
  </mergeCells>
  <hyperlinks>
    <hyperlink ref="M9" r:id="rId1" location="ch102lev1sec12" display="Civil Engineering All-In-One PE Exam Guide: Breadth and Depth, Second Edition Sec. 102.12 " xr:uid="{00000000-0004-0000-0300-000000000000}"/>
    <hyperlink ref="M11" r:id="rId2" location="p2001147c9975_20002" display="Marks’ Standard Handbook for Mechanical Engineers, Eleventh Edition Sec. 5.2.5" xr:uid="{00000000-0004-0000-0300-000001000000}"/>
    <hyperlink ref="M13" r:id="rId3" location="p2000a1f59976_14001" xr:uid="{00000000-0004-0000-0300-000002000000}"/>
    <hyperlink ref="M7" r:id="rId4" location="Chap0800clnk58" xr:uid="{00000000-0004-0000-0300-000003000000}"/>
    <hyperlink ref="M7:R7" r:id="rId5" location="Chap0800clnk58" display="Roark's Formulas for Stress and Strain, Eighth Edition Sec. 8.1" xr:uid="{00000000-0004-0000-0300-000004000000}"/>
    <hyperlink ref="M9:V9" r:id="rId6" location="c9780071821957ch102lev1sec12" display="Civil Engineering All-In-One PE Exam Guide: Breadth and Depth, Third Edition Sec. 102.12" xr:uid="{00000000-0004-0000-0300-000005000000}"/>
    <hyperlink ref="M11:U11" r:id="rId7" location="c9781259588501ch03lev2sec12" display="Marks’ Standard Handbook for Mechanical Engineers, Twelfth Edition Sec. 3.2.5" xr:uid="{00000000-0004-0000-0300-000006000000}"/>
    <hyperlink ref="M13:S13" r:id="rId8" location="p2000a1f59976_14001" display="Standard Handbook for Civil Engineers, Fifth Edition Sec. 6.5" xr:uid="{00000000-0004-0000-0300-000007000000}"/>
    <hyperlink ref="M7:T7" r:id="rId9" location="Chap0800clnk58" display="Roark's Formulas for Stress and Strain, Eighth Edition Sec. 8.1" xr:uid="{00000000-0004-0000-0300-000008000000}"/>
  </hyperlinks>
  <pageMargins left="0.75" right="0.75" top="1" bottom="1" header="0.51180555555555596" footer="0.51180555555555596"/>
  <pageSetup firstPageNumber="0" orientation="portrait" horizontalDpi="300" verticalDpi="300" r:id="rId10"/>
  <headerFooter alignWithMargins="0"/>
  <drawing r:id="rId1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/>
  <dimension ref="A1:AM1005"/>
  <sheetViews>
    <sheetView showGridLines="0" zoomScaleNormal="100" workbookViewId="0"/>
  </sheetViews>
  <sheetFormatPr defaultRowHeight="12.75" x14ac:dyDescent="0.2"/>
  <cols>
    <col min="1" max="1" width="11.28515625" style="40" customWidth="1"/>
    <col min="2" max="9" width="13.42578125" style="40" customWidth="1"/>
    <col min="10" max="10" width="11.28515625" style="40" customWidth="1"/>
    <col min="11" max="14" width="9.140625" style="40"/>
    <col min="15" max="15" width="12.7109375" style="40" bestFit="1" customWidth="1"/>
    <col min="16" max="26" width="9.140625" style="40"/>
    <col min="27" max="39" width="0" style="40" hidden="1" customWidth="1"/>
    <col min="40" max="16384" width="9.140625" style="40"/>
  </cols>
  <sheetData>
    <row r="1" spans="1:31" ht="25.5" customHeight="1" thickBot="1" x14ac:dyDescent="0.25">
      <c r="A1" s="93"/>
      <c r="J1" s="94"/>
      <c r="L1" s="95"/>
      <c r="M1" s="96"/>
      <c r="N1" s="96"/>
      <c r="O1" s="96"/>
      <c r="P1" s="96"/>
    </row>
    <row r="2" spans="1:31" ht="50.25" customHeight="1" thickBot="1" x14ac:dyDescent="0.25">
      <c r="A2" s="97"/>
      <c r="B2" s="317" t="s">
        <v>186</v>
      </c>
      <c r="C2" s="309"/>
      <c r="D2" s="309"/>
      <c r="E2" s="309"/>
      <c r="F2" s="309"/>
      <c r="G2" s="309"/>
      <c r="H2" s="309"/>
      <c r="I2" s="310"/>
      <c r="L2" s="287" t="s">
        <v>131</v>
      </c>
      <c r="M2" s="288"/>
      <c r="N2" s="288"/>
      <c r="O2" s="288"/>
      <c r="P2" s="288"/>
      <c r="Q2" s="288"/>
      <c r="R2" s="288"/>
      <c r="S2" s="288"/>
      <c r="T2" s="288"/>
      <c r="U2" s="288"/>
      <c r="V2" s="289"/>
    </row>
    <row r="3" spans="1:31" ht="17.100000000000001" customHeight="1" x14ac:dyDescent="0.2">
      <c r="A3" s="97"/>
      <c r="B3" s="284" t="s">
        <v>123</v>
      </c>
      <c r="C3" s="285"/>
      <c r="D3" s="285"/>
      <c r="E3" s="285"/>
      <c r="F3" s="285"/>
      <c r="G3" s="285"/>
      <c r="H3" s="285"/>
      <c r="I3" s="286"/>
      <c r="L3" s="78"/>
      <c r="M3" s="100"/>
      <c r="N3" s="100"/>
      <c r="O3" s="100"/>
      <c r="P3" s="100"/>
      <c r="Q3" s="100"/>
      <c r="R3" s="100"/>
      <c r="S3" s="100"/>
      <c r="T3" s="100"/>
      <c r="U3" s="100"/>
      <c r="V3" s="186"/>
    </row>
    <row r="4" spans="1:31" ht="17.100000000000001" customHeight="1" thickBot="1" x14ac:dyDescent="0.25">
      <c r="A4" s="97"/>
      <c r="B4" s="103"/>
      <c r="C4" s="104"/>
      <c r="D4" s="104"/>
      <c r="E4" s="104"/>
      <c r="F4" s="104"/>
      <c r="G4" s="104"/>
      <c r="H4" s="104"/>
      <c r="I4" s="105"/>
      <c r="L4" s="255" t="s">
        <v>150</v>
      </c>
      <c r="M4" s="100"/>
      <c r="N4" s="100"/>
      <c r="O4" s="100"/>
      <c r="P4" s="100"/>
      <c r="Q4" s="100"/>
      <c r="R4" s="100"/>
      <c r="S4" s="100"/>
      <c r="T4" s="100"/>
      <c r="U4" s="100"/>
      <c r="V4" s="186"/>
    </row>
    <row r="5" spans="1:31" ht="17.100000000000001" customHeight="1" x14ac:dyDescent="0.2">
      <c r="A5" s="97"/>
      <c r="L5" s="255" t="s">
        <v>151</v>
      </c>
      <c r="M5" s="100"/>
      <c r="N5" s="100"/>
      <c r="O5" s="100"/>
      <c r="P5" s="100"/>
      <c r="Q5" s="100"/>
      <c r="R5" s="100"/>
      <c r="S5" s="100"/>
      <c r="T5" s="100"/>
      <c r="U5" s="100"/>
      <c r="V5" s="186"/>
      <c r="W5" s="19"/>
    </row>
    <row r="6" spans="1:31" ht="17.100000000000001" customHeight="1" x14ac:dyDescent="0.2">
      <c r="A6" s="97"/>
      <c r="C6" s="40" t="s">
        <v>124</v>
      </c>
      <c r="L6" s="112"/>
      <c r="M6" s="100"/>
      <c r="N6" s="100"/>
      <c r="O6" s="100"/>
      <c r="P6" s="100"/>
      <c r="Q6" s="100"/>
      <c r="R6" s="100"/>
      <c r="S6" s="100"/>
      <c r="T6" s="100"/>
      <c r="U6" s="100"/>
      <c r="V6" s="186"/>
      <c r="W6" s="19"/>
      <c r="Y6" s="99"/>
      <c r="Z6" s="99"/>
      <c r="AA6" s="99"/>
      <c r="AB6" s="99"/>
    </row>
    <row r="7" spans="1:31" ht="17.100000000000001" customHeight="1" thickBot="1" x14ac:dyDescent="0.25">
      <c r="A7" s="97"/>
      <c r="G7" s="99"/>
      <c r="H7" s="99"/>
      <c r="I7" s="99"/>
      <c r="L7" s="274"/>
      <c r="M7" s="303" t="s">
        <v>152</v>
      </c>
      <c r="N7" s="303"/>
      <c r="O7" s="303"/>
      <c r="P7" s="303"/>
      <c r="Q7" s="303"/>
      <c r="R7" s="303"/>
      <c r="S7" s="303"/>
      <c r="T7" s="303"/>
      <c r="U7" s="275"/>
      <c r="V7" s="276"/>
      <c r="X7" s="96"/>
      <c r="Y7" s="98"/>
      <c r="AA7" s="99"/>
      <c r="AB7" s="99"/>
      <c r="AE7" s="106"/>
    </row>
    <row r="8" spans="1:31" ht="17.100000000000001" customHeight="1" x14ac:dyDescent="0.2">
      <c r="A8" s="297" t="s">
        <v>127</v>
      </c>
      <c r="C8" s="298" t="s">
        <v>128</v>
      </c>
      <c r="D8" s="291"/>
      <c r="E8" s="291"/>
      <c r="F8" s="292"/>
      <c r="G8" s="99"/>
      <c r="H8" s="99"/>
      <c r="I8" s="99"/>
      <c r="L8" s="277"/>
      <c r="M8" s="275"/>
      <c r="N8" s="275"/>
      <c r="O8" s="275"/>
      <c r="P8" s="275"/>
      <c r="Q8" s="275"/>
      <c r="R8" s="275"/>
      <c r="S8" s="275"/>
      <c r="T8" s="275"/>
      <c r="U8" s="275"/>
      <c r="V8" s="276"/>
      <c r="X8" s="96"/>
      <c r="Y8" s="99"/>
      <c r="AC8" s="107"/>
      <c r="AD8" s="153"/>
      <c r="AE8" s="127"/>
    </row>
    <row r="9" spans="1:31" ht="17.100000000000001" customHeight="1" x14ac:dyDescent="0.2">
      <c r="A9" s="297"/>
      <c r="C9" s="108"/>
      <c r="D9" s="109"/>
      <c r="E9" s="109"/>
      <c r="F9" s="160"/>
      <c r="G9" s="99"/>
      <c r="H9" s="99"/>
      <c r="I9" s="99"/>
      <c r="L9" s="274"/>
      <c r="M9" s="303" t="s">
        <v>200</v>
      </c>
      <c r="N9" s="303"/>
      <c r="O9" s="303"/>
      <c r="P9" s="303"/>
      <c r="Q9" s="303"/>
      <c r="R9" s="303"/>
      <c r="S9" s="303"/>
      <c r="T9" s="303"/>
      <c r="U9" s="303"/>
      <c r="V9" s="304"/>
      <c r="X9" s="96"/>
      <c r="AC9" s="99"/>
      <c r="AE9" s="99"/>
    </row>
    <row r="10" spans="1:31" ht="17.100000000000001" customHeight="1" x14ac:dyDescent="0.2">
      <c r="A10" s="297"/>
      <c r="C10" s="295" t="s">
        <v>1</v>
      </c>
      <c r="D10" s="296"/>
      <c r="E10" s="263">
        <v>60</v>
      </c>
      <c r="F10" s="188" t="s">
        <v>171</v>
      </c>
      <c r="L10" s="277"/>
      <c r="M10" s="275"/>
      <c r="N10" s="275"/>
      <c r="O10" s="275"/>
      <c r="P10" s="275"/>
      <c r="Q10" s="275"/>
      <c r="R10" s="275"/>
      <c r="S10" s="275"/>
      <c r="T10" s="275"/>
      <c r="U10" s="275"/>
      <c r="V10" s="276"/>
      <c r="X10" s="96"/>
      <c r="Y10" s="154"/>
      <c r="AE10" s="155"/>
    </row>
    <row r="11" spans="1:31" ht="17.100000000000001" customHeight="1" x14ac:dyDescent="0.2">
      <c r="A11" s="297"/>
      <c r="C11" s="108"/>
      <c r="D11" s="109"/>
      <c r="E11" s="109"/>
      <c r="F11" s="160"/>
      <c r="L11" s="274"/>
      <c r="M11" s="303" t="s">
        <v>198</v>
      </c>
      <c r="N11" s="303"/>
      <c r="O11" s="303"/>
      <c r="P11" s="303"/>
      <c r="Q11" s="303"/>
      <c r="R11" s="303"/>
      <c r="S11" s="303"/>
      <c r="T11" s="303"/>
      <c r="U11" s="303"/>
      <c r="V11" s="276"/>
      <c r="X11" s="96"/>
    </row>
    <row r="12" spans="1:31" ht="17.100000000000001" customHeight="1" x14ac:dyDescent="0.2">
      <c r="A12" s="297"/>
      <c r="C12" s="295" t="s">
        <v>126</v>
      </c>
      <c r="D12" s="296" t="s">
        <v>76</v>
      </c>
      <c r="E12" s="159">
        <v>200</v>
      </c>
      <c r="F12" s="187" t="s">
        <v>172</v>
      </c>
      <c r="L12" s="277"/>
      <c r="M12" s="275"/>
      <c r="N12" s="275"/>
      <c r="O12" s="275"/>
      <c r="P12" s="275"/>
      <c r="Q12" s="275"/>
      <c r="R12" s="275"/>
      <c r="S12" s="275"/>
      <c r="T12" s="275"/>
      <c r="U12" s="275"/>
      <c r="V12" s="276"/>
      <c r="X12" s="96"/>
    </row>
    <row r="13" spans="1:31" ht="17.100000000000001" customHeight="1" x14ac:dyDescent="0.2">
      <c r="A13" s="297"/>
      <c r="C13" s="108"/>
      <c r="D13" s="109"/>
      <c r="E13" s="109"/>
      <c r="F13" s="160"/>
      <c r="L13" s="274"/>
      <c r="M13" s="303" t="s">
        <v>153</v>
      </c>
      <c r="N13" s="303"/>
      <c r="O13" s="303"/>
      <c r="P13" s="303"/>
      <c r="Q13" s="303"/>
      <c r="R13" s="303"/>
      <c r="S13" s="303"/>
      <c r="T13" s="275"/>
      <c r="U13" s="275"/>
      <c r="V13" s="276"/>
      <c r="X13" s="96"/>
    </row>
    <row r="14" spans="1:31" ht="17.100000000000001" customHeight="1" x14ac:dyDescent="0.2">
      <c r="A14" s="297"/>
      <c r="C14" s="295" t="s">
        <v>125</v>
      </c>
      <c r="D14" s="296" t="s">
        <v>77</v>
      </c>
      <c r="E14" s="92">
        <v>600000</v>
      </c>
      <c r="F14" s="188" t="s">
        <v>165</v>
      </c>
      <c r="L14" s="79"/>
      <c r="M14" s="100"/>
      <c r="N14" s="100"/>
      <c r="O14" s="100"/>
      <c r="P14" s="100"/>
      <c r="Q14" s="100"/>
      <c r="R14" s="100"/>
      <c r="S14" s="100"/>
      <c r="T14" s="100"/>
      <c r="U14" s="100"/>
      <c r="V14" s="186"/>
      <c r="X14" s="96"/>
    </row>
    <row r="15" spans="1:31" ht="17.100000000000001" customHeight="1" x14ac:dyDescent="0.2">
      <c r="A15" s="297"/>
      <c r="C15" s="108"/>
      <c r="D15" s="109"/>
      <c r="E15" s="109"/>
      <c r="F15" s="160"/>
      <c r="L15" s="80"/>
      <c r="M15" s="84" t="s">
        <v>132</v>
      </c>
      <c r="N15" s="100"/>
      <c r="O15" s="100"/>
      <c r="P15" s="100"/>
      <c r="Q15" s="100"/>
      <c r="R15" s="100"/>
      <c r="S15" s="100"/>
      <c r="T15" s="100"/>
      <c r="U15" s="100"/>
      <c r="V15" s="186"/>
      <c r="X15" s="96"/>
    </row>
    <row r="16" spans="1:31" ht="17.100000000000001" customHeight="1" x14ac:dyDescent="0.2">
      <c r="A16" s="297"/>
      <c r="C16" s="295" t="s">
        <v>0</v>
      </c>
      <c r="D16" s="296"/>
      <c r="E16" s="92">
        <v>20</v>
      </c>
      <c r="F16" s="188" t="s">
        <v>173</v>
      </c>
      <c r="L16" s="112"/>
      <c r="M16" s="100"/>
      <c r="N16" s="100"/>
      <c r="O16" s="100"/>
      <c r="P16" s="100"/>
      <c r="Q16" s="100"/>
      <c r="R16" s="100"/>
      <c r="S16" s="100"/>
      <c r="T16" s="100"/>
      <c r="U16" s="100"/>
      <c r="V16" s="186"/>
      <c r="X16" s="99"/>
    </row>
    <row r="17" spans="1:29" ht="17.100000000000001" customHeight="1" thickBot="1" x14ac:dyDescent="0.25">
      <c r="A17" s="297"/>
      <c r="C17" s="113"/>
      <c r="D17" s="114"/>
      <c r="E17" s="114"/>
      <c r="F17" s="115"/>
      <c r="L17" s="112"/>
      <c r="M17" s="84"/>
      <c r="N17" s="100"/>
      <c r="O17" s="100"/>
      <c r="P17" s="100"/>
      <c r="Q17" s="100"/>
      <c r="R17" s="100"/>
      <c r="S17" s="100"/>
      <c r="T17" s="100"/>
      <c r="U17" s="100"/>
      <c r="V17" s="186"/>
      <c r="X17" s="36"/>
    </row>
    <row r="18" spans="1:29" ht="17.100000000000001" customHeight="1" x14ac:dyDescent="0.2">
      <c r="L18" s="112"/>
      <c r="M18" s="84"/>
      <c r="N18" s="100"/>
      <c r="O18" s="100"/>
      <c r="P18" s="100"/>
      <c r="Q18" s="100"/>
      <c r="R18" s="100"/>
      <c r="S18" s="100"/>
      <c r="T18" s="100"/>
      <c r="U18" s="100"/>
      <c r="V18" s="186"/>
    </row>
    <row r="19" spans="1:29" ht="17.100000000000001" customHeight="1" thickBot="1" x14ac:dyDescent="0.25">
      <c r="L19" s="112"/>
      <c r="M19" s="84"/>
      <c r="N19" s="100"/>
      <c r="O19" s="100"/>
      <c r="P19" s="100"/>
      <c r="Q19" s="100"/>
      <c r="R19" s="100"/>
      <c r="S19" s="100"/>
      <c r="T19" s="100"/>
      <c r="U19" s="100"/>
      <c r="V19" s="186"/>
      <c r="X19" s="36"/>
      <c r="AC19" s="118"/>
    </row>
    <row r="20" spans="1:29" ht="17.100000000000001" customHeight="1" x14ac:dyDescent="0.2">
      <c r="A20" s="283" t="s">
        <v>130</v>
      </c>
      <c r="C20" s="298" t="s">
        <v>129</v>
      </c>
      <c r="D20" s="291"/>
      <c r="E20" s="291"/>
      <c r="F20" s="292"/>
      <c r="L20" s="112"/>
      <c r="M20" s="84"/>
      <c r="N20" s="100"/>
      <c r="O20" s="100"/>
      <c r="P20" s="100"/>
      <c r="Q20" s="100"/>
      <c r="R20" s="100"/>
      <c r="S20" s="100"/>
      <c r="T20" s="100"/>
      <c r="U20" s="100"/>
      <c r="V20" s="186"/>
    </row>
    <row r="21" spans="1:29" ht="17.100000000000001" customHeight="1" x14ac:dyDescent="0.2">
      <c r="A21" s="283"/>
      <c r="C21" s="108"/>
      <c r="D21" s="109"/>
      <c r="E21" s="109"/>
      <c r="F21" s="160"/>
      <c r="I21" s="122"/>
      <c r="L21" s="112"/>
      <c r="M21" s="84"/>
      <c r="N21" s="100"/>
      <c r="O21" s="100"/>
      <c r="P21" s="100"/>
      <c r="Q21" s="100"/>
      <c r="R21" s="100"/>
      <c r="S21" s="100"/>
      <c r="T21" s="100"/>
      <c r="U21" s="100"/>
      <c r="V21" s="186"/>
      <c r="Z21" s="122"/>
      <c r="AB21" s="156"/>
    </row>
    <row r="22" spans="1:29" ht="17.100000000000001" customHeight="1" x14ac:dyDescent="0.2">
      <c r="A22" s="283"/>
      <c r="C22" s="293" t="s">
        <v>78</v>
      </c>
      <c r="D22" s="294"/>
      <c r="E22" s="261">
        <f xml:space="preserve"> IF(  ABS( MAX( Moment))   &gt;=     ABS(MIN(Moment)),               ABS(MAX(Moment)),        ABS(MIN(Moment)))</f>
        <v>720.00000000000011</v>
      </c>
      <c r="F22" s="188" t="s">
        <v>166</v>
      </c>
      <c r="H22" s="139"/>
      <c r="J22" s="117"/>
      <c r="K22" s="50"/>
      <c r="L22" s="112"/>
      <c r="M22" s="84"/>
      <c r="N22" s="100"/>
      <c r="O22" s="100"/>
      <c r="P22" s="100"/>
      <c r="Q22" s="100"/>
      <c r="R22" s="100"/>
      <c r="S22" s="100"/>
      <c r="T22" s="100"/>
      <c r="U22" s="100"/>
      <c r="V22" s="186"/>
      <c r="Y22" s="122"/>
      <c r="Z22" s="122"/>
    </row>
    <row r="23" spans="1:29" ht="17.100000000000001" customHeight="1" x14ac:dyDescent="0.2">
      <c r="A23" s="283"/>
      <c r="B23" s="122"/>
      <c r="C23" s="108" t="str">
        <f xml:space="preserve"> IF( L&lt;=0,   "Error: L must be greater than zero",             IF( E&lt;=0,  "Error: E must be greater than zero.",              IF( I&lt;=0,   "Error: I must be greater than zero.",""   )))</f>
        <v/>
      </c>
      <c r="D23" s="109"/>
      <c r="E23" s="173"/>
      <c r="F23" s="160"/>
      <c r="G23" s="58"/>
      <c r="H23" s="139"/>
      <c r="L23" s="112"/>
      <c r="M23" s="84"/>
      <c r="N23" s="100"/>
      <c r="O23" s="100"/>
      <c r="P23" s="100"/>
      <c r="Q23" s="100"/>
      <c r="R23" s="100"/>
      <c r="S23" s="100"/>
      <c r="T23" s="100"/>
      <c r="U23" s="100"/>
      <c r="V23" s="186"/>
    </row>
    <row r="24" spans="1:29" ht="17.100000000000001" customHeight="1" x14ac:dyDescent="0.2">
      <c r="A24" s="283"/>
      <c r="C24" s="293" t="s">
        <v>80</v>
      </c>
      <c r="D24" s="294"/>
      <c r="E24" s="261">
        <f xml:space="preserve"> IF(ABS(MAX(Shear)) &gt; ABS(MIN(Shear)), ABS(MAX(Shear)), ABS(MIN(Shear)))</f>
        <v>40</v>
      </c>
      <c r="F24" s="188" t="s">
        <v>173</v>
      </c>
      <c r="L24" s="112"/>
      <c r="M24" s="84"/>
      <c r="N24" s="100"/>
      <c r="O24" s="100"/>
      <c r="P24" s="100"/>
      <c r="Q24" s="100"/>
      <c r="R24" s="100"/>
      <c r="S24" s="100"/>
      <c r="T24" s="100"/>
      <c r="U24" s="100"/>
      <c r="V24" s="186"/>
      <c r="Y24" s="19"/>
    </row>
    <row r="25" spans="1:29" ht="17.100000000000001" customHeight="1" x14ac:dyDescent="0.2">
      <c r="A25" s="283"/>
      <c r="C25" s="174"/>
      <c r="D25" s="109"/>
      <c r="E25" s="175"/>
      <c r="F25" s="188"/>
      <c r="L25" s="112"/>
      <c r="M25" s="84"/>
      <c r="N25" s="100"/>
      <c r="O25" s="100"/>
      <c r="P25" s="100"/>
      <c r="Q25" s="100"/>
      <c r="R25" s="100"/>
      <c r="S25" s="100"/>
      <c r="T25" s="100"/>
      <c r="U25" s="100"/>
      <c r="V25" s="186"/>
      <c r="W25" s="126"/>
    </row>
    <row r="26" spans="1:29" ht="17.100000000000001" customHeight="1" x14ac:dyDescent="0.2">
      <c r="A26" s="283"/>
      <c r="C26" s="295" t="s">
        <v>79</v>
      </c>
      <c r="D26" s="296"/>
      <c r="E26" s="265">
        <f xml:space="preserve"> IF(ABS(MAX(Deflection)) &gt; ABS(MIN(Deflection)), ABS(MAX(Deflection)), ABS(MIN(Deflection)))</f>
        <v>226.79999999999998</v>
      </c>
      <c r="F26" s="188" t="s">
        <v>174</v>
      </c>
      <c r="G26" s="122"/>
      <c r="H26" s="122"/>
      <c r="I26" s="124"/>
      <c r="L26" s="112"/>
      <c r="M26" s="84"/>
      <c r="N26" s="100"/>
      <c r="O26" s="100"/>
      <c r="P26" s="100"/>
      <c r="Q26" s="100"/>
      <c r="R26" s="100"/>
      <c r="S26" s="100"/>
      <c r="T26" s="100"/>
      <c r="U26" s="100"/>
      <c r="V26" s="186"/>
      <c r="X26" s="126"/>
      <c r="Y26" s="19"/>
    </row>
    <row r="27" spans="1:29" ht="17.100000000000001" customHeight="1" x14ac:dyDescent="0.2">
      <c r="A27" s="283"/>
      <c r="C27" s="108"/>
      <c r="D27" s="109"/>
      <c r="E27" s="177"/>
      <c r="F27" s="160"/>
      <c r="G27" s="122"/>
      <c r="H27" s="122"/>
      <c r="I27" s="124"/>
      <c r="L27" s="314" t="s">
        <v>136</v>
      </c>
      <c r="M27" s="315"/>
      <c r="N27" s="315"/>
      <c r="O27" s="315"/>
      <c r="P27" s="315"/>
      <c r="Q27" s="315"/>
      <c r="R27" s="315"/>
      <c r="S27" s="315"/>
      <c r="T27" s="315"/>
      <c r="U27" s="315"/>
      <c r="V27" s="316"/>
    </row>
    <row r="28" spans="1:29" ht="17.100000000000001" customHeight="1" x14ac:dyDescent="0.2">
      <c r="A28" s="283"/>
      <c r="C28" s="295" t="s">
        <v>110</v>
      </c>
      <c r="D28" s="296"/>
      <c r="E28" s="262">
        <f xml:space="preserve"> D85</f>
        <v>40</v>
      </c>
      <c r="F28" s="188" t="s">
        <v>173</v>
      </c>
      <c r="G28" s="122"/>
      <c r="H28" s="122"/>
      <c r="I28" s="124"/>
      <c r="L28" s="314"/>
      <c r="M28" s="315"/>
      <c r="N28" s="315"/>
      <c r="O28" s="315"/>
      <c r="P28" s="315"/>
      <c r="Q28" s="315"/>
      <c r="R28" s="315"/>
      <c r="S28" s="315"/>
      <c r="T28" s="315"/>
      <c r="U28" s="315"/>
      <c r="V28" s="316"/>
    </row>
    <row r="29" spans="1:29" ht="17.100000000000001" customHeight="1" thickBot="1" x14ac:dyDescent="0.25">
      <c r="A29" s="283"/>
      <c r="C29" s="113"/>
      <c r="D29" s="114"/>
      <c r="E29" s="114"/>
      <c r="F29" s="115"/>
      <c r="G29" s="122"/>
      <c r="H29" s="122"/>
      <c r="I29" s="124"/>
      <c r="L29" s="314"/>
      <c r="M29" s="315"/>
      <c r="N29" s="315"/>
      <c r="O29" s="315"/>
      <c r="P29" s="315"/>
      <c r="Q29" s="315"/>
      <c r="R29" s="315"/>
      <c r="S29" s="315"/>
      <c r="T29" s="315"/>
      <c r="U29" s="315"/>
      <c r="V29" s="316"/>
    </row>
    <row r="30" spans="1:29" ht="17.100000000000001" customHeight="1" x14ac:dyDescent="0.2">
      <c r="F30" s="122"/>
      <c r="G30" s="122"/>
      <c r="H30" s="122"/>
      <c r="I30" s="124"/>
      <c r="L30" s="314"/>
      <c r="M30" s="315"/>
      <c r="N30" s="315"/>
      <c r="O30" s="315"/>
      <c r="P30" s="315"/>
      <c r="Q30" s="315"/>
      <c r="R30" s="315"/>
      <c r="S30" s="315"/>
      <c r="T30" s="315"/>
      <c r="U30" s="315"/>
      <c r="V30" s="316"/>
    </row>
    <row r="31" spans="1:29" ht="17.100000000000001" customHeight="1" x14ac:dyDescent="0.2">
      <c r="F31" s="122"/>
      <c r="G31" s="122"/>
      <c r="H31" s="122"/>
      <c r="I31" s="124"/>
      <c r="L31" s="112"/>
      <c r="M31" s="84"/>
      <c r="N31" s="100"/>
      <c r="O31" s="100"/>
      <c r="P31" s="100"/>
      <c r="Q31" s="100"/>
      <c r="R31" s="100"/>
      <c r="S31" s="100"/>
      <c r="T31" s="100"/>
      <c r="U31" s="100"/>
      <c r="V31" s="186"/>
    </row>
    <row r="32" spans="1:29" ht="17.100000000000001" customHeight="1" x14ac:dyDescent="0.2">
      <c r="F32" s="122"/>
      <c r="G32" s="122"/>
      <c r="H32" s="122"/>
      <c r="I32" s="124"/>
      <c r="L32" s="112"/>
      <c r="M32" s="84"/>
      <c r="N32" s="100"/>
      <c r="O32" s="100"/>
      <c r="P32" s="100"/>
      <c r="Q32" s="100"/>
      <c r="R32" s="100"/>
      <c r="S32" s="100"/>
      <c r="T32" s="100"/>
      <c r="U32" s="100"/>
      <c r="V32" s="186"/>
    </row>
    <row r="33" spans="2:22" ht="17.100000000000001" customHeight="1" x14ac:dyDescent="0.2">
      <c r="B33" s="125"/>
      <c r="F33" s="122"/>
      <c r="G33" s="122"/>
      <c r="H33" s="122"/>
      <c r="I33" s="124"/>
      <c r="L33" s="112"/>
      <c r="M33" s="84"/>
      <c r="N33" s="100"/>
      <c r="O33" s="100"/>
      <c r="P33" s="100"/>
      <c r="Q33" s="100"/>
      <c r="R33" s="100"/>
      <c r="S33" s="100"/>
      <c r="T33" s="100"/>
      <c r="U33" s="100"/>
      <c r="V33" s="186"/>
    </row>
    <row r="34" spans="2:22" ht="17.100000000000001" customHeight="1" x14ac:dyDescent="0.2">
      <c r="B34" s="125"/>
      <c r="F34" s="122"/>
      <c r="G34" s="122"/>
      <c r="I34" s="124"/>
      <c r="L34" s="112"/>
      <c r="M34" s="84"/>
      <c r="N34" s="100"/>
      <c r="O34" s="100"/>
      <c r="P34" s="100"/>
      <c r="Q34" s="100"/>
      <c r="R34" s="100"/>
      <c r="S34" s="100"/>
      <c r="T34" s="100"/>
      <c r="U34" s="100"/>
      <c r="V34" s="186"/>
    </row>
    <row r="35" spans="2:22" ht="17.100000000000001" customHeight="1" x14ac:dyDescent="0.2">
      <c r="F35" s="122"/>
      <c r="G35" s="122"/>
      <c r="I35" s="124"/>
      <c r="L35" s="112"/>
      <c r="M35" s="84"/>
      <c r="N35" s="100"/>
      <c r="O35" s="100"/>
      <c r="P35" s="100"/>
      <c r="Q35" s="100"/>
      <c r="R35" s="100"/>
      <c r="S35" s="100"/>
      <c r="T35" s="100"/>
      <c r="U35" s="100"/>
      <c r="V35" s="186"/>
    </row>
    <row r="36" spans="2:22" ht="17.100000000000001" customHeight="1" x14ac:dyDescent="0.2">
      <c r="F36" s="122"/>
      <c r="G36" s="122"/>
      <c r="I36" s="124"/>
      <c r="L36" s="112"/>
      <c r="M36" s="84"/>
      <c r="N36" s="100"/>
      <c r="O36" s="100"/>
      <c r="P36" s="100"/>
      <c r="Q36" s="100"/>
      <c r="R36" s="100"/>
      <c r="S36" s="100"/>
      <c r="T36" s="100"/>
      <c r="U36" s="100"/>
      <c r="V36" s="186"/>
    </row>
    <row r="37" spans="2:22" ht="17.100000000000001" customHeight="1" x14ac:dyDescent="0.2">
      <c r="F37" s="122"/>
      <c r="G37" s="122"/>
      <c r="I37" s="124"/>
      <c r="L37" s="112"/>
      <c r="M37" s="84"/>
      <c r="N37" s="100"/>
      <c r="O37" s="100"/>
      <c r="P37" s="100"/>
      <c r="Q37" s="100"/>
      <c r="R37" s="100"/>
      <c r="S37" s="100"/>
      <c r="T37" s="100"/>
      <c r="U37" s="100"/>
      <c r="V37" s="186"/>
    </row>
    <row r="38" spans="2:22" ht="17.100000000000001" customHeight="1" x14ac:dyDescent="0.2">
      <c r="F38" s="122"/>
      <c r="G38" s="122"/>
      <c r="I38" s="124"/>
      <c r="L38" s="112"/>
      <c r="M38" s="84"/>
      <c r="N38" s="100"/>
      <c r="O38" s="100"/>
      <c r="P38" s="100"/>
      <c r="Q38" s="100"/>
      <c r="R38" s="100"/>
      <c r="S38" s="100"/>
      <c r="T38" s="100"/>
      <c r="U38" s="100"/>
      <c r="V38" s="186"/>
    </row>
    <row r="39" spans="2:22" ht="17.100000000000001" customHeight="1" x14ac:dyDescent="0.2">
      <c r="F39" s="122"/>
      <c r="G39" s="122"/>
      <c r="I39" s="124"/>
      <c r="L39" s="112"/>
      <c r="M39" s="84"/>
      <c r="N39" s="100"/>
      <c r="O39" s="100"/>
      <c r="P39" s="100"/>
      <c r="Q39" s="100"/>
      <c r="R39" s="100"/>
      <c r="S39" s="100"/>
      <c r="T39" s="100"/>
      <c r="U39" s="100"/>
      <c r="V39" s="186"/>
    </row>
    <row r="40" spans="2:22" ht="17.100000000000001" customHeight="1" thickBot="1" x14ac:dyDescent="0.25">
      <c r="F40" s="122"/>
      <c r="G40" s="122"/>
      <c r="I40" s="124"/>
      <c r="L40" s="103"/>
      <c r="M40" s="152"/>
      <c r="N40" s="104"/>
      <c r="O40" s="104"/>
      <c r="P40" s="104"/>
      <c r="Q40" s="104"/>
      <c r="R40" s="104"/>
      <c r="S40" s="104"/>
      <c r="T40" s="104"/>
      <c r="U40" s="104"/>
      <c r="V40" s="105"/>
    </row>
    <row r="41" spans="2:22" ht="17.100000000000001" customHeight="1" x14ac:dyDescent="0.2">
      <c r="F41" s="122"/>
      <c r="G41" s="122"/>
      <c r="I41" s="124"/>
    </row>
    <row r="42" spans="2:22" ht="17.100000000000001" customHeight="1" x14ac:dyDescent="0.2">
      <c r="F42" s="122"/>
      <c r="G42" s="122"/>
      <c r="I42" s="124"/>
    </row>
    <row r="43" spans="2:22" ht="17.100000000000001" customHeight="1" x14ac:dyDescent="0.2">
      <c r="F43" s="122"/>
      <c r="G43" s="122"/>
      <c r="I43" s="124"/>
    </row>
    <row r="44" spans="2:22" ht="17.100000000000001" customHeight="1" x14ac:dyDescent="0.2">
      <c r="F44" s="122"/>
      <c r="G44" s="122"/>
      <c r="I44" s="124"/>
    </row>
    <row r="45" spans="2:22" ht="17.100000000000001" customHeight="1" x14ac:dyDescent="0.2">
      <c r="F45" s="122"/>
      <c r="G45" s="122"/>
      <c r="I45" s="124"/>
    </row>
    <row r="46" spans="2:22" ht="17.100000000000001" customHeight="1" x14ac:dyDescent="0.2">
      <c r="B46" s="125"/>
      <c r="F46" s="122"/>
      <c r="G46" s="122"/>
      <c r="I46" s="124"/>
    </row>
    <row r="47" spans="2:22" ht="17.100000000000001" customHeight="1" x14ac:dyDescent="0.2">
      <c r="B47" s="125"/>
      <c r="F47" s="122"/>
      <c r="G47" s="122"/>
      <c r="I47" s="124"/>
    </row>
    <row r="48" spans="2:22" ht="17.100000000000001" customHeight="1" x14ac:dyDescent="0.2">
      <c r="F48" s="122"/>
      <c r="G48" s="122"/>
      <c r="I48" s="124"/>
    </row>
    <row r="49" spans="6:9" ht="17.100000000000001" customHeight="1" x14ac:dyDescent="0.2">
      <c r="F49" s="122"/>
      <c r="G49" s="122"/>
      <c r="I49" s="124"/>
    </row>
    <row r="50" spans="6:9" ht="17.100000000000001" customHeight="1" x14ac:dyDescent="0.2">
      <c r="F50" s="122"/>
      <c r="G50" s="122"/>
      <c r="I50" s="124"/>
    </row>
    <row r="51" spans="6:9" ht="17.100000000000001" customHeight="1" x14ac:dyDescent="0.2">
      <c r="F51" s="122"/>
      <c r="G51" s="122"/>
      <c r="I51" s="124"/>
    </row>
    <row r="52" spans="6:9" ht="17.100000000000001" customHeight="1" x14ac:dyDescent="0.2">
      <c r="F52" s="122"/>
      <c r="G52" s="122"/>
      <c r="I52" s="124"/>
    </row>
    <row r="53" spans="6:9" ht="17.100000000000001" customHeight="1" x14ac:dyDescent="0.2">
      <c r="F53" s="122"/>
      <c r="G53" s="122"/>
      <c r="I53" s="124"/>
    </row>
    <row r="54" spans="6:9" ht="17.100000000000001" customHeight="1" x14ac:dyDescent="0.2">
      <c r="F54" s="122"/>
      <c r="G54" s="122"/>
      <c r="I54" s="124"/>
    </row>
    <row r="55" spans="6:9" ht="17.100000000000001" customHeight="1" x14ac:dyDescent="0.2">
      <c r="F55" s="122"/>
      <c r="G55" s="122"/>
      <c r="I55" s="124"/>
    </row>
    <row r="56" spans="6:9" ht="17.100000000000001" customHeight="1" x14ac:dyDescent="0.2">
      <c r="F56" s="122"/>
      <c r="G56" s="122"/>
      <c r="I56" s="124"/>
    </row>
    <row r="57" spans="6:9" ht="17.100000000000001" customHeight="1" x14ac:dyDescent="0.2">
      <c r="F57" s="122"/>
      <c r="G57" s="122"/>
      <c r="I57" s="124"/>
    </row>
    <row r="58" spans="6:9" ht="17.100000000000001" customHeight="1" x14ac:dyDescent="0.2">
      <c r="F58" s="122"/>
      <c r="G58" s="122"/>
      <c r="I58" s="124"/>
    </row>
    <row r="59" spans="6:9" ht="17.100000000000001" customHeight="1" x14ac:dyDescent="0.2">
      <c r="F59" s="122"/>
      <c r="G59" s="122"/>
      <c r="I59" s="124"/>
    </row>
    <row r="60" spans="6:9" ht="17.100000000000001" customHeight="1" x14ac:dyDescent="0.2">
      <c r="F60" s="122"/>
      <c r="G60" s="122"/>
      <c r="I60" s="124"/>
    </row>
    <row r="61" spans="6:9" ht="17.100000000000001" customHeight="1" x14ac:dyDescent="0.2">
      <c r="F61" s="122"/>
      <c r="G61" s="122"/>
      <c r="I61" s="124"/>
    </row>
    <row r="62" spans="6:9" ht="17.100000000000001" customHeight="1" x14ac:dyDescent="0.2">
      <c r="F62" s="122"/>
      <c r="G62" s="122"/>
      <c r="I62" s="124"/>
    </row>
    <row r="63" spans="6:9" ht="17.100000000000001" customHeight="1" x14ac:dyDescent="0.2">
      <c r="F63" s="122"/>
      <c r="G63" s="122"/>
      <c r="I63" s="124"/>
    </row>
    <row r="64" spans="6:9" ht="17.100000000000001" customHeight="1" x14ac:dyDescent="0.2">
      <c r="F64" s="122"/>
      <c r="G64" s="122"/>
      <c r="I64" s="124"/>
    </row>
    <row r="65" spans="2:9" ht="17.100000000000001" customHeight="1" x14ac:dyDescent="0.2">
      <c r="F65" s="122"/>
      <c r="G65" s="122"/>
      <c r="I65" s="124"/>
    </row>
    <row r="66" spans="2:9" ht="17.100000000000001" customHeight="1" x14ac:dyDescent="0.2">
      <c r="F66" s="122"/>
      <c r="G66" s="122"/>
      <c r="I66" s="124"/>
    </row>
    <row r="67" spans="2:9" ht="17.100000000000001" customHeight="1" x14ac:dyDescent="0.2">
      <c r="F67" s="122"/>
      <c r="G67" s="122"/>
      <c r="I67" s="124"/>
    </row>
    <row r="68" spans="2:9" ht="17.100000000000001" customHeight="1" x14ac:dyDescent="0.2">
      <c r="F68" s="122"/>
      <c r="G68" s="122"/>
      <c r="I68" s="124"/>
    </row>
    <row r="69" spans="2:9" ht="17.100000000000001" customHeight="1" x14ac:dyDescent="0.2">
      <c r="F69" s="122"/>
      <c r="G69" s="122"/>
      <c r="I69" s="124"/>
    </row>
    <row r="70" spans="2:9" ht="17.100000000000001" customHeight="1" x14ac:dyDescent="0.2">
      <c r="F70" s="122"/>
      <c r="G70" s="122"/>
      <c r="I70" s="124"/>
    </row>
    <row r="71" spans="2:9" ht="17.100000000000001" customHeight="1" x14ac:dyDescent="0.2">
      <c r="F71" s="122"/>
      <c r="G71" s="122"/>
      <c r="I71" s="124"/>
    </row>
    <row r="72" spans="2:9" ht="17.100000000000001" customHeight="1" x14ac:dyDescent="0.2">
      <c r="F72" s="122"/>
      <c r="G72" s="122"/>
      <c r="I72" s="124"/>
    </row>
    <row r="73" spans="2:9" ht="17.100000000000001" customHeight="1" x14ac:dyDescent="0.2">
      <c r="B73" s="125"/>
      <c r="F73" s="122"/>
      <c r="G73" s="122"/>
      <c r="I73" s="124"/>
    </row>
    <row r="74" spans="2:9" ht="17.100000000000001" customHeight="1" x14ac:dyDescent="0.2">
      <c r="F74" s="122"/>
      <c r="G74" s="122"/>
      <c r="I74" s="124"/>
    </row>
    <row r="75" spans="2:9" ht="17.100000000000001" customHeight="1" x14ac:dyDescent="0.2">
      <c r="F75" s="122"/>
      <c r="G75" s="122"/>
      <c r="I75" s="124"/>
    </row>
    <row r="76" spans="2:9" ht="17.100000000000001" customHeight="1" x14ac:dyDescent="0.2">
      <c r="F76" s="122"/>
      <c r="G76" s="122"/>
      <c r="I76" s="124"/>
    </row>
    <row r="77" spans="2:9" ht="17.100000000000001" customHeight="1" x14ac:dyDescent="0.2">
      <c r="F77" s="122"/>
      <c r="G77" s="122"/>
      <c r="I77" s="124"/>
    </row>
    <row r="78" spans="2:9" ht="17.100000000000001" customHeight="1" x14ac:dyDescent="0.2">
      <c r="F78" s="122"/>
      <c r="G78" s="122"/>
      <c r="I78" s="124"/>
    </row>
    <row r="79" spans="2:9" ht="17.100000000000001" customHeight="1" x14ac:dyDescent="0.2">
      <c r="F79" s="122"/>
      <c r="G79" s="122"/>
      <c r="I79" s="124"/>
    </row>
    <row r="80" spans="2:9" ht="17.100000000000001" customHeight="1" x14ac:dyDescent="0.2">
      <c r="F80" s="122"/>
      <c r="G80" s="122"/>
      <c r="I80" s="124"/>
    </row>
    <row r="81" spans="2:9" ht="17.100000000000001" customHeight="1" x14ac:dyDescent="0.2">
      <c r="E81" s="128"/>
      <c r="F81" s="128" t="s">
        <v>50</v>
      </c>
      <c r="G81" s="122"/>
      <c r="I81" s="124"/>
    </row>
    <row r="82" spans="2:9" ht="17.100000000000001" customHeight="1" x14ac:dyDescent="0.2">
      <c r="B82" s="128"/>
      <c r="C82" s="128"/>
      <c r="D82" s="128" t="s">
        <v>3</v>
      </c>
      <c r="E82" s="128" t="s">
        <v>83</v>
      </c>
      <c r="F82" s="128" t="s">
        <v>51</v>
      </c>
      <c r="G82" s="122"/>
      <c r="I82" s="124"/>
    </row>
    <row r="83" spans="2:9" ht="17.100000000000001" customHeight="1" x14ac:dyDescent="0.2">
      <c r="B83" s="129" t="s">
        <v>4</v>
      </c>
      <c r="C83" s="129" t="s">
        <v>5</v>
      </c>
      <c r="D83" s="129" t="s">
        <v>6</v>
      </c>
      <c r="E83" s="129" t="s">
        <v>7</v>
      </c>
      <c r="F83" s="129" t="s">
        <v>8</v>
      </c>
      <c r="G83" s="122"/>
      <c r="I83" s="124"/>
    </row>
    <row r="84" spans="2:9" ht="17.100000000000001" customHeight="1" x14ac:dyDescent="0.2">
      <c r="B84" s="130"/>
      <c r="C84" s="131" t="s">
        <v>167</v>
      </c>
      <c r="D84" s="131" t="s">
        <v>168</v>
      </c>
      <c r="E84" s="131" t="s">
        <v>169</v>
      </c>
      <c r="F84" s="131" t="s">
        <v>170</v>
      </c>
      <c r="G84" s="122"/>
      <c r="I84" s="124"/>
    </row>
    <row r="85" spans="2:9" ht="17.100000000000001" customHeight="1" x14ac:dyDescent="0.2">
      <c r="B85" s="134">
        <v>0</v>
      </c>
      <c r="C85" s="143">
        <v>0</v>
      </c>
      <c r="D85" s="143">
        <f t="shared" ref="D85:D116" si="0" xml:space="preserve"> AC194+AC299 + AC404 + AC509</f>
        <v>40</v>
      </c>
      <c r="E85" s="143">
        <f t="shared" ref="E85:E116" si="1" xml:space="preserve"> AD194+AD299 + AD404 + AD509</f>
        <v>0</v>
      </c>
      <c r="F85" s="190">
        <f t="shared" ref="F85:F116" si="2" xml:space="preserve"> AF194+AF299 + AF404 + AF509</f>
        <v>0</v>
      </c>
      <c r="G85" s="122"/>
      <c r="I85" s="124"/>
    </row>
    <row r="86" spans="2:9" ht="17.100000000000001" customHeight="1" x14ac:dyDescent="0.2">
      <c r="B86" s="134">
        <f>+B85+1</f>
        <v>1</v>
      </c>
      <c r="C86" s="143">
        <f t="shared" ref="C86:C117" si="3">B86*L/100</f>
        <v>0.6</v>
      </c>
      <c r="D86" s="143">
        <f t="shared" si="0"/>
        <v>40</v>
      </c>
      <c r="E86" s="143">
        <f t="shared" si="1"/>
        <v>23.999999999999996</v>
      </c>
      <c r="F86" s="147">
        <f t="shared" si="2"/>
        <v>-7.1988000000000003</v>
      </c>
      <c r="G86" s="122"/>
      <c r="I86" s="124"/>
    </row>
    <row r="87" spans="2:9" ht="17.100000000000001" customHeight="1" x14ac:dyDescent="0.2">
      <c r="B87" s="134">
        <f t="shared" ref="B87:B150" si="4">+B86+1</f>
        <v>2</v>
      </c>
      <c r="C87" s="143">
        <f t="shared" si="3"/>
        <v>1.2</v>
      </c>
      <c r="D87" s="143">
        <f t="shared" si="0"/>
        <v>40</v>
      </c>
      <c r="E87" s="143">
        <f t="shared" si="1"/>
        <v>47.999999999999993</v>
      </c>
      <c r="F87" s="147">
        <f t="shared" si="2"/>
        <v>-14.390399999999998</v>
      </c>
      <c r="G87" s="122"/>
      <c r="I87" s="124"/>
    </row>
    <row r="88" spans="2:9" ht="17.100000000000001" customHeight="1" x14ac:dyDescent="0.2">
      <c r="B88" s="134">
        <f t="shared" si="4"/>
        <v>3</v>
      </c>
      <c r="C88" s="143">
        <f t="shared" si="3"/>
        <v>1.8</v>
      </c>
      <c r="D88" s="143">
        <f t="shared" si="0"/>
        <v>40</v>
      </c>
      <c r="E88" s="143">
        <f t="shared" si="1"/>
        <v>72.000000000000014</v>
      </c>
      <c r="F88" s="147">
        <f t="shared" si="2"/>
        <v>-21.567600000000002</v>
      </c>
      <c r="G88" s="122"/>
      <c r="I88" s="124"/>
    </row>
    <row r="89" spans="2:9" ht="17.100000000000001" customHeight="1" x14ac:dyDescent="0.2">
      <c r="B89" s="134">
        <f t="shared" si="4"/>
        <v>4</v>
      </c>
      <c r="C89" s="143">
        <f t="shared" si="3"/>
        <v>2.4</v>
      </c>
      <c r="D89" s="143">
        <f t="shared" si="0"/>
        <v>40</v>
      </c>
      <c r="E89" s="143">
        <f t="shared" si="1"/>
        <v>95.999999999999986</v>
      </c>
      <c r="F89" s="147">
        <f t="shared" si="2"/>
        <v>-28.723200000000002</v>
      </c>
      <c r="G89" s="122"/>
      <c r="I89" s="124"/>
    </row>
    <row r="90" spans="2:9" ht="17.100000000000001" customHeight="1" x14ac:dyDescent="0.2">
      <c r="B90" s="134">
        <f t="shared" si="4"/>
        <v>5</v>
      </c>
      <c r="C90" s="143">
        <f t="shared" si="3"/>
        <v>3</v>
      </c>
      <c r="D90" s="143">
        <f t="shared" si="0"/>
        <v>40</v>
      </c>
      <c r="E90" s="143">
        <f t="shared" si="1"/>
        <v>120</v>
      </c>
      <c r="F90" s="147">
        <f t="shared" si="2"/>
        <v>-35.85</v>
      </c>
      <c r="G90" s="122"/>
      <c r="I90" s="124"/>
    </row>
    <row r="91" spans="2:9" ht="17.100000000000001" customHeight="1" x14ac:dyDescent="0.2">
      <c r="B91" s="134">
        <f t="shared" si="4"/>
        <v>6</v>
      </c>
      <c r="C91" s="143">
        <f t="shared" si="3"/>
        <v>3.6</v>
      </c>
      <c r="D91" s="143">
        <f t="shared" si="0"/>
        <v>40</v>
      </c>
      <c r="E91" s="143">
        <f t="shared" si="1"/>
        <v>144.00000000000003</v>
      </c>
      <c r="F91" s="147">
        <f t="shared" si="2"/>
        <v>-42.940799999999996</v>
      </c>
      <c r="G91" s="122"/>
      <c r="I91" s="124"/>
    </row>
    <row r="92" spans="2:9" ht="17.100000000000001" customHeight="1" x14ac:dyDescent="0.2">
      <c r="B92" s="134">
        <f t="shared" si="4"/>
        <v>7</v>
      </c>
      <c r="C92" s="143">
        <f t="shared" si="3"/>
        <v>4.2</v>
      </c>
      <c r="D92" s="143">
        <f t="shared" si="0"/>
        <v>40</v>
      </c>
      <c r="E92" s="143">
        <f t="shared" si="1"/>
        <v>168.00000000000003</v>
      </c>
      <c r="F92" s="147">
        <f t="shared" si="2"/>
        <v>-49.988399999999999</v>
      </c>
      <c r="G92" s="122"/>
      <c r="I92" s="124"/>
    </row>
    <row r="93" spans="2:9" ht="17.100000000000001" customHeight="1" x14ac:dyDescent="0.2">
      <c r="B93" s="134">
        <f t="shared" si="4"/>
        <v>8</v>
      </c>
      <c r="C93" s="143">
        <f t="shared" si="3"/>
        <v>4.8</v>
      </c>
      <c r="D93" s="143">
        <f t="shared" si="0"/>
        <v>40</v>
      </c>
      <c r="E93" s="143">
        <f t="shared" si="1"/>
        <v>191.99999999999997</v>
      </c>
      <c r="F93" s="147">
        <f t="shared" si="2"/>
        <v>-56.985600000000005</v>
      </c>
      <c r="G93" s="122"/>
      <c r="I93" s="124"/>
    </row>
    <row r="94" spans="2:9" ht="17.100000000000001" customHeight="1" x14ac:dyDescent="0.2">
      <c r="B94" s="134">
        <f t="shared" si="4"/>
        <v>9</v>
      </c>
      <c r="C94" s="143">
        <f t="shared" si="3"/>
        <v>5.4</v>
      </c>
      <c r="D94" s="143">
        <f t="shared" si="0"/>
        <v>40</v>
      </c>
      <c r="E94" s="143">
        <f t="shared" si="1"/>
        <v>216.00000000000003</v>
      </c>
      <c r="F94" s="147">
        <f t="shared" si="2"/>
        <v>-63.925200000000011</v>
      </c>
      <c r="G94" s="122"/>
      <c r="I94" s="124"/>
    </row>
    <row r="95" spans="2:9" ht="17.100000000000001" customHeight="1" x14ac:dyDescent="0.2">
      <c r="B95" s="134">
        <f t="shared" si="4"/>
        <v>10</v>
      </c>
      <c r="C95" s="143">
        <f t="shared" si="3"/>
        <v>6</v>
      </c>
      <c r="D95" s="143">
        <f t="shared" si="0"/>
        <v>40</v>
      </c>
      <c r="E95" s="143">
        <f t="shared" si="1"/>
        <v>240</v>
      </c>
      <c r="F95" s="147">
        <f t="shared" si="2"/>
        <v>-70.800000000000011</v>
      </c>
      <c r="G95" s="122"/>
      <c r="I95" s="124"/>
    </row>
    <row r="96" spans="2:9" ht="17.100000000000001" customHeight="1" x14ac:dyDescent="0.2">
      <c r="B96" s="134">
        <f t="shared" si="4"/>
        <v>11</v>
      </c>
      <c r="C96" s="143">
        <f t="shared" si="3"/>
        <v>6.6</v>
      </c>
      <c r="D96" s="143">
        <f t="shared" si="0"/>
        <v>40</v>
      </c>
      <c r="E96" s="143">
        <f t="shared" si="1"/>
        <v>263.99999999999994</v>
      </c>
      <c r="F96" s="147">
        <f t="shared" si="2"/>
        <v>-77.602800000000002</v>
      </c>
      <c r="G96" s="122"/>
      <c r="I96" s="124"/>
    </row>
    <row r="97" spans="2:10" ht="17.100000000000001" customHeight="1" x14ac:dyDescent="0.2">
      <c r="B97" s="134">
        <f t="shared" si="4"/>
        <v>12</v>
      </c>
      <c r="C97" s="143">
        <f t="shared" si="3"/>
        <v>7.2</v>
      </c>
      <c r="D97" s="143">
        <f t="shared" si="0"/>
        <v>40</v>
      </c>
      <c r="E97" s="143">
        <f t="shared" si="1"/>
        <v>288.00000000000006</v>
      </c>
      <c r="F97" s="147">
        <f t="shared" si="2"/>
        <v>-84.326400000000007</v>
      </c>
      <c r="G97" s="122"/>
      <c r="I97" s="124"/>
    </row>
    <row r="98" spans="2:10" ht="17.100000000000001" customHeight="1" x14ac:dyDescent="0.2">
      <c r="B98" s="134">
        <f t="shared" si="4"/>
        <v>13</v>
      </c>
      <c r="C98" s="143">
        <f t="shared" si="3"/>
        <v>7.8</v>
      </c>
      <c r="D98" s="143">
        <f t="shared" si="0"/>
        <v>40</v>
      </c>
      <c r="E98" s="143">
        <f t="shared" si="1"/>
        <v>311.99999999999994</v>
      </c>
      <c r="F98" s="147">
        <f t="shared" si="2"/>
        <v>-90.9636</v>
      </c>
      <c r="G98" s="122"/>
      <c r="I98" s="124"/>
    </row>
    <row r="99" spans="2:10" ht="17.100000000000001" customHeight="1" x14ac:dyDescent="0.2">
      <c r="B99" s="134">
        <f t="shared" si="4"/>
        <v>14</v>
      </c>
      <c r="C99" s="143">
        <f t="shared" si="3"/>
        <v>8.4</v>
      </c>
      <c r="D99" s="143">
        <f t="shared" si="0"/>
        <v>40</v>
      </c>
      <c r="E99" s="143">
        <f t="shared" si="1"/>
        <v>336.00000000000006</v>
      </c>
      <c r="F99" s="147">
        <f t="shared" si="2"/>
        <v>-97.507199999999997</v>
      </c>
      <c r="G99" s="122"/>
      <c r="I99" s="124"/>
    </row>
    <row r="100" spans="2:10" ht="17.100000000000001" customHeight="1" x14ac:dyDescent="0.2">
      <c r="B100" s="134">
        <f t="shared" si="4"/>
        <v>15</v>
      </c>
      <c r="C100" s="143">
        <f t="shared" si="3"/>
        <v>9</v>
      </c>
      <c r="D100" s="143">
        <f t="shared" si="0"/>
        <v>40</v>
      </c>
      <c r="E100" s="143">
        <f t="shared" si="1"/>
        <v>360</v>
      </c>
      <c r="F100" s="147">
        <f t="shared" si="2"/>
        <v>-103.94999999999999</v>
      </c>
      <c r="G100" s="122"/>
      <c r="I100" s="124"/>
    </row>
    <row r="101" spans="2:10" ht="17.100000000000001" customHeight="1" x14ac:dyDescent="0.2">
      <c r="B101" s="134">
        <f t="shared" si="4"/>
        <v>16</v>
      </c>
      <c r="C101" s="143">
        <f t="shared" si="3"/>
        <v>9.6</v>
      </c>
      <c r="D101" s="143">
        <f t="shared" si="0"/>
        <v>40</v>
      </c>
      <c r="E101" s="143">
        <f t="shared" si="1"/>
        <v>383.99999999999994</v>
      </c>
      <c r="F101" s="147">
        <f t="shared" si="2"/>
        <v>-110.28479999999999</v>
      </c>
      <c r="G101" s="122"/>
      <c r="I101" s="124"/>
    </row>
    <row r="102" spans="2:10" ht="17.100000000000001" customHeight="1" x14ac:dyDescent="0.2">
      <c r="B102" s="134">
        <f t="shared" si="4"/>
        <v>17</v>
      </c>
      <c r="C102" s="143">
        <f t="shared" si="3"/>
        <v>10.199999999999999</v>
      </c>
      <c r="D102" s="143">
        <f t="shared" si="0"/>
        <v>40</v>
      </c>
      <c r="E102" s="143">
        <f t="shared" si="1"/>
        <v>407.99999999999994</v>
      </c>
      <c r="F102" s="147">
        <f t="shared" si="2"/>
        <v>-116.5044</v>
      </c>
      <c r="G102" s="122"/>
      <c r="I102" s="124"/>
    </row>
    <row r="103" spans="2:10" ht="17.100000000000001" customHeight="1" x14ac:dyDescent="0.2">
      <c r="B103" s="134">
        <f t="shared" si="4"/>
        <v>18</v>
      </c>
      <c r="C103" s="143">
        <f t="shared" si="3"/>
        <v>10.8</v>
      </c>
      <c r="D103" s="143">
        <f t="shared" si="0"/>
        <v>40</v>
      </c>
      <c r="E103" s="143">
        <f t="shared" si="1"/>
        <v>432.00000000000006</v>
      </c>
      <c r="F103" s="147">
        <f t="shared" si="2"/>
        <v>-122.60159999999999</v>
      </c>
      <c r="G103" s="122"/>
      <c r="I103" s="124"/>
    </row>
    <row r="104" spans="2:10" ht="17.100000000000001" customHeight="1" x14ac:dyDescent="0.2">
      <c r="B104" s="134">
        <f t="shared" si="4"/>
        <v>19</v>
      </c>
      <c r="C104" s="143">
        <f t="shared" si="3"/>
        <v>11.4</v>
      </c>
      <c r="D104" s="143">
        <f t="shared" si="0"/>
        <v>40</v>
      </c>
      <c r="E104" s="143">
        <f t="shared" si="1"/>
        <v>456.00000000000006</v>
      </c>
      <c r="F104" s="147">
        <f t="shared" si="2"/>
        <v>-128.5692</v>
      </c>
      <c r="G104" s="122"/>
      <c r="I104" s="124"/>
    </row>
    <row r="105" spans="2:10" ht="17.100000000000001" customHeight="1" x14ac:dyDescent="0.2">
      <c r="B105" s="134">
        <f t="shared" si="4"/>
        <v>20</v>
      </c>
      <c r="C105" s="143">
        <f t="shared" si="3"/>
        <v>12</v>
      </c>
      <c r="D105" s="143">
        <f t="shared" si="0"/>
        <v>40</v>
      </c>
      <c r="E105" s="143">
        <f t="shared" si="1"/>
        <v>480</v>
      </c>
      <c r="F105" s="147">
        <f t="shared" si="2"/>
        <v>-134.39999999999998</v>
      </c>
      <c r="G105" s="122"/>
      <c r="I105" s="124"/>
    </row>
    <row r="106" spans="2:10" ht="17.100000000000001" customHeight="1" x14ac:dyDescent="0.2">
      <c r="B106" s="134">
        <f t="shared" si="4"/>
        <v>21</v>
      </c>
      <c r="C106" s="143">
        <f t="shared" si="3"/>
        <v>12.6</v>
      </c>
      <c r="D106" s="143">
        <f t="shared" si="0"/>
        <v>20</v>
      </c>
      <c r="E106" s="143">
        <f t="shared" si="1"/>
        <v>491.99999999999994</v>
      </c>
      <c r="F106" s="147">
        <f t="shared" si="2"/>
        <v>-140.0874</v>
      </c>
      <c r="G106" s="122"/>
      <c r="I106" s="124"/>
    </row>
    <row r="107" spans="2:10" ht="17.100000000000001" customHeight="1" x14ac:dyDescent="0.2">
      <c r="B107" s="134">
        <f t="shared" si="4"/>
        <v>22</v>
      </c>
      <c r="C107" s="143">
        <f t="shared" si="3"/>
        <v>13.2</v>
      </c>
      <c r="D107" s="143">
        <f t="shared" si="0"/>
        <v>20</v>
      </c>
      <c r="E107" s="143">
        <f t="shared" si="1"/>
        <v>503.99999999999994</v>
      </c>
      <c r="F107" s="147">
        <f t="shared" si="2"/>
        <v>-145.62719999999999</v>
      </c>
      <c r="I107" s="124"/>
    </row>
    <row r="108" spans="2:10" ht="17.100000000000001" customHeight="1" x14ac:dyDescent="0.2">
      <c r="B108" s="134">
        <f t="shared" si="4"/>
        <v>23</v>
      </c>
      <c r="C108" s="143">
        <f t="shared" si="3"/>
        <v>13.8</v>
      </c>
      <c r="D108" s="143">
        <f t="shared" si="0"/>
        <v>20</v>
      </c>
      <c r="E108" s="143">
        <f t="shared" si="1"/>
        <v>516.00000000000011</v>
      </c>
      <c r="F108" s="147">
        <f t="shared" si="2"/>
        <v>-151.01579999999998</v>
      </c>
      <c r="I108" s="124"/>
    </row>
    <row r="109" spans="2:10" ht="17.100000000000001" customHeight="1" x14ac:dyDescent="0.2">
      <c r="B109" s="134">
        <f t="shared" si="4"/>
        <v>24</v>
      </c>
      <c r="C109" s="143">
        <f t="shared" si="3"/>
        <v>14.4</v>
      </c>
      <c r="D109" s="143">
        <f t="shared" si="0"/>
        <v>20</v>
      </c>
      <c r="E109" s="143">
        <f t="shared" si="1"/>
        <v>528</v>
      </c>
      <c r="F109" s="147">
        <f t="shared" si="2"/>
        <v>-156.24959999999999</v>
      </c>
      <c r="J109" s="136"/>
    </row>
    <row r="110" spans="2:10" ht="17.100000000000001" customHeight="1" x14ac:dyDescent="0.2">
      <c r="B110" s="134">
        <f t="shared" si="4"/>
        <v>25</v>
      </c>
      <c r="C110" s="143">
        <f t="shared" si="3"/>
        <v>15</v>
      </c>
      <c r="D110" s="143">
        <f t="shared" si="0"/>
        <v>20</v>
      </c>
      <c r="E110" s="143">
        <f t="shared" si="1"/>
        <v>540</v>
      </c>
      <c r="F110" s="147">
        <f t="shared" si="2"/>
        <v>-161.32499999999999</v>
      </c>
      <c r="J110" s="19"/>
    </row>
    <row r="111" spans="2:10" ht="17.100000000000001" customHeight="1" x14ac:dyDescent="0.2">
      <c r="B111" s="134">
        <f t="shared" si="4"/>
        <v>26</v>
      </c>
      <c r="C111" s="143">
        <f t="shared" si="3"/>
        <v>15.6</v>
      </c>
      <c r="D111" s="143">
        <f t="shared" si="0"/>
        <v>20</v>
      </c>
      <c r="E111" s="143">
        <f t="shared" si="1"/>
        <v>552</v>
      </c>
      <c r="F111" s="147">
        <f t="shared" si="2"/>
        <v>-166.23839999999998</v>
      </c>
      <c r="J111" s="19"/>
    </row>
    <row r="112" spans="2:10" ht="17.100000000000001" customHeight="1" x14ac:dyDescent="0.2">
      <c r="B112" s="134">
        <f t="shared" si="4"/>
        <v>27</v>
      </c>
      <c r="C112" s="143">
        <f t="shared" si="3"/>
        <v>16.2</v>
      </c>
      <c r="D112" s="143">
        <f t="shared" si="0"/>
        <v>20</v>
      </c>
      <c r="E112" s="143">
        <f t="shared" si="1"/>
        <v>563.99999999999989</v>
      </c>
      <c r="F112" s="147">
        <f t="shared" si="2"/>
        <v>-170.9862</v>
      </c>
      <c r="J112" s="19"/>
    </row>
    <row r="113" spans="2:10" ht="17.100000000000001" customHeight="1" x14ac:dyDescent="0.2">
      <c r="B113" s="134">
        <f t="shared" si="4"/>
        <v>28</v>
      </c>
      <c r="C113" s="143">
        <f t="shared" si="3"/>
        <v>16.8</v>
      </c>
      <c r="D113" s="143">
        <f t="shared" si="0"/>
        <v>20</v>
      </c>
      <c r="E113" s="143">
        <f t="shared" si="1"/>
        <v>576.00000000000011</v>
      </c>
      <c r="F113" s="147">
        <f t="shared" si="2"/>
        <v>-175.56479999999999</v>
      </c>
      <c r="J113" s="19"/>
    </row>
    <row r="114" spans="2:10" ht="17.100000000000001" customHeight="1" x14ac:dyDescent="0.2">
      <c r="B114" s="134">
        <f t="shared" si="4"/>
        <v>29</v>
      </c>
      <c r="C114" s="143">
        <f t="shared" si="3"/>
        <v>17.399999999999999</v>
      </c>
      <c r="D114" s="143">
        <f t="shared" si="0"/>
        <v>20</v>
      </c>
      <c r="E114" s="143">
        <f t="shared" si="1"/>
        <v>588</v>
      </c>
      <c r="F114" s="147">
        <f t="shared" si="2"/>
        <v>-179.97059999999999</v>
      </c>
      <c r="J114" s="19"/>
    </row>
    <row r="115" spans="2:10" ht="17.100000000000001" customHeight="1" x14ac:dyDescent="0.2">
      <c r="B115" s="134">
        <f t="shared" si="4"/>
        <v>30</v>
      </c>
      <c r="C115" s="143">
        <f t="shared" si="3"/>
        <v>18</v>
      </c>
      <c r="D115" s="143">
        <f t="shared" si="0"/>
        <v>20</v>
      </c>
      <c r="E115" s="143">
        <f t="shared" si="1"/>
        <v>600</v>
      </c>
      <c r="F115" s="147">
        <f t="shared" si="2"/>
        <v>-184.2</v>
      </c>
      <c r="J115" s="19"/>
    </row>
    <row r="116" spans="2:10" ht="17.100000000000001" customHeight="1" x14ac:dyDescent="0.2">
      <c r="B116" s="134">
        <f t="shared" si="4"/>
        <v>31</v>
      </c>
      <c r="C116" s="143">
        <f t="shared" si="3"/>
        <v>18.600000000000001</v>
      </c>
      <c r="D116" s="143">
        <f t="shared" si="0"/>
        <v>20</v>
      </c>
      <c r="E116" s="143">
        <f t="shared" si="1"/>
        <v>612</v>
      </c>
      <c r="F116" s="147">
        <f t="shared" si="2"/>
        <v>-188.24940000000001</v>
      </c>
      <c r="J116" s="19"/>
    </row>
    <row r="117" spans="2:10" ht="17.100000000000001" customHeight="1" x14ac:dyDescent="0.2">
      <c r="B117" s="134">
        <f t="shared" si="4"/>
        <v>32</v>
      </c>
      <c r="C117" s="143">
        <f t="shared" si="3"/>
        <v>19.2</v>
      </c>
      <c r="D117" s="143">
        <f t="shared" ref="D117:D148" si="5" xml:space="preserve"> AC226+AC331 + AC436 + AC541</f>
        <v>20</v>
      </c>
      <c r="E117" s="143">
        <f t="shared" ref="E117:E148" si="6" xml:space="preserve"> AD226+AD331 + AD436 + AD541</f>
        <v>623.99999999999989</v>
      </c>
      <c r="F117" s="147">
        <f t="shared" ref="F117:F148" si="7" xml:space="preserve"> AF226+AF331 + AF436 + AF541</f>
        <v>-192.11519999999999</v>
      </c>
      <c r="J117" s="19"/>
    </row>
    <row r="118" spans="2:10" ht="17.100000000000001" customHeight="1" x14ac:dyDescent="0.2">
      <c r="B118" s="134">
        <f t="shared" si="4"/>
        <v>33</v>
      </c>
      <c r="C118" s="143">
        <f t="shared" ref="C118:C149" si="8">B118*L/100</f>
        <v>19.8</v>
      </c>
      <c r="D118" s="143">
        <f t="shared" si="5"/>
        <v>20</v>
      </c>
      <c r="E118" s="143">
        <f t="shared" si="6"/>
        <v>636.00000000000011</v>
      </c>
      <c r="F118" s="147">
        <f t="shared" si="7"/>
        <v>-195.79379999999998</v>
      </c>
      <c r="J118" s="19"/>
    </row>
    <row r="119" spans="2:10" ht="17.100000000000001" customHeight="1" x14ac:dyDescent="0.2">
      <c r="B119" s="134">
        <f t="shared" si="4"/>
        <v>34</v>
      </c>
      <c r="C119" s="143">
        <f t="shared" si="8"/>
        <v>20.399999999999999</v>
      </c>
      <c r="D119" s="143">
        <f t="shared" si="5"/>
        <v>20</v>
      </c>
      <c r="E119" s="143">
        <f t="shared" si="6"/>
        <v>648</v>
      </c>
      <c r="F119" s="147">
        <f t="shared" si="7"/>
        <v>-199.28160000000003</v>
      </c>
      <c r="J119" s="19"/>
    </row>
    <row r="120" spans="2:10" ht="17.100000000000001" customHeight="1" x14ac:dyDescent="0.2">
      <c r="B120" s="134">
        <f t="shared" si="4"/>
        <v>35</v>
      </c>
      <c r="C120" s="143">
        <f t="shared" si="8"/>
        <v>21</v>
      </c>
      <c r="D120" s="143">
        <f t="shared" si="5"/>
        <v>20</v>
      </c>
      <c r="E120" s="143">
        <f t="shared" si="6"/>
        <v>660</v>
      </c>
      <c r="F120" s="147">
        <f t="shared" si="7"/>
        <v>-202.57499999999999</v>
      </c>
      <c r="J120" s="19"/>
    </row>
    <row r="121" spans="2:10" ht="17.100000000000001" customHeight="1" x14ac:dyDescent="0.2">
      <c r="B121" s="134">
        <f t="shared" si="4"/>
        <v>36</v>
      </c>
      <c r="C121" s="143">
        <f t="shared" si="8"/>
        <v>21.6</v>
      </c>
      <c r="D121" s="143">
        <f t="shared" si="5"/>
        <v>20</v>
      </c>
      <c r="E121" s="143">
        <f t="shared" si="6"/>
        <v>672.00000000000011</v>
      </c>
      <c r="F121" s="147">
        <f t="shared" si="7"/>
        <v>-205.6704</v>
      </c>
      <c r="J121" s="19"/>
    </row>
    <row r="122" spans="2:10" ht="17.100000000000001" customHeight="1" x14ac:dyDescent="0.2">
      <c r="B122" s="134">
        <f t="shared" si="4"/>
        <v>37</v>
      </c>
      <c r="C122" s="143">
        <f t="shared" si="8"/>
        <v>22.2</v>
      </c>
      <c r="D122" s="143">
        <f t="shared" si="5"/>
        <v>20</v>
      </c>
      <c r="E122" s="143">
        <f t="shared" si="6"/>
        <v>683.99999999999989</v>
      </c>
      <c r="F122" s="147">
        <f t="shared" si="7"/>
        <v>-208.56419999999997</v>
      </c>
      <c r="J122" s="19"/>
    </row>
    <row r="123" spans="2:10" ht="17.100000000000001" customHeight="1" x14ac:dyDescent="0.2">
      <c r="B123" s="134">
        <f t="shared" si="4"/>
        <v>38</v>
      </c>
      <c r="C123" s="143">
        <f t="shared" si="8"/>
        <v>22.8</v>
      </c>
      <c r="D123" s="143">
        <f t="shared" si="5"/>
        <v>20</v>
      </c>
      <c r="E123" s="143">
        <f t="shared" si="6"/>
        <v>696.00000000000011</v>
      </c>
      <c r="F123" s="147">
        <f t="shared" si="7"/>
        <v>-211.25280000000001</v>
      </c>
      <c r="J123" s="19"/>
    </row>
    <row r="124" spans="2:10" ht="17.100000000000001" customHeight="1" x14ac:dyDescent="0.2">
      <c r="B124" s="134">
        <f t="shared" si="4"/>
        <v>39</v>
      </c>
      <c r="C124" s="143">
        <f t="shared" si="8"/>
        <v>23.4</v>
      </c>
      <c r="D124" s="143">
        <f t="shared" si="5"/>
        <v>20</v>
      </c>
      <c r="E124" s="143">
        <f t="shared" si="6"/>
        <v>707.99999999999989</v>
      </c>
      <c r="F124" s="147">
        <f t="shared" si="7"/>
        <v>-213.73259999999999</v>
      </c>
      <c r="J124" s="19"/>
    </row>
    <row r="125" spans="2:10" ht="17.100000000000001" customHeight="1" x14ac:dyDescent="0.2">
      <c r="B125" s="134">
        <f t="shared" si="4"/>
        <v>40</v>
      </c>
      <c r="C125" s="143">
        <f t="shared" si="8"/>
        <v>24</v>
      </c>
      <c r="D125" s="143">
        <f t="shared" si="5"/>
        <v>20</v>
      </c>
      <c r="E125" s="143">
        <f t="shared" si="6"/>
        <v>720</v>
      </c>
      <c r="F125" s="147">
        <f t="shared" si="7"/>
        <v>-216.00000000000003</v>
      </c>
      <c r="J125" s="19"/>
    </row>
    <row r="126" spans="2:10" ht="17.100000000000001" customHeight="1" x14ac:dyDescent="0.2">
      <c r="B126" s="134">
        <f t="shared" si="4"/>
        <v>41</v>
      </c>
      <c r="C126" s="143">
        <f t="shared" si="8"/>
        <v>24.6</v>
      </c>
      <c r="D126" s="143">
        <f t="shared" si="5"/>
        <v>0</v>
      </c>
      <c r="E126" s="143">
        <f t="shared" si="6"/>
        <v>720.00000000000011</v>
      </c>
      <c r="F126" s="147">
        <f t="shared" si="7"/>
        <v>-218.05199999999999</v>
      </c>
      <c r="J126" s="19"/>
    </row>
    <row r="127" spans="2:10" ht="17.100000000000001" customHeight="1" x14ac:dyDescent="0.2">
      <c r="B127" s="134">
        <f t="shared" si="4"/>
        <v>42</v>
      </c>
      <c r="C127" s="143">
        <f t="shared" si="8"/>
        <v>25.2</v>
      </c>
      <c r="D127" s="143">
        <f t="shared" si="5"/>
        <v>0</v>
      </c>
      <c r="E127" s="143">
        <f t="shared" si="6"/>
        <v>719.99999999999989</v>
      </c>
      <c r="F127" s="147">
        <f t="shared" si="7"/>
        <v>-219.88800000000001</v>
      </c>
      <c r="J127" s="19"/>
    </row>
    <row r="128" spans="2:10" ht="17.100000000000001" customHeight="1" x14ac:dyDescent="0.2">
      <c r="B128" s="134">
        <f t="shared" si="4"/>
        <v>43</v>
      </c>
      <c r="C128" s="143">
        <f t="shared" si="8"/>
        <v>25.8</v>
      </c>
      <c r="D128" s="143">
        <f t="shared" si="5"/>
        <v>0</v>
      </c>
      <c r="E128" s="143">
        <f t="shared" si="6"/>
        <v>720.00000000000011</v>
      </c>
      <c r="F128" s="147">
        <f t="shared" si="7"/>
        <v>-221.50800000000004</v>
      </c>
      <c r="J128" s="19"/>
    </row>
    <row r="129" spans="2:18" ht="17.100000000000001" customHeight="1" x14ac:dyDescent="0.2">
      <c r="B129" s="134">
        <f t="shared" si="4"/>
        <v>44</v>
      </c>
      <c r="C129" s="143">
        <f t="shared" si="8"/>
        <v>26.4</v>
      </c>
      <c r="D129" s="143">
        <f t="shared" si="5"/>
        <v>0</v>
      </c>
      <c r="E129" s="143">
        <f t="shared" si="6"/>
        <v>719.99999999999989</v>
      </c>
      <c r="F129" s="147">
        <f t="shared" si="7"/>
        <v>-222.91199999999998</v>
      </c>
      <c r="J129" s="19"/>
    </row>
    <row r="130" spans="2:18" ht="17.100000000000001" customHeight="1" x14ac:dyDescent="0.2">
      <c r="B130" s="134">
        <f t="shared" si="4"/>
        <v>45</v>
      </c>
      <c r="C130" s="143">
        <f t="shared" si="8"/>
        <v>27</v>
      </c>
      <c r="D130" s="143">
        <f t="shared" si="5"/>
        <v>0</v>
      </c>
      <c r="E130" s="143">
        <f t="shared" si="6"/>
        <v>720</v>
      </c>
      <c r="F130" s="147">
        <f t="shared" si="7"/>
        <v>-224.1</v>
      </c>
      <c r="J130" s="19"/>
    </row>
    <row r="131" spans="2:18" ht="17.100000000000001" customHeight="1" x14ac:dyDescent="0.2">
      <c r="B131" s="134">
        <f t="shared" si="4"/>
        <v>46</v>
      </c>
      <c r="C131" s="143">
        <f t="shared" si="8"/>
        <v>27.6</v>
      </c>
      <c r="D131" s="143">
        <f t="shared" si="5"/>
        <v>0</v>
      </c>
      <c r="E131" s="143">
        <f t="shared" si="6"/>
        <v>720.00000000000011</v>
      </c>
      <c r="F131" s="147">
        <f t="shared" si="7"/>
        <v>-225.07199999999997</v>
      </c>
      <c r="J131" s="19"/>
    </row>
    <row r="132" spans="2:18" ht="17.100000000000001" customHeight="1" x14ac:dyDescent="0.2">
      <c r="B132" s="134">
        <f t="shared" si="4"/>
        <v>47</v>
      </c>
      <c r="C132" s="143">
        <f t="shared" si="8"/>
        <v>28.2</v>
      </c>
      <c r="D132" s="143">
        <f t="shared" si="5"/>
        <v>0</v>
      </c>
      <c r="E132" s="143">
        <f t="shared" si="6"/>
        <v>719.99999999999989</v>
      </c>
      <c r="F132" s="147">
        <f t="shared" si="7"/>
        <v>-225.828</v>
      </c>
      <c r="J132" s="19"/>
    </row>
    <row r="133" spans="2:18" ht="17.100000000000001" customHeight="1" x14ac:dyDescent="0.2">
      <c r="B133" s="134">
        <f t="shared" si="4"/>
        <v>48</v>
      </c>
      <c r="C133" s="143">
        <f t="shared" si="8"/>
        <v>28.8</v>
      </c>
      <c r="D133" s="143">
        <f t="shared" si="5"/>
        <v>0</v>
      </c>
      <c r="E133" s="143">
        <f t="shared" si="6"/>
        <v>720.00000000000011</v>
      </c>
      <c r="F133" s="147">
        <f t="shared" si="7"/>
        <v>-226.36799999999997</v>
      </c>
      <c r="J133" s="19"/>
    </row>
    <row r="134" spans="2:18" ht="17.100000000000001" customHeight="1" x14ac:dyDescent="0.2">
      <c r="B134" s="134">
        <f t="shared" si="4"/>
        <v>49</v>
      </c>
      <c r="C134" s="143">
        <f t="shared" si="8"/>
        <v>29.4</v>
      </c>
      <c r="D134" s="143">
        <f t="shared" si="5"/>
        <v>0</v>
      </c>
      <c r="E134" s="143">
        <f t="shared" si="6"/>
        <v>719.99999999999989</v>
      </c>
      <c r="F134" s="147">
        <f t="shared" si="7"/>
        <v>-226.69199999999998</v>
      </c>
      <c r="J134" s="19"/>
    </row>
    <row r="135" spans="2:18" ht="17.100000000000001" customHeight="1" x14ac:dyDescent="0.2">
      <c r="B135" s="134">
        <f t="shared" si="4"/>
        <v>50</v>
      </c>
      <c r="C135" s="143">
        <f t="shared" si="8"/>
        <v>30</v>
      </c>
      <c r="D135" s="143">
        <f t="shared" si="5"/>
        <v>0</v>
      </c>
      <c r="E135" s="143">
        <f t="shared" si="6"/>
        <v>720</v>
      </c>
      <c r="F135" s="147">
        <f t="shared" si="7"/>
        <v>-226.79999999999998</v>
      </c>
      <c r="J135" s="19"/>
    </row>
    <row r="136" spans="2:18" ht="17.100000000000001" customHeight="1" x14ac:dyDescent="0.2">
      <c r="B136" s="134">
        <f t="shared" si="4"/>
        <v>51</v>
      </c>
      <c r="C136" s="143">
        <f t="shared" si="8"/>
        <v>30.6</v>
      </c>
      <c r="D136" s="143">
        <f t="shared" si="5"/>
        <v>0</v>
      </c>
      <c r="E136" s="143">
        <f t="shared" si="6"/>
        <v>720.00000000000011</v>
      </c>
      <c r="F136" s="147">
        <f t="shared" si="7"/>
        <v>-226.69199999999998</v>
      </c>
      <c r="J136" s="19"/>
    </row>
    <row r="137" spans="2:18" ht="17.100000000000001" customHeight="1" x14ac:dyDescent="0.2">
      <c r="B137" s="134">
        <f t="shared" si="4"/>
        <v>52</v>
      </c>
      <c r="C137" s="143">
        <f t="shared" si="8"/>
        <v>31.2</v>
      </c>
      <c r="D137" s="143">
        <f t="shared" si="5"/>
        <v>0</v>
      </c>
      <c r="E137" s="143">
        <f t="shared" si="6"/>
        <v>719.99999999999989</v>
      </c>
      <c r="F137" s="147">
        <f t="shared" si="7"/>
        <v>-226.36799999999997</v>
      </c>
      <c r="J137" s="19"/>
    </row>
    <row r="138" spans="2:18" ht="17.100000000000001" customHeight="1" x14ac:dyDescent="0.2">
      <c r="B138" s="134">
        <f t="shared" si="4"/>
        <v>53</v>
      </c>
      <c r="C138" s="143">
        <f t="shared" si="8"/>
        <v>31.8</v>
      </c>
      <c r="D138" s="143">
        <f t="shared" si="5"/>
        <v>0</v>
      </c>
      <c r="E138" s="143">
        <f t="shared" si="6"/>
        <v>720.00000000000011</v>
      </c>
      <c r="F138" s="147">
        <f t="shared" si="7"/>
        <v>-225.82800000000003</v>
      </c>
      <c r="J138" s="19"/>
    </row>
    <row r="139" spans="2:18" ht="17.100000000000001" customHeight="1" x14ac:dyDescent="0.2">
      <c r="B139" s="134">
        <f t="shared" si="4"/>
        <v>54</v>
      </c>
      <c r="C139" s="143">
        <f t="shared" si="8"/>
        <v>32.4</v>
      </c>
      <c r="D139" s="143">
        <f t="shared" si="5"/>
        <v>0</v>
      </c>
      <c r="E139" s="143">
        <f t="shared" si="6"/>
        <v>719.99999999999989</v>
      </c>
      <c r="F139" s="147">
        <f t="shared" si="7"/>
        <v>-225.072</v>
      </c>
      <c r="J139" s="19"/>
    </row>
    <row r="140" spans="2:18" ht="17.100000000000001" customHeight="1" x14ac:dyDescent="0.2">
      <c r="B140" s="134">
        <f t="shared" si="4"/>
        <v>55</v>
      </c>
      <c r="C140" s="143">
        <f t="shared" si="8"/>
        <v>33</v>
      </c>
      <c r="D140" s="143">
        <f t="shared" si="5"/>
        <v>0</v>
      </c>
      <c r="E140" s="143">
        <f t="shared" si="6"/>
        <v>720</v>
      </c>
      <c r="F140" s="147">
        <f t="shared" si="7"/>
        <v>-224.09999999999997</v>
      </c>
      <c r="J140" s="19"/>
    </row>
    <row r="141" spans="2:18" ht="17.100000000000001" customHeight="1" x14ac:dyDescent="0.2">
      <c r="B141" s="134">
        <f t="shared" si="4"/>
        <v>56</v>
      </c>
      <c r="C141" s="143">
        <f t="shared" si="8"/>
        <v>33.6</v>
      </c>
      <c r="D141" s="143">
        <f t="shared" si="5"/>
        <v>0</v>
      </c>
      <c r="E141" s="143">
        <f t="shared" si="6"/>
        <v>720.00000000000011</v>
      </c>
      <c r="F141" s="147">
        <f t="shared" si="7"/>
        <v>-222.91199999999998</v>
      </c>
      <c r="J141" s="19"/>
    </row>
    <row r="142" spans="2:18" ht="17.100000000000001" customHeight="1" x14ac:dyDescent="0.2">
      <c r="B142" s="134">
        <f t="shared" si="4"/>
        <v>57</v>
      </c>
      <c r="C142" s="143">
        <f t="shared" si="8"/>
        <v>34.200000000000003</v>
      </c>
      <c r="D142" s="143">
        <f t="shared" si="5"/>
        <v>0</v>
      </c>
      <c r="E142" s="143">
        <f t="shared" si="6"/>
        <v>720</v>
      </c>
      <c r="F142" s="147">
        <f t="shared" si="7"/>
        <v>-221.50799999999998</v>
      </c>
      <c r="J142" s="19"/>
    </row>
    <row r="143" spans="2:18" ht="17.100000000000001" customHeight="1" x14ac:dyDescent="0.2">
      <c r="B143" s="134">
        <f t="shared" si="4"/>
        <v>58</v>
      </c>
      <c r="C143" s="143">
        <f t="shared" si="8"/>
        <v>34.799999999999997</v>
      </c>
      <c r="D143" s="143">
        <f t="shared" si="5"/>
        <v>0</v>
      </c>
      <c r="E143" s="143">
        <f t="shared" si="6"/>
        <v>720</v>
      </c>
      <c r="F143" s="147">
        <f t="shared" si="7"/>
        <v>-219.88799999999998</v>
      </c>
      <c r="J143" s="19"/>
      <c r="N143" s="126"/>
      <c r="P143" s="126"/>
      <c r="R143" s="126"/>
    </row>
    <row r="144" spans="2:18" ht="17.100000000000001" customHeight="1" x14ac:dyDescent="0.2">
      <c r="B144" s="134">
        <f t="shared" si="4"/>
        <v>59</v>
      </c>
      <c r="C144" s="143">
        <f t="shared" si="8"/>
        <v>35.4</v>
      </c>
      <c r="D144" s="143">
        <f t="shared" si="5"/>
        <v>0</v>
      </c>
      <c r="E144" s="143">
        <f t="shared" si="6"/>
        <v>719.99999999999989</v>
      </c>
      <c r="F144" s="147">
        <f t="shared" si="7"/>
        <v>-218.05199999999999</v>
      </c>
      <c r="J144" s="19"/>
    </row>
    <row r="145" spans="2:10" ht="17.100000000000001" customHeight="1" x14ac:dyDescent="0.2">
      <c r="B145" s="134">
        <f t="shared" si="4"/>
        <v>60</v>
      </c>
      <c r="C145" s="143">
        <f t="shared" si="8"/>
        <v>36</v>
      </c>
      <c r="D145" s="143">
        <f t="shared" si="5"/>
        <v>0</v>
      </c>
      <c r="E145" s="143">
        <f t="shared" si="6"/>
        <v>720</v>
      </c>
      <c r="F145" s="147">
        <f t="shared" si="7"/>
        <v>-216</v>
      </c>
      <c r="J145" s="19"/>
    </row>
    <row r="146" spans="2:10" ht="17.100000000000001" customHeight="1" x14ac:dyDescent="0.2">
      <c r="B146" s="134">
        <f t="shared" si="4"/>
        <v>61</v>
      </c>
      <c r="C146" s="143">
        <f t="shared" si="8"/>
        <v>36.6</v>
      </c>
      <c r="D146" s="143">
        <f t="shared" si="5"/>
        <v>-20</v>
      </c>
      <c r="E146" s="143">
        <f t="shared" si="6"/>
        <v>708</v>
      </c>
      <c r="F146" s="147">
        <f t="shared" si="7"/>
        <v>-213.73259999999996</v>
      </c>
      <c r="J146" s="19"/>
    </row>
    <row r="147" spans="2:10" ht="17.100000000000001" customHeight="1" x14ac:dyDescent="0.2">
      <c r="B147" s="134">
        <f t="shared" si="4"/>
        <v>62</v>
      </c>
      <c r="C147" s="143">
        <f t="shared" si="8"/>
        <v>37.200000000000003</v>
      </c>
      <c r="D147" s="143">
        <f t="shared" si="5"/>
        <v>-20</v>
      </c>
      <c r="E147" s="143">
        <f t="shared" si="6"/>
        <v>696</v>
      </c>
      <c r="F147" s="147">
        <f t="shared" si="7"/>
        <v>-211.25279999999998</v>
      </c>
      <c r="J147" s="19"/>
    </row>
    <row r="148" spans="2:10" ht="17.100000000000001" customHeight="1" x14ac:dyDescent="0.2">
      <c r="B148" s="134">
        <f t="shared" si="4"/>
        <v>63</v>
      </c>
      <c r="C148" s="143">
        <f t="shared" si="8"/>
        <v>37.799999999999997</v>
      </c>
      <c r="D148" s="143">
        <f t="shared" si="5"/>
        <v>-20</v>
      </c>
      <c r="E148" s="143">
        <f t="shared" si="6"/>
        <v>684</v>
      </c>
      <c r="F148" s="147">
        <f t="shared" si="7"/>
        <v>-208.56419999999997</v>
      </c>
      <c r="J148" s="19"/>
    </row>
    <row r="149" spans="2:10" ht="17.100000000000001" customHeight="1" x14ac:dyDescent="0.2">
      <c r="B149" s="134">
        <f t="shared" si="4"/>
        <v>64</v>
      </c>
      <c r="C149" s="143">
        <f t="shared" si="8"/>
        <v>38.4</v>
      </c>
      <c r="D149" s="143">
        <f t="shared" ref="D149:D180" si="9" xml:space="preserve"> AC258+AC363 + AC468 + AC573</f>
        <v>-20</v>
      </c>
      <c r="E149" s="143">
        <f t="shared" ref="E149:E180" si="10" xml:space="preserve"> AD258+AD363 + AD468 + AD573</f>
        <v>672</v>
      </c>
      <c r="F149" s="147">
        <f t="shared" ref="F149:F180" si="11" xml:space="preserve"> AF258+AF363 + AF468 + AF573</f>
        <v>-205.67039999999997</v>
      </c>
      <c r="J149" s="19"/>
    </row>
    <row r="150" spans="2:10" ht="17.100000000000001" customHeight="1" x14ac:dyDescent="0.2">
      <c r="B150" s="134">
        <f t="shared" si="4"/>
        <v>65</v>
      </c>
      <c r="C150" s="143">
        <f t="shared" ref="C150:C181" si="12">B150*L/100</f>
        <v>39</v>
      </c>
      <c r="D150" s="143">
        <f t="shared" si="9"/>
        <v>-20</v>
      </c>
      <c r="E150" s="143">
        <f t="shared" si="10"/>
        <v>660</v>
      </c>
      <c r="F150" s="147">
        <f t="shared" si="11"/>
        <v>-202.57499999999999</v>
      </c>
      <c r="J150" s="19"/>
    </row>
    <row r="151" spans="2:10" ht="17.100000000000001" customHeight="1" x14ac:dyDescent="0.2">
      <c r="B151" s="134">
        <f t="shared" ref="B151:B185" si="13">+B150+1</f>
        <v>66</v>
      </c>
      <c r="C151" s="143">
        <f t="shared" si="12"/>
        <v>39.6</v>
      </c>
      <c r="D151" s="143">
        <f t="shared" si="9"/>
        <v>-20</v>
      </c>
      <c r="E151" s="143">
        <f t="shared" si="10"/>
        <v>648</v>
      </c>
      <c r="F151" s="147">
        <f t="shared" si="11"/>
        <v>-199.28159999999994</v>
      </c>
      <c r="J151" s="19"/>
    </row>
    <row r="152" spans="2:10" ht="17.100000000000001" customHeight="1" x14ac:dyDescent="0.2">
      <c r="B152" s="134">
        <f t="shared" si="13"/>
        <v>67</v>
      </c>
      <c r="C152" s="143">
        <f t="shared" si="12"/>
        <v>40.200000000000003</v>
      </c>
      <c r="D152" s="143">
        <f t="shared" si="9"/>
        <v>-20</v>
      </c>
      <c r="E152" s="143">
        <f t="shared" si="10"/>
        <v>636</v>
      </c>
      <c r="F152" s="147">
        <f t="shared" si="11"/>
        <v>-195.79379999999995</v>
      </c>
      <c r="J152" s="19"/>
    </row>
    <row r="153" spans="2:10" ht="17.100000000000001" customHeight="1" x14ac:dyDescent="0.2">
      <c r="B153" s="134">
        <f t="shared" si="13"/>
        <v>68</v>
      </c>
      <c r="C153" s="143">
        <f t="shared" si="12"/>
        <v>40.799999999999997</v>
      </c>
      <c r="D153" s="143">
        <f t="shared" si="9"/>
        <v>-20</v>
      </c>
      <c r="E153" s="143">
        <f t="shared" si="10"/>
        <v>624</v>
      </c>
      <c r="F153" s="147">
        <f t="shared" si="11"/>
        <v>-192.11520000000002</v>
      </c>
      <c r="J153" s="19"/>
    </row>
    <row r="154" spans="2:10" ht="17.100000000000001" customHeight="1" x14ac:dyDescent="0.2">
      <c r="B154" s="134">
        <f t="shared" si="13"/>
        <v>69</v>
      </c>
      <c r="C154" s="143">
        <f t="shared" si="12"/>
        <v>41.4</v>
      </c>
      <c r="D154" s="143">
        <f t="shared" si="9"/>
        <v>-20</v>
      </c>
      <c r="E154" s="143">
        <f t="shared" si="10"/>
        <v>612</v>
      </c>
      <c r="F154" s="147">
        <f t="shared" si="11"/>
        <v>-188.24940000000001</v>
      </c>
      <c r="J154" s="19"/>
    </row>
    <row r="155" spans="2:10" ht="17.100000000000001" customHeight="1" x14ac:dyDescent="0.2">
      <c r="B155" s="134">
        <f t="shared" si="13"/>
        <v>70</v>
      </c>
      <c r="C155" s="143">
        <f t="shared" si="12"/>
        <v>42</v>
      </c>
      <c r="D155" s="143">
        <f t="shared" si="9"/>
        <v>-20</v>
      </c>
      <c r="E155" s="143">
        <f t="shared" si="10"/>
        <v>600</v>
      </c>
      <c r="F155" s="147">
        <f t="shared" si="11"/>
        <v>-184.20000000000005</v>
      </c>
      <c r="J155" s="19"/>
    </row>
    <row r="156" spans="2:10" ht="17.100000000000001" customHeight="1" x14ac:dyDescent="0.2">
      <c r="B156" s="134">
        <f t="shared" si="13"/>
        <v>71</v>
      </c>
      <c r="C156" s="143">
        <f t="shared" si="12"/>
        <v>42.6</v>
      </c>
      <c r="D156" s="143">
        <f t="shared" si="9"/>
        <v>-20</v>
      </c>
      <c r="E156" s="143">
        <f t="shared" si="10"/>
        <v>588</v>
      </c>
      <c r="F156" s="147">
        <f t="shared" si="11"/>
        <v>-179.97059999999993</v>
      </c>
      <c r="J156" s="19"/>
    </row>
    <row r="157" spans="2:10" ht="17.100000000000001" customHeight="1" x14ac:dyDescent="0.2">
      <c r="B157" s="134">
        <f t="shared" si="13"/>
        <v>72</v>
      </c>
      <c r="C157" s="143">
        <f t="shared" si="12"/>
        <v>43.2</v>
      </c>
      <c r="D157" s="143">
        <f t="shared" si="9"/>
        <v>-20</v>
      </c>
      <c r="E157" s="143">
        <f t="shared" si="10"/>
        <v>576</v>
      </c>
      <c r="F157" s="147">
        <f t="shared" si="11"/>
        <v>-175.56479999999996</v>
      </c>
      <c r="J157" s="19"/>
    </row>
    <row r="158" spans="2:10" ht="17.100000000000001" customHeight="1" x14ac:dyDescent="0.2">
      <c r="B158" s="134">
        <f t="shared" si="13"/>
        <v>73</v>
      </c>
      <c r="C158" s="143">
        <f t="shared" si="12"/>
        <v>43.8</v>
      </c>
      <c r="D158" s="143">
        <f t="shared" si="9"/>
        <v>-20</v>
      </c>
      <c r="E158" s="143">
        <f t="shared" si="10"/>
        <v>564</v>
      </c>
      <c r="F158" s="147">
        <f t="shared" si="11"/>
        <v>-170.98619999999997</v>
      </c>
      <c r="J158" s="19"/>
    </row>
    <row r="159" spans="2:10" ht="17.100000000000001" customHeight="1" x14ac:dyDescent="0.2">
      <c r="B159" s="134">
        <f t="shared" si="13"/>
        <v>74</v>
      </c>
      <c r="C159" s="143">
        <f t="shared" si="12"/>
        <v>44.4</v>
      </c>
      <c r="D159" s="143">
        <f t="shared" si="9"/>
        <v>-20</v>
      </c>
      <c r="E159" s="143">
        <f t="shared" si="10"/>
        <v>552</v>
      </c>
      <c r="F159" s="147">
        <f t="shared" si="11"/>
        <v>-166.23839999999993</v>
      </c>
      <c r="J159" s="19"/>
    </row>
    <row r="160" spans="2:10" ht="17.100000000000001" customHeight="1" x14ac:dyDescent="0.2">
      <c r="B160" s="134">
        <f t="shared" si="13"/>
        <v>75</v>
      </c>
      <c r="C160" s="143">
        <f t="shared" si="12"/>
        <v>45</v>
      </c>
      <c r="D160" s="143">
        <f t="shared" si="9"/>
        <v>-20</v>
      </c>
      <c r="E160" s="143">
        <f t="shared" si="10"/>
        <v>540</v>
      </c>
      <c r="F160" s="147">
        <f t="shared" si="11"/>
        <v>-161.32499999999999</v>
      </c>
    </row>
    <row r="161" spans="2:6" ht="17.100000000000001" customHeight="1" x14ac:dyDescent="0.2">
      <c r="B161" s="134">
        <f t="shared" si="13"/>
        <v>76</v>
      </c>
      <c r="C161" s="143">
        <f t="shared" si="12"/>
        <v>45.6</v>
      </c>
      <c r="D161" s="143">
        <f t="shared" si="9"/>
        <v>-20</v>
      </c>
      <c r="E161" s="143">
        <f t="shared" si="10"/>
        <v>528</v>
      </c>
      <c r="F161" s="147">
        <f t="shared" si="11"/>
        <v>-156.24959999999996</v>
      </c>
    </row>
    <row r="162" spans="2:6" ht="17.100000000000001" customHeight="1" x14ac:dyDescent="0.2">
      <c r="B162" s="134">
        <f t="shared" si="13"/>
        <v>77</v>
      </c>
      <c r="C162" s="143">
        <f t="shared" si="12"/>
        <v>46.2</v>
      </c>
      <c r="D162" s="143">
        <f t="shared" si="9"/>
        <v>-20</v>
      </c>
      <c r="E162" s="143">
        <f t="shared" si="10"/>
        <v>516</v>
      </c>
      <c r="F162" s="147">
        <f t="shared" si="11"/>
        <v>-151.01580000000001</v>
      </c>
    </row>
    <row r="163" spans="2:6" ht="17.100000000000001" customHeight="1" x14ac:dyDescent="0.2">
      <c r="B163" s="134">
        <f t="shared" si="13"/>
        <v>78</v>
      </c>
      <c r="C163" s="143">
        <f t="shared" si="12"/>
        <v>46.8</v>
      </c>
      <c r="D163" s="143">
        <f t="shared" si="9"/>
        <v>-20</v>
      </c>
      <c r="E163" s="143">
        <f t="shared" si="10"/>
        <v>503.99999999999994</v>
      </c>
      <c r="F163" s="147">
        <f t="shared" si="11"/>
        <v>-145.62719999999999</v>
      </c>
    </row>
    <row r="164" spans="2:6" ht="17.100000000000001" customHeight="1" x14ac:dyDescent="0.2">
      <c r="B164" s="134">
        <f t="shared" si="13"/>
        <v>79</v>
      </c>
      <c r="C164" s="143">
        <f t="shared" si="12"/>
        <v>47.4</v>
      </c>
      <c r="D164" s="143">
        <f t="shared" si="9"/>
        <v>-20</v>
      </c>
      <c r="E164" s="143">
        <f t="shared" si="10"/>
        <v>492</v>
      </c>
      <c r="F164" s="147">
        <f t="shared" si="11"/>
        <v>-140.08740000000006</v>
      </c>
    </row>
    <row r="165" spans="2:6" ht="17.100000000000001" customHeight="1" x14ac:dyDescent="0.2">
      <c r="B165" s="134">
        <f t="shared" si="13"/>
        <v>80</v>
      </c>
      <c r="C165" s="143">
        <f t="shared" si="12"/>
        <v>48</v>
      </c>
      <c r="D165" s="143">
        <f t="shared" si="9"/>
        <v>-20</v>
      </c>
      <c r="E165" s="143">
        <f t="shared" si="10"/>
        <v>480</v>
      </c>
      <c r="F165" s="147">
        <f t="shared" si="11"/>
        <v>-134.4</v>
      </c>
    </row>
    <row r="166" spans="2:6" ht="17.100000000000001" customHeight="1" x14ac:dyDescent="0.2">
      <c r="B166" s="134">
        <f t="shared" si="13"/>
        <v>81</v>
      </c>
      <c r="C166" s="143">
        <f t="shared" si="12"/>
        <v>48.6</v>
      </c>
      <c r="D166" s="143">
        <f t="shared" si="9"/>
        <v>-40</v>
      </c>
      <c r="E166" s="143">
        <f t="shared" si="10"/>
        <v>456</v>
      </c>
      <c r="F166" s="147">
        <f t="shared" si="11"/>
        <v>-128.56919999999994</v>
      </c>
    </row>
    <row r="167" spans="2:6" ht="17.100000000000001" customHeight="1" x14ac:dyDescent="0.2">
      <c r="B167" s="134">
        <f t="shared" si="13"/>
        <v>82</v>
      </c>
      <c r="C167" s="143">
        <f t="shared" si="12"/>
        <v>49.2</v>
      </c>
      <c r="D167" s="143">
        <f t="shared" si="9"/>
        <v>-40</v>
      </c>
      <c r="E167" s="143">
        <f t="shared" si="10"/>
        <v>432</v>
      </c>
      <c r="F167" s="147">
        <f t="shared" si="11"/>
        <v>-122.60159999999995</v>
      </c>
    </row>
    <row r="168" spans="2:6" ht="17.100000000000001" customHeight="1" x14ac:dyDescent="0.2">
      <c r="B168" s="134">
        <f t="shared" si="13"/>
        <v>83</v>
      </c>
      <c r="C168" s="143">
        <f t="shared" si="12"/>
        <v>49.8</v>
      </c>
      <c r="D168" s="143">
        <f t="shared" si="9"/>
        <v>-40</v>
      </c>
      <c r="E168" s="143">
        <f t="shared" si="10"/>
        <v>407.99999999999994</v>
      </c>
      <c r="F168" s="147">
        <f t="shared" si="11"/>
        <v>-116.50440000000009</v>
      </c>
    </row>
    <row r="169" spans="2:6" ht="17.100000000000001" customHeight="1" x14ac:dyDescent="0.2">
      <c r="B169" s="134">
        <f t="shared" si="13"/>
        <v>84</v>
      </c>
      <c r="C169" s="143">
        <f t="shared" si="12"/>
        <v>50.4</v>
      </c>
      <c r="D169" s="143">
        <f t="shared" si="9"/>
        <v>-40</v>
      </c>
      <c r="E169" s="143">
        <f t="shared" si="10"/>
        <v>383.99999999999994</v>
      </c>
      <c r="F169" s="147">
        <f t="shared" si="11"/>
        <v>-110.28480000000006</v>
      </c>
    </row>
    <row r="170" spans="2:6" ht="17.100000000000001" customHeight="1" x14ac:dyDescent="0.2">
      <c r="B170" s="134">
        <f t="shared" si="13"/>
        <v>85</v>
      </c>
      <c r="C170" s="143">
        <f t="shared" si="12"/>
        <v>51</v>
      </c>
      <c r="D170" s="143">
        <f t="shared" si="9"/>
        <v>-40</v>
      </c>
      <c r="E170" s="143">
        <f t="shared" si="10"/>
        <v>360</v>
      </c>
      <c r="F170" s="147">
        <f t="shared" si="11"/>
        <v>-103.95000000000003</v>
      </c>
    </row>
    <row r="171" spans="2:6" ht="17.100000000000001" customHeight="1" x14ac:dyDescent="0.2">
      <c r="B171" s="134">
        <f t="shared" si="13"/>
        <v>86</v>
      </c>
      <c r="C171" s="143">
        <f t="shared" si="12"/>
        <v>51.6</v>
      </c>
      <c r="D171" s="143">
        <f t="shared" si="9"/>
        <v>-40</v>
      </c>
      <c r="E171" s="143">
        <f t="shared" si="10"/>
        <v>336.00000000000006</v>
      </c>
      <c r="F171" s="147">
        <f t="shared" si="11"/>
        <v>-97.50720000000014</v>
      </c>
    </row>
    <row r="172" spans="2:6" ht="17.100000000000001" customHeight="1" x14ac:dyDescent="0.2">
      <c r="B172" s="134">
        <f t="shared" si="13"/>
        <v>87</v>
      </c>
      <c r="C172" s="143">
        <f t="shared" si="12"/>
        <v>52.2</v>
      </c>
      <c r="D172" s="143">
        <f t="shared" si="9"/>
        <v>-40</v>
      </c>
      <c r="E172" s="143">
        <f t="shared" si="10"/>
        <v>312.00000000000006</v>
      </c>
      <c r="F172" s="147">
        <f t="shared" si="11"/>
        <v>-90.963599999999985</v>
      </c>
    </row>
    <row r="173" spans="2:6" ht="17.100000000000001" customHeight="1" x14ac:dyDescent="0.2">
      <c r="B173" s="134">
        <f t="shared" si="13"/>
        <v>88</v>
      </c>
      <c r="C173" s="143">
        <f t="shared" si="12"/>
        <v>52.8</v>
      </c>
      <c r="D173" s="143">
        <f t="shared" si="9"/>
        <v>-40</v>
      </c>
      <c r="E173" s="143">
        <f t="shared" si="10"/>
        <v>287.99999999999994</v>
      </c>
      <c r="F173" s="147">
        <f t="shared" si="11"/>
        <v>-84.326400000000007</v>
      </c>
    </row>
    <row r="174" spans="2:6" ht="17.100000000000001" customHeight="1" x14ac:dyDescent="0.2">
      <c r="B174" s="134">
        <f t="shared" si="13"/>
        <v>89</v>
      </c>
      <c r="C174" s="143">
        <f t="shared" si="12"/>
        <v>53.4</v>
      </c>
      <c r="D174" s="143">
        <f t="shared" si="9"/>
        <v>-40</v>
      </c>
      <c r="E174" s="143">
        <f t="shared" si="10"/>
        <v>263.99999999999994</v>
      </c>
      <c r="F174" s="147">
        <f t="shared" si="11"/>
        <v>-77.602799999999988</v>
      </c>
    </row>
    <row r="175" spans="2:6" ht="17.100000000000001" customHeight="1" x14ac:dyDescent="0.2">
      <c r="B175" s="134">
        <f t="shared" si="13"/>
        <v>90</v>
      </c>
      <c r="C175" s="143">
        <f t="shared" si="12"/>
        <v>54</v>
      </c>
      <c r="D175" s="143">
        <f t="shared" si="9"/>
        <v>-40</v>
      </c>
      <c r="E175" s="143">
        <f t="shared" si="10"/>
        <v>240</v>
      </c>
      <c r="F175" s="147">
        <f t="shared" si="11"/>
        <v>-70.799999999999955</v>
      </c>
    </row>
    <row r="176" spans="2:6" ht="17.100000000000001" customHeight="1" x14ac:dyDescent="0.2">
      <c r="B176" s="134">
        <f t="shared" si="13"/>
        <v>91</v>
      </c>
      <c r="C176" s="143">
        <f t="shared" si="12"/>
        <v>54.6</v>
      </c>
      <c r="D176" s="143">
        <f t="shared" si="9"/>
        <v>-40</v>
      </c>
      <c r="E176" s="143">
        <f t="shared" si="10"/>
        <v>216.00000000000006</v>
      </c>
      <c r="F176" s="147">
        <f t="shared" si="11"/>
        <v>-63.925199999999982</v>
      </c>
    </row>
    <row r="177" spans="2:31" ht="17.100000000000001" customHeight="1" x14ac:dyDescent="0.2">
      <c r="B177" s="134">
        <f t="shared" si="13"/>
        <v>92</v>
      </c>
      <c r="C177" s="143">
        <f t="shared" si="12"/>
        <v>55.2</v>
      </c>
      <c r="D177" s="143">
        <f t="shared" si="9"/>
        <v>-40</v>
      </c>
      <c r="E177" s="143">
        <f t="shared" si="10"/>
        <v>192.00000000000006</v>
      </c>
      <c r="F177" s="147">
        <f t="shared" si="11"/>
        <v>-56.985599999999849</v>
      </c>
    </row>
    <row r="178" spans="2:31" ht="17.100000000000001" customHeight="1" x14ac:dyDescent="0.2">
      <c r="B178" s="134">
        <f t="shared" si="13"/>
        <v>93</v>
      </c>
      <c r="C178" s="143">
        <f t="shared" si="12"/>
        <v>55.8</v>
      </c>
      <c r="D178" s="143">
        <f t="shared" si="9"/>
        <v>-40</v>
      </c>
      <c r="E178" s="143">
        <f t="shared" si="10"/>
        <v>167.99999999999994</v>
      </c>
      <c r="F178" s="147">
        <f t="shared" si="11"/>
        <v>-49.988399999999906</v>
      </c>
    </row>
    <row r="179" spans="2:31" ht="17.100000000000001" customHeight="1" x14ac:dyDescent="0.2">
      <c r="B179" s="134">
        <f t="shared" si="13"/>
        <v>94</v>
      </c>
      <c r="C179" s="143">
        <f t="shared" si="12"/>
        <v>56.4</v>
      </c>
      <c r="D179" s="143">
        <f t="shared" si="9"/>
        <v>-40</v>
      </c>
      <c r="E179" s="143">
        <f t="shared" si="10"/>
        <v>143.99999999999994</v>
      </c>
      <c r="F179" s="147">
        <f t="shared" si="11"/>
        <v>-42.940799999999911</v>
      </c>
    </row>
    <row r="180" spans="2:31" ht="17.100000000000001" customHeight="1" x14ac:dyDescent="0.2">
      <c r="B180" s="134">
        <f t="shared" si="13"/>
        <v>95</v>
      </c>
      <c r="C180" s="143">
        <f t="shared" si="12"/>
        <v>57</v>
      </c>
      <c r="D180" s="143">
        <f t="shared" si="9"/>
        <v>-40</v>
      </c>
      <c r="E180" s="143">
        <f t="shared" si="10"/>
        <v>120</v>
      </c>
      <c r="F180" s="147">
        <f t="shared" si="11"/>
        <v>-35.849999999999966</v>
      </c>
    </row>
    <row r="181" spans="2:31" ht="17.100000000000001" customHeight="1" x14ac:dyDescent="0.2">
      <c r="B181" s="134">
        <f t="shared" si="13"/>
        <v>96</v>
      </c>
      <c r="C181" s="143">
        <f t="shared" si="12"/>
        <v>57.6</v>
      </c>
      <c r="D181" s="143">
        <f t="shared" ref="D181:D185" si="14" xml:space="preserve"> AC290+AC395 + AC500 + AC605</f>
        <v>-40</v>
      </c>
      <c r="E181" s="143">
        <f t="shared" ref="E181:E185" si="15" xml:space="preserve"> AD290+AD395 + AD500 + AD605</f>
        <v>96.000000000000057</v>
      </c>
      <c r="F181" s="147">
        <f t="shared" ref="F181:F185" si="16" xml:space="preserve"> AF290+AF395 + AF500 + AF605</f>
        <v>-28.723199999999871</v>
      </c>
    </row>
    <row r="182" spans="2:31" ht="17.100000000000001" customHeight="1" x14ac:dyDescent="0.2">
      <c r="B182" s="134">
        <f t="shared" si="13"/>
        <v>97</v>
      </c>
      <c r="C182" s="143">
        <f>B182*L/100</f>
        <v>58.2</v>
      </c>
      <c r="D182" s="143">
        <f t="shared" si="14"/>
        <v>-40</v>
      </c>
      <c r="E182" s="143">
        <f t="shared" si="15"/>
        <v>72.000000000000057</v>
      </c>
      <c r="F182" s="147">
        <f t="shared" si="16"/>
        <v>-21.567600000000077</v>
      </c>
    </row>
    <row r="183" spans="2:31" ht="17.100000000000001" customHeight="1" x14ac:dyDescent="0.2">
      <c r="B183" s="134">
        <f t="shared" si="13"/>
        <v>98</v>
      </c>
      <c r="C183" s="143">
        <f>B183*L/100</f>
        <v>58.8</v>
      </c>
      <c r="D183" s="143">
        <f t="shared" si="14"/>
        <v>-40</v>
      </c>
      <c r="E183" s="143">
        <f t="shared" si="15"/>
        <v>47.999999999999943</v>
      </c>
      <c r="F183" s="147">
        <f t="shared" si="16"/>
        <v>-14.390399999999968</v>
      </c>
    </row>
    <row r="184" spans="2:31" ht="17.100000000000001" customHeight="1" x14ac:dyDescent="0.2">
      <c r="B184" s="134">
        <f t="shared" si="13"/>
        <v>99</v>
      </c>
      <c r="C184" s="143">
        <f>B184*L/100</f>
        <v>59.4</v>
      </c>
      <c r="D184" s="143">
        <f t="shared" si="14"/>
        <v>-40</v>
      </c>
      <c r="E184" s="143">
        <f t="shared" si="15"/>
        <v>23.999999999999943</v>
      </c>
      <c r="F184" s="147">
        <f t="shared" si="16"/>
        <v>-7.1988000000000252</v>
      </c>
    </row>
    <row r="185" spans="2:31" ht="17.100000000000001" customHeight="1" x14ac:dyDescent="0.2">
      <c r="B185" s="151">
        <f t="shared" si="13"/>
        <v>100</v>
      </c>
      <c r="C185" s="148">
        <f>B185*L/100</f>
        <v>60</v>
      </c>
      <c r="D185" s="149">
        <f t="shared" si="14"/>
        <v>-40</v>
      </c>
      <c r="E185" s="149">
        <f t="shared" si="15"/>
        <v>0</v>
      </c>
      <c r="F185" s="150">
        <f t="shared" si="16"/>
        <v>1.0391687510491465E-13</v>
      </c>
    </row>
    <row r="186" spans="2:31" ht="17.100000000000001" customHeight="1" x14ac:dyDescent="0.2">
      <c r="F186" s="135"/>
    </row>
    <row r="187" spans="2:31" ht="17.100000000000001" customHeight="1" x14ac:dyDescent="0.2">
      <c r="F187" s="133"/>
    </row>
    <row r="188" spans="2:31" ht="17.100000000000001" customHeight="1" x14ac:dyDescent="0.2">
      <c r="B188" s="183" t="s">
        <v>134</v>
      </c>
      <c r="E188" s="50"/>
    </row>
    <row r="189" spans="2:31" ht="17.100000000000001" customHeight="1" x14ac:dyDescent="0.2">
      <c r="AC189" s="128" t="s">
        <v>9</v>
      </c>
    </row>
    <row r="190" spans="2:31" ht="17.100000000000001" customHeight="1" x14ac:dyDescent="0.2">
      <c r="AC190" s="128"/>
    </row>
    <row r="191" spans="2:31" ht="17.100000000000001" customHeight="1" x14ac:dyDescent="0.2">
      <c r="AC191" s="157" t="s">
        <v>105</v>
      </c>
    </row>
    <row r="192" spans="2:31" ht="17.100000000000001" customHeight="1" x14ac:dyDescent="0.2">
      <c r="AD192" s="50"/>
      <c r="AE192" s="50"/>
    </row>
    <row r="193" spans="27:39" ht="17.100000000000001" customHeight="1" x14ac:dyDescent="0.2">
      <c r="AA193" s="58" t="s">
        <v>4</v>
      </c>
      <c r="AB193" s="56" t="s">
        <v>5</v>
      </c>
      <c r="AC193" s="58" t="s">
        <v>28</v>
      </c>
      <c r="AD193" s="140" t="s">
        <v>30</v>
      </c>
      <c r="AE193" s="140" t="s">
        <v>31</v>
      </c>
      <c r="AF193" s="140" t="s">
        <v>29</v>
      </c>
      <c r="AG193" s="58" t="s">
        <v>24</v>
      </c>
      <c r="AH193" s="58" t="s">
        <v>25</v>
      </c>
      <c r="AI193" s="58" t="s">
        <v>26</v>
      </c>
      <c r="AJ193" s="141" t="s">
        <v>27</v>
      </c>
      <c r="AK193" s="140" t="s">
        <v>23</v>
      </c>
      <c r="AL193" s="140" t="s">
        <v>32</v>
      </c>
      <c r="AM193" s="140" t="s">
        <v>33</v>
      </c>
    </row>
    <row r="194" spans="27:39" ht="17.100000000000001" customHeight="1" x14ac:dyDescent="0.2">
      <c r="AA194" s="58">
        <v>0</v>
      </c>
      <c r="AB194" s="56">
        <v>0</v>
      </c>
      <c r="AC194" s="56">
        <f xml:space="preserve"> IF( AB194 &lt;= AK194,   AG194,   AG194 - AL194)</f>
        <v>16</v>
      </c>
      <c r="AD194" s="56">
        <f xml:space="preserve"> IF( AB194 &lt;= AK194,  AH194 + AG194*AB194,     AH194 + AG194*AB194  - AL194*(AB194 - AK194)         )</f>
        <v>0</v>
      </c>
      <c r="AE194" s="57">
        <f t="shared" ref="AE194:AE225" si="17" xml:space="preserve"> AJ194 +  AI194*AB194 + AH194*AB194^2*Units/(2*E*I) + AG194*AB194^3*Units/(6*E*I)</f>
        <v>0</v>
      </c>
      <c r="AF194" s="56">
        <f t="shared" ref="AF194:AF225" si="18" xml:space="preserve"> IF( AB194 &lt;= AK194,  AE194,        AE194  - AL194*(AB194 - AK194)^3*Units/(6*E*I)                )</f>
        <v>0</v>
      </c>
      <c r="AG194" s="58">
        <f xml:space="preserve"> AL194*(L - AK194)/L</f>
        <v>16</v>
      </c>
      <c r="AH194" s="58">
        <f xml:space="preserve"> 0</f>
        <v>0</v>
      </c>
      <c r="AI194" s="58">
        <f xml:space="preserve"> -AL194*AK194*(2*L - AK194)*(L - AK194)/(6*(E*I/Units)*L)</f>
        <v>-2.88</v>
      </c>
      <c r="AJ194" s="58">
        <v>0</v>
      </c>
      <c r="AK194" s="140">
        <f xml:space="preserve"> L/5</f>
        <v>12</v>
      </c>
      <c r="AL194" s="140">
        <f xml:space="preserve"> P</f>
        <v>20</v>
      </c>
      <c r="AM194" s="140">
        <f xml:space="preserve"> 0</f>
        <v>0</v>
      </c>
    </row>
    <row r="195" spans="27:39" ht="17.100000000000001" customHeight="1" x14ac:dyDescent="0.2">
      <c r="AA195" s="58">
        <f>AA194+1</f>
        <v>1</v>
      </c>
      <c r="AB195" s="56">
        <f t="shared" ref="AB195:AB226" si="19" xml:space="preserve"> L*AA195/100</f>
        <v>0.6</v>
      </c>
      <c r="AC195" s="56">
        <f xml:space="preserve"> IF( AB195 &lt;= AK195,   AG195,   AG195 - AL195)</f>
        <v>16</v>
      </c>
      <c r="AD195" s="56">
        <f xml:space="preserve"> IF( AB195 &lt;= AK195,  AH195 + AG195*AB195,     AH195 + AG195*AB195  - AL195*(AB195 - AK195)         )</f>
        <v>9.6</v>
      </c>
      <c r="AE195" s="57">
        <f t="shared" si="17"/>
        <v>-1.7275199999999999</v>
      </c>
      <c r="AF195" s="56">
        <f t="shared" si="18"/>
        <v>-1.7275199999999999</v>
      </c>
      <c r="AG195" s="58">
        <f t="shared" ref="AG195:AM195" si="20">AG194</f>
        <v>16</v>
      </c>
      <c r="AH195" s="58">
        <f t="shared" si="20"/>
        <v>0</v>
      </c>
      <c r="AI195" s="58">
        <f t="shared" si="20"/>
        <v>-2.88</v>
      </c>
      <c r="AJ195" s="58">
        <f t="shared" si="20"/>
        <v>0</v>
      </c>
      <c r="AK195" s="140">
        <f t="shared" si="20"/>
        <v>12</v>
      </c>
      <c r="AL195" s="140">
        <f t="shared" si="20"/>
        <v>20</v>
      </c>
      <c r="AM195" s="140">
        <f t="shared" si="20"/>
        <v>0</v>
      </c>
    </row>
    <row r="196" spans="27:39" ht="17.100000000000001" customHeight="1" x14ac:dyDescent="0.2">
      <c r="AA196" s="58">
        <f t="shared" ref="AA196:AA259" si="21">AA195+1</f>
        <v>2</v>
      </c>
      <c r="AB196" s="56">
        <f t="shared" si="19"/>
        <v>1.2</v>
      </c>
      <c r="AC196" s="56">
        <f t="shared" ref="AC196:AC259" si="22" xml:space="preserve"> IF( AB196 &lt;= AK196,   AG196,   AG196 - AL196)</f>
        <v>16</v>
      </c>
      <c r="AD196" s="56">
        <f t="shared" ref="AD196:AD259" si="23" xml:space="preserve"> IF( AB196 &lt;= AK196,  AH196 + AG196*AB196,     AH196 + AG196*AB196  - AL196*(AB196 - AK196)         )</f>
        <v>19.2</v>
      </c>
      <c r="AE196" s="57">
        <f t="shared" si="17"/>
        <v>-3.4521600000000001</v>
      </c>
      <c r="AF196" s="56">
        <f t="shared" si="18"/>
        <v>-3.4521600000000001</v>
      </c>
      <c r="AG196" s="58">
        <f t="shared" ref="AG196:AM232" si="24">AG195</f>
        <v>16</v>
      </c>
      <c r="AH196" s="58">
        <f t="shared" si="24"/>
        <v>0</v>
      </c>
      <c r="AI196" s="58">
        <f t="shared" si="24"/>
        <v>-2.88</v>
      </c>
      <c r="AJ196" s="58">
        <f t="shared" si="24"/>
        <v>0</v>
      </c>
      <c r="AK196" s="140">
        <f t="shared" si="24"/>
        <v>12</v>
      </c>
      <c r="AL196" s="140">
        <f t="shared" si="24"/>
        <v>20</v>
      </c>
      <c r="AM196" s="140">
        <f t="shared" si="24"/>
        <v>0</v>
      </c>
    </row>
    <row r="197" spans="27:39" ht="17.100000000000001" customHeight="1" x14ac:dyDescent="0.2">
      <c r="AA197" s="58">
        <f t="shared" si="21"/>
        <v>3</v>
      </c>
      <c r="AB197" s="56">
        <f t="shared" si="19"/>
        <v>1.8</v>
      </c>
      <c r="AC197" s="56">
        <f t="shared" si="22"/>
        <v>16</v>
      </c>
      <c r="AD197" s="56">
        <f t="shared" si="23"/>
        <v>28.8</v>
      </c>
      <c r="AE197" s="57">
        <f t="shared" si="17"/>
        <v>-5.1710400000000005</v>
      </c>
      <c r="AF197" s="56">
        <f t="shared" si="18"/>
        <v>-5.1710400000000005</v>
      </c>
      <c r="AG197" s="58">
        <f t="shared" si="24"/>
        <v>16</v>
      </c>
      <c r="AH197" s="58">
        <f t="shared" si="24"/>
        <v>0</v>
      </c>
      <c r="AI197" s="58">
        <f t="shared" si="24"/>
        <v>-2.88</v>
      </c>
      <c r="AJ197" s="58">
        <f t="shared" si="24"/>
        <v>0</v>
      </c>
      <c r="AK197" s="140">
        <f t="shared" si="24"/>
        <v>12</v>
      </c>
      <c r="AL197" s="140">
        <f t="shared" si="24"/>
        <v>20</v>
      </c>
      <c r="AM197" s="140">
        <f t="shared" si="24"/>
        <v>0</v>
      </c>
    </row>
    <row r="198" spans="27:39" ht="17.100000000000001" customHeight="1" x14ac:dyDescent="0.2">
      <c r="AA198" s="58">
        <f t="shared" si="21"/>
        <v>4</v>
      </c>
      <c r="AB198" s="56">
        <f t="shared" si="19"/>
        <v>2.4</v>
      </c>
      <c r="AC198" s="56">
        <f t="shared" si="22"/>
        <v>16</v>
      </c>
      <c r="AD198" s="56">
        <f t="shared" si="23"/>
        <v>38.4</v>
      </c>
      <c r="AE198" s="57">
        <f t="shared" si="17"/>
        <v>-6.8812800000000003</v>
      </c>
      <c r="AF198" s="56">
        <f t="shared" si="18"/>
        <v>-6.8812800000000003</v>
      </c>
      <c r="AG198" s="58">
        <f t="shared" si="24"/>
        <v>16</v>
      </c>
      <c r="AH198" s="58">
        <f t="shared" si="24"/>
        <v>0</v>
      </c>
      <c r="AI198" s="58">
        <f t="shared" si="24"/>
        <v>-2.88</v>
      </c>
      <c r="AJ198" s="58">
        <f t="shared" si="24"/>
        <v>0</v>
      </c>
      <c r="AK198" s="140">
        <f t="shared" si="24"/>
        <v>12</v>
      </c>
      <c r="AL198" s="140">
        <f t="shared" si="24"/>
        <v>20</v>
      </c>
      <c r="AM198" s="140">
        <f t="shared" si="24"/>
        <v>0</v>
      </c>
    </row>
    <row r="199" spans="27:39" ht="17.100000000000001" customHeight="1" x14ac:dyDescent="0.2">
      <c r="AA199" s="58">
        <f t="shared" si="21"/>
        <v>5</v>
      </c>
      <c r="AB199" s="56">
        <f t="shared" si="19"/>
        <v>3</v>
      </c>
      <c r="AC199" s="56">
        <f t="shared" si="22"/>
        <v>16</v>
      </c>
      <c r="AD199" s="56">
        <f t="shared" si="23"/>
        <v>48</v>
      </c>
      <c r="AE199" s="57">
        <f t="shared" si="17"/>
        <v>-8.58</v>
      </c>
      <c r="AF199" s="56">
        <f t="shared" si="18"/>
        <v>-8.58</v>
      </c>
      <c r="AG199" s="58">
        <f t="shared" si="24"/>
        <v>16</v>
      </c>
      <c r="AH199" s="58">
        <f t="shared" si="24"/>
        <v>0</v>
      </c>
      <c r="AI199" s="58">
        <f t="shared" si="24"/>
        <v>-2.88</v>
      </c>
      <c r="AJ199" s="58">
        <f t="shared" si="24"/>
        <v>0</v>
      </c>
      <c r="AK199" s="140">
        <f t="shared" si="24"/>
        <v>12</v>
      </c>
      <c r="AL199" s="140">
        <f t="shared" si="24"/>
        <v>20</v>
      </c>
      <c r="AM199" s="140">
        <f t="shared" si="24"/>
        <v>0</v>
      </c>
    </row>
    <row r="200" spans="27:39" ht="17.100000000000001" customHeight="1" x14ac:dyDescent="0.2">
      <c r="AA200" s="58">
        <f t="shared" si="21"/>
        <v>6</v>
      </c>
      <c r="AB200" s="56">
        <f t="shared" si="19"/>
        <v>3.6</v>
      </c>
      <c r="AC200" s="56">
        <f t="shared" si="22"/>
        <v>16</v>
      </c>
      <c r="AD200" s="56">
        <f t="shared" si="23"/>
        <v>57.6</v>
      </c>
      <c r="AE200" s="57">
        <f t="shared" si="17"/>
        <v>-10.26432</v>
      </c>
      <c r="AF200" s="56">
        <f t="shared" si="18"/>
        <v>-10.26432</v>
      </c>
      <c r="AG200" s="58">
        <f t="shared" si="24"/>
        <v>16</v>
      </c>
      <c r="AH200" s="58">
        <f t="shared" si="24"/>
        <v>0</v>
      </c>
      <c r="AI200" s="58">
        <f t="shared" si="24"/>
        <v>-2.88</v>
      </c>
      <c r="AJ200" s="58">
        <f t="shared" si="24"/>
        <v>0</v>
      </c>
      <c r="AK200" s="140">
        <f t="shared" si="24"/>
        <v>12</v>
      </c>
      <c r="AL200" s="140">
        <f t="shared" si="24"/>
        <v>20</v>
      </c>
      <c r="AM200" s="140">
        <f t="shared" si="24"/>
        <v>0</v>
      </c>
    </row>
    <row r="201" spans="27:39" ht="17.100000000000001" customHeight="1" x14ac:dyDescent="0.2">
      <c r="AA201" s="58">
        <f t="shared" si="21"/>
        <v>7</v>
      </c>
      <c r="AB201" s="56">
        <f t="shared" si="19"/>
        <v>4.2</v>
      </c>
      <c r="AC201" s="56">
        <f t="shared" si="22"/>
        <v>16</v>
      </c>
      <c r="AD201" s="56">
        <f t="shared" si="23"/>
        <v>67.2</v>
      </c>
      <c r="AE201" s="57">
        <f t="shared" si="17"/>
        <v>-11.93136</v>
      </c>
      <c r="AF201" s="56">
        <f t="shared" si="18"/>
        <v>-11.93136</v>
      </c>
      <c r="AG201" s="58">
        <f t="shared" si="24"/>
        <v>16</v>
      </c>
      <c r="AH201" s="58">
        <f t="shared" si="24"/>
        <v>0</v>
      </c>
      <c r="AI201" s="58">
        <f t="shared" si="24"/>
        <v>-2.88</v>
      </c>
      <c r="AJ201" s="58">
        <f t="shared" si="24"/>
        <v>0</v>
      </c>
      <c r="AK201" s="140">
        <f t="shared" si="24"/>
        <v>12</v>
      </c>
      <c r="AL201" s="140">
        <f t="shared" si="24"/>
        <v>20</v>
      </c>
      <c r="AM201" s="140">
        <f t="shared" si="24"/>
        <v>0</v>
      </c>
    </row>
    <row r="202" spans="27:39" ht="17.100000000000001" customHeight="1" x14ac:dyDescent="0.2">
      <c r="AA202" s="58">
        <f t="shared" si="21"/>
        <v>8</v>
      </c>
      <c r="AB202" s="56">
        <f t="shared" si="19"/>
        <v>4.8</v>
      </c>
      <c r="AC202" s="56">
        <f t="shared" si="22"/>
        <v>16</v>
      </c>
      <c r="AD202" s="56">
        <f t="shared" si="23"/>
        <v>76.8</v>
      </c>
      <c r="AE202" s="57">
        <f t="shared" si="17"/>
        <v>-13.578239999999999</v>
      </c>
      <c r="AF202" s="56">
        <f t="shared" si="18"/>
        <v>-13.578239999999999</v>
      </c>
      <c r="AG202" s="58">
        <f t="shared" si="24"/>
        <v>16</v>
      </c>
      <c r="AH202" s="58">
        <f t="shared" si="24"/>
        <v>0</v>
      </c>
      <c r="AI202" s="58">
        <f t="shared" si="24"/>
        <v>-2.88</v>
      </c>
      <c r="AJ202" s="58">
        <f t="shared" si="24"/>
        <v>0</v>
      </c>
      <c r="AK202" s="140">
        <f t="shared" si="24"/>
        <v>12</v>
      </c>
      <c r="AL202" s="140">
        <f t="shared" si="24"/>
        <v>20</v>
      </c>
      <c r="AM202" s="140">
        <f t="shared" si="24"/>
        <v>0</v>
      </c>
    </row>
    <row r="203" spans="27:39" ht="17.100000000000001" customHeight="1" x14ac:dyDescent="0.2">
      <c r="AA203" s="58">
        <f t="shared" si="21"/>
        <v>9</v>
      </c>
      <c r="AB203" s="56">
        <f t="shared" si="19"/>
        <v>5.4</v>
      </c>
      <c r="AC203" s="56">
        <f t="shared" si="22"/>
        <v>16</v>
      </c>
      <c r="AD203" s="56">
        <f t="shared" si="23"/>
        <v>86.4</v>
      </c>
      <c r="AE203" s="57">
        <f t="shared" si="17"/>
        <v>-15.202079999999999</v>
      </c>
      <c r="AF203" s="56">
        <f t="shared" si="18"/>
        <v>-15.202079999999999</v>
      </c>
      <c r="AG203" s="58">
        <f t="shared" si="24"/>
        <v>16</v>
      </c>
      <c r="AH203" s="58">
        <f t="shared" si="24"/>
        <v>0</v>
      </c>
      <c r="AI203" s="58">
        <f t="shared" si="24"/>
        <v>-2.88</v>
      </c>
      <c r="AJ203" s="58">
        <f t="shared" si="24"/>
        <v>0</v>
      </c>
      <c r="AK203" s="140">
        <f t="shared" si="24"/>
        <v>12</v>
      </c>
      <c r="AL203" s="140">
        <f t="shared" si="24"/>
        <v>20</v>
      </c>
      <c r="AM203" s="140">
        <f t="shared" si="24"/>
        <v>0</v>
      </c>
    </row>
    <row r="204" spans="27:39" ht="17.100000000000001" customHeight="1" x14ac:dyDescent="0.2">
      <c r="AA204" s="58">
        <f t="shared" si="21"/>
        <v>10</v>
      </c>
      <c r="AB204" s="56">
        <f t="shared" si="19"/>
        <v>6</v>
      </c>
      <c r="AC204" s="56">
        <f t="shared" si="22"/>
        <v>16</v>
      </c>
      <c r="AD204" s="56">
        <f t="shared" si="23"/>
        <v>96</v>
      </c>
      <c r="AE204" s="57">
        <f t="shared" si="17"/>
        <v>-16.8</v>
      </c>
      <c r="AF204" s="56">
        <f t="shared" si="18"/>
        <v>-16.8</v>
      </c>
      <c r="AG204" s="58">
        <f t="shared" si="24"/>
        <v>16</v>
      </c>
      <c r="AH204" s="58">
        <f t="shared" si="24"/>
        <v>0</v>
      </c>
      <c r="AI204" s="58">
        <f t="shared" si="24"/>
        <v>-2.88</v>
      </c>
      <c r="AJ204" s="58">
        <f t="shared" si="24"/>
        <v>0</v>
      </c>
      <c r="AK204" s="140">
        <f t="shared" si="24"/>
        <v>12</v>
      </c>
      <c r="AL204" s="140">
        <f t="shared" si="24"/>
        <v>20</v>
      </c>
      <c r="AM204" s="140">
        <f t="shared" si="24"/>
        <v>0</v>
      </c>
    </row>
    <row r="205" spans="27:39" ht="17.100000000000001" customHeight="1" x14ac:dyDescent="0.2">
      <c r="AA205" s="58">
        <f t="shared" si="21"/>
        <v>11</v>
      </c>
      <c r="AB205" s="56">
        <f t="shared" si="19"/>
        <v>6.6</v>
      </c>
      <c r="AC205" s="56">
        <f t="shared" si="22"/>
        <v>16</v>
      </c>
      <c r="AD205" s="56">
        <f t="shared" si="23"/>
        <v>105.6</v>
      </c>
      <c r="AE205" s="57">
        <f t="shared" si="17"/>
        <v>-18.369119999999999</v>
      </c>
      <c r="AF205" s="56">
        <f t="shared" si="18"/>
        <v>-18.369119999999999</v>
      </c>
      <c r="AG205" s="58">
        <f t="shared" si="24"/>
        <v>16</v>
      </c>
      <c r="AH205" s="58">
        <f t="shared" si="24"/>
        <v>0</v>
      </c>
      <c r="AI205" s="58">
        <f t="shared" si="24"/>
        <v>-2.88</v>
      </c>
      <c r="AJ205" s="58">
        <f t="shared" si="24"/>
        <v>0</v>
      </c>
      <c r="AK205" s="140">
        <f t="shared" si="24"/>
        <v>12</v>
      </c>
      <c r="AL205" s="140">
        <f t="shared" si="24"/>
        <v>20</v>
      </c>
      <c r="AM205" s="140">
        <f t="shared" si="24"/>
        <v>0</v>
      </c>
    </row>
    <row r="206" spans="27:39" ht="17.100000000000001" customHeight="1" x14ac:dyDescent="0.2">
      <c r="AA206" s="58">
        <f t="shared" si="21"/>
        <v>12</v>
      </c>
      <c r="AB206" s="56">
        <f t="shared" si="19"/>
        <v>7.2</v>
      </c>
      <c r="AC206" s="56">
        <f t="shared" si="22"/>
        <v>16</v>
      </c>
      <c r="AD206" s="56">
        <f t="shared" si="23"/>
        <v>115.2</v>
      </c>
      <c r="AE206" s="57">
        <f t="shared" si="17"/>
        <v>-19.906559999999999</v>
      </c>
      <c r="AF206" s="56">
        <f t="shared" si="18"/>
        <v>-19.906559999999999</v>
      </c>
      <c r="AG206" s="58">
        <f t="shared" si="24"/>
        <v>16</v>
      </c>
      <c r="AH206" s="58">
        <f t="shared" si="24"/>
        <v>0</v>
      </c>
      <c r="AI206" s="58">
        <f t="shared" si="24"/>
        <v>-2.88</v>
      </c>
      <c r="AJ206" s="58">
        <f t="shared" si="24"/>
        <v>0</v>
      </c>
      <c r="AK206" s="140">
        <f t="shared" si="24"/>
        <v>12</v>
      </c>
      <c r="AL206" s="140">
        <f t="shared" si="24"/>
        <v>20</v>
      </c>
      <c r="AM206" s="140">
        <f t="shared" si="24"/>
        <v>0</v>
      </c>
    </row>
    <row r="207" spans="27:39" ht="17.100000000000001" customHeight="1" x14ac:dyDescent="0.2">
      <c r="AA207" s="58">
        <f t="shared" si="21"/>
        <v>13</v>
      </c>
      <c r="AB207" s="56">
        <f t="shared" si="19"/>
        <v>7.8</v>
      </c>
      <c r="AC207" s="56">
        <f t="shared" si="22"/>
        <v>16</v>
      </c>
      <c r="AD207" s="56">
        <f t="shared" si="23"/>
        <v>124.8</v>
      </c>
      <c r="AE207" s="57">
        <f t="shared" si="17"/>
        <v>-21.40944</v>
      </c>
      <c r="AF207" s="56">
        <f t="shared" si="18"/>
        <v>-21.40944</v>
      </c>
      <c r="AG207" s="58">
        <f t="shared" si="24"/>
        <v>16</v>
      </c>
      <c r="AH207" s="58">
        <f t="shared" si="24"/>
        <v>0</v>
      </c>
      <c r="AI207" s="58">
        <f t="shared" si="24"/>
        <v>-2.88</v>
      </c>
      <c r="AJ207" s="58">
        <f t="shared" si="24"/>
        <v>0</v>
      </c>
      <c r="AK207" s="140">
        <f t="shared" si="24"/>
        <v>12</v>
      </c>
      <c r="AL207" s="140">
        <f t="shared" si="24"/>
        <v>20</v>
      </c>
      <c r="AM207" s="140">
        <f t="shared" si="24"/>
        <v>0</v>
      </c>
    </row>
    <row r="208" spans="27:39" ht="17.100000000000001" customHeight="1" x14ac:dyDescent="0.2">
      <c r="AA208" s="58">
        <f t="shared" si="21"/>
        <v>14</v>
      </c>
      <c r="AB208" s="56">
        <f t="shared" si="19"/>
        <v>8.4</v>
      </c>
      <c r="AC208" s="56">
        <f t="shared" si="22"/>
        <v>16</v>
      </c>
      <c r="AD208" s="56">
        <f t="shared" si="23"/>
        <v>134.4</v>
      </c>
      <c r="AE208" s="57">
        <f t="shared" si="17"/>
        <v>-22.874880000000001</v>
      </c>
      <c r="AF208" s="56">
        <f t="shared" si="18"/>
        <v>-22.874880000000001</v>
      </c>
      <c r="AG208" s="58">
        <f t="shared" si="24"/>
        <v>16</v>
      </c>
      <c r="AH208" s="58">
        <f t="shared" si="24"/>
        <v>0</v>
      </c>
      <c r="AI208" s="58">
        <f t="shared" si="24"/>
        <v>-2.88</v>
      </c>
      <c r="AJ208" s="58">
        <f t="shared" si="24"/>
        <v>0</v>
      </c>
      <c r="AK208" s="140">
        <f t="shared" si="24"/>
        <v>12</v>
      </c>
      <c r="AL208" s="140">
        <f t="shared" si="24"/>
        <v>20</v>
      </c>
      <c r="AM208" s="140">
        <f t="shared" si="24"/>
        <v>0</v>
      </c>
    </row>
    <row r="209" spans="27:39" ht="17.100000000000001" customHeight="1" x14ac:dyDescent="0.2">
      <c r="AA209" s="58">
        <f t="shared" si="21"/>
        <v>15</v>
      </c>
      <c r="AB209" s="56">
        <f t="shared" si="19"/>
        <v>9</v>
      </c>
      <c r="AC209" s="56">
        <f t="shared" si="22"/>
        <v>16</v>
      </c>
      <c r="AD209" s="56">
        <f t="shared" si="23"/>
        <v>144</v>
      </c>
      <c r="AE209" s="57">
        <f t="shared" si="17"/>
        <v>-24.299999999999997</v>
      </c>
      <c r="AF209" s="56">
        <f t="shared" si="18"/>
        <v>-24.299999999999997</v>
      </c>
      <c r="AG209" s="58">
        <f t="shared" si="24"/>
        <v>16</v>
      </c>
      <c r="AH209" s="58">
        <f t="shared" si="24"/>
        <v>0</v>
      </c>
      <c r="AI209" s="58">
        <f t="shared" si="24"/>
        <v>-2.88</v>
      </c>
      <c r="AJ209" s="58">
        <f t="shared" si="24"/>
        <v>0</v>
      </c>
      <c r="AK209" s="140">
        <f t="shared" si="24"/>
        <v>12</v>
      </c>
      <c r="AL209" s="140">
        <f t="shared" si="24"/>
        <v>20</v>
      </c>
      <c r="AM209" s="140">
        <f t="shared" si="24"/>
        <v>0</v>
      </c>
    </row>
    <row r="210" spans="27:39" ht="17.100000000000001" customHeight="1" x14ac:dyDescent="0.2">
      <c r="AA210" s="58">
        <f t="shared" si="21"/>
        <v>16</v>
      </c>
      <c r="AB210" s="56">
        <f t="shared" si="19"/>
        <v>9.6</v>
      </c>
      <c r="AC210" s="56">
        <f t="shared" si="22"/>
        <v>16</v>
      </c>
      <c r="AD210" s="56">
        <f t="shared" si="23"/>
        <v>153.6</v>
      </c>
      <c r="AE210" s="57">
        <f t="shared" si="17"/>
        <v>-25.681919999999998</v>
      </c>
      <c r="AF210" s="56">
        <f t="shared" si="18"/>
        <v>-25.681919999999998</v>
      </c>
      <c r="AG210" s="58">
        <f t="shared" si="24"/>
        <v>16</v>
      </c>
      <c r="AH210" s="58">
        <f t="shared" si="24"/>
        <v>0</v>
      </c>
      <c r="AI210" s="58">
        <f t="shared" si="24"/>
        <v>-2.88</v>
      </c>
      <c r="AJ210" s="58">
        <f t="shared" si="24"/>
        <v>0</v>
      </c>
      <c r="AK210" s="140">
        <f t="shared" si="24"/>
        <v>12</v>
      </c>
      <c r="AL210" s="140">
        <f t="shared" si="24"/>
        <v>20</v>
      </c>
      <c r="AM210" s="140">
        <f t="shared" si="24"/>
        <v>0</v>
      </c>
    </row>
    <row r="211" spans="27:39" ht="17.100000000000001" customHeight="1" x14ac:dyDescent="0.2">
      <c r="AA211" s="58">
        <f t="shared" si="21"/>
        <v>17</v>
      </c>
      <c r="AB211" s="56">
        <f t="shared" si="19"/>
        <v>10.199999999999999</v>
      </c>
      <c r="AC211" s="56">
        <f t="shared" si="22"/>
        <v>16</v>
      </c>
      <c r="AD211" s="56">
        <f t="shared" si="23"/>
        <v>163.19999999999999</v>
      </c>
      <c r="AE211" s="57">
        <f t="shared" si="17"/>
        <v>-27.017759999999999</v>
      </c>
      <c r="AF211" s="56">
        <f t="shared" si="18"/>
        <v>-27.017759999999999</v>
      </c>
      <c r="AG211" s="58">
        <f t="shared" si="24"/>
        <v>16</v>
      </c>
      <c r="AH211" s="58">
        <f t="shared" si="24"/>
        <v>0</v>
      </c>
      <c r="AI211" s="58">
        <f t="shared" si="24"/>
        <v>-2.88</v>
      </c>
      <c r="AJ211" s="58">
        <f t="shared" si="24"/>
        <v>0</v>
      </c>
      <c r="AK211" s="140">
        <f t="shared" si="24"/>
        <v>12</v>
      </c>
      <c r="AL211" s="140">
        <f t="shared" si="24"/>
        <v>20</v>
      </c>
      <c r="AM211" s="140">
        <f t="shared" si="24"/>
        <v>0</v>
      </c>
    </row>
    <row r="212" spans="27:39" ht="17.100000000000001" customHeight="1" x14ac:dyDescent="0.2">
      <c r="AA212" s="58">
        <f t="shared" si="21"/>
        <v>18</v>
      </c>
      <c r="AB212" s="56">
        <f t="shared" si="19"/>
        <v>10.8</v>
      </c>
      <c r="AC212" s="56">
        <f t="shared" si="22"/>
        <v>16</v>
      </c>
      <c r="AD212" s="56">
        <f t="shared" si="23"/>
        <v>172.8</v>
      </c>
      <c r="AE212" s="57">
        <f t="shared" si="17"/>
        <v>-28.304639999999999</v>
      </c>
      <c r="AF212" s="56">
        <f t="shared" si="18"/>
        <v>-28.304639999999999</v>
      </c>
      <c r="AG212" s="58">
        <f t="shared" si="24"/>
        <v>16</v>
      </c>
      <c r="AH212" s="58">
        <f t="shared" si="24"/>
        <v>0</v>
      </c>
      <c r="AI212" s="58">
        <f t="shared" si="24"/>
        <v>-2.88</v>
      </c>
      <c r="AJ212" s="58">
        <f t="shared" si="24"/>
        <v>0</v>
      </c>
      <c r="AK212" s="140">
        <f t="shared" si="24"/>
        <v>12</v>
      </c>
      <c r="AL212" s="140">
        <f t="shared" si="24"/>
        <v>20</v>
      </c>
      <c r="AM212" s="140">
        <f t="shared" si="24"/>
        <v>0</v>
      </c>
    </row>
    <row r="213" spans="27:39" ht="17.100000000000001" customHeight="1" x14ac:dyDescent="0.2">
      <c r="AA213" s="58">
        <f t="shared" si="21"/>
        <v>19</v>
      </c>
      <c r="AB213" s="56">
        <f t="shared" si="19"/>
        <v>11.4</v>
      </c>
      <c r="AC213" s="56">
        <f t="shared" si="22"/>
        <v>16</v>
      </c>
      <c r="AD213" s="56">
        <f t="shared" si="23"/>
        <v>182.4</v>
      </c>
      <c r="AE213" s="57">
        <f t="shared" si="17"/>
        <v>-29.539680000000001</v>
      </c>
      <c r="AF213" s="56">
        <f t="shared" si="18"/>
        <v>-29.539680000000001</v>
      </c>
      <c r="AG213" s="58">
        <f t="shared" si="24"/>
        <v>16</v>
      </c>
      <c r="AH213" s="58">
        <f t="shared" si="24"/>
        <v>0</v>
      </c>
      <c r="AI213" s="58">
        <f t="shared" si="24"/>
        <v>-2.88</v>
      </c>
      <c r="AJ213" s="58">
        <f t="shared" si="24"/>
        <v>0</v>
      </c>
      <c r="AK213" s="140">
        <f t="shared" si="24"/>
        <v>12</v>
      </c>
      <c r="AL213" s="140">
        <f t="shared" si="24"/>
        <v>20</v>
      </c>
      <c r="AM213" s="140">
        <f t="shared" si="24"/>
        <v>0</v>
      </c>
    </row>
    <row r="214" spans="27:39" ht="17.100000000000001" customHeight="1" x14ac:dyDescent="0.2">
      <c r="AA214" s="58">
        <f t="shared" si="21"/>
        <v>20</v>
      </c>
      <c r="AB214" s="56">
        <f t="shared" si="19"/>
        <v>12</v>
      </c>
      <c r="AC214" s="56">
        <f t="shared" si="22"/>
        <v>16</v>
      </c>
      <c r="AD214" s="56">
        <f t="shared" si="23"/>
        <v>192</v>
      </c>
      <c r="AE214" s="57">
        <f t="shared" si="17"/>
        <v>-30.720000000000002</v>
      </c>
      <c r="AF214" s="56">
        <f t="shared" si="18"/>
        <v>-30.720000000000002</v>
      </c>
      <c r="AG214" s="58">
        <f t="shared" si="24"/>
        <v>16</v>
      </c>
      <c r="AH214" s="58">
        <f t="shared" si="24"/>
        <v>0</v>
      </c>
      <c r="AI214" s="58">
        <f t="shared" si="24"/>
        <v>-2.88</v>
      </c>
      <c r="AJ214" s="58">
        <f t="shared" si="24"/>
        <v>0</v>
      </c>
      <c r="AK214" s="140">
        <f t="shared" si="24"/>
        <v>12</v>
      </c>
      <c r="AL214" s="140">
        <f t="shared" si="24"/>
        <v>20</v>
      </c>
      <c r="AM214" s="140">
        <f t="shared" si="24"/>
        <v>0</v>
      </c>
    </row>
    <row r="215" spans="27:39" ht="17.100000000000001" customHeight="1" x14ac:dyDescent="0.2">
      <c r="AA215" s="58">
        <f t="shared" si="21"/>
        <v>21</v>
      </c>
      <c r="AB215" s="56">
        <f t="shared" si="19"/>
        <v>12.6</v>
      </c>
      <c r="AC215" s="56">
        <f t="shared" si="22"/>
        <v>-4</v>
      </c>
      <c r="AD215" s="56">
        <f t="shared" si="23"/>
        <v>189.6</v>
      </c>
      <c r="AE215" s="57">
        <f t="shared" si="17"/>
        <v>-31.842719999999996</v>
      </c>
      <c r="AF215" s="56">
        <f t="shared" si="18"/>
        <v>-31.843319999999995</v>
      </c>
      <c r="AG215" s="58">
        <f t="shared" si="24"/>
        <v>16</v>
      </c>
      <c r="AH215" s="58">
        <f t="shared" si="24"/>
        <v>0</v>
      </c>
      <c r="AI215" s="58">
        <f t="shared" si="24"/>
        <v>-2.88</v>
      </c>
      <c r="AJ215" s="58">
        <f t="shared" si="24"/>
        <v>0</v>
      </c>
      <c r="AK215" s="140">
        <f t="shared" si="24"/>
        <v>12</v>
      </c>
      <c r="AL215" s="140">
        <f t="shared" si="24"/>
        <v>20</v>
      </c>
      <c r="AM215" s="140">
        <f t="shared" si="24"/>
        <v>0</v>
      </c>
    </row>
    <row r="216" spans="27:39" ht="17.100000000000001" customHeight="1" x14ac:dyDescent="0.2">
      <c r="AA216" s="58">
        <f t="shared" si="21"/>
        <v>22</v>
      </c>
      <c r="AB216" s="56">
        <f t="shared" si="19"/>
        <v>13.2</v>
      </c>
      <c r="AC216" s="56">
        <f t="shared" si="22"/>
        <v>-4</v>
      </c>
      <c r="AD216" s="56">
        <f t="shared" si="23"/>
        <v>187.2</v>
      </c>
      <c r="AE216" s="57">
        <f t="shared" si="17"/>
        <v>-32.904960000000003</v>
      </c>
      <c r="AF216" s="56">
        <f t="shared" si="18"/>
        <v>-32.909760000000006</v>
      </c>
      <c r="AG216" s="58">
        <f t="shared" si="24"/>
        <v>16</v>
      </c>
      <c r="AH216" s="58">
        <f t="shared" si="24"/>
        <v>0</v>
      </c>
      <c r="AI216" s="58">
        <f t="shared" si="24"/>
        <v>-2.88</v>
      </c>
      <c r="AJ216" s="58">
        <f t="shared" si="24"/>
        <v>0</v>
      </c>
      <c r="AK216" s="140">
        <f t="shared" si="24"/>
        <v>12</v>
      </c>
      <c r="AL216" s="140">
        <f t="shared" si="24"/>
        <v>20</v>
      </c>
      <c r="AM216" s="140">
        <f t="shared" si="24"/>
        <v>0</v>
      </c>
    </row>
    <row r="217" spans="27:39" ht="17.100000000000001" customHeight="1" x14ac:dyDescent="0.2">
      <c r="AA217" s="58">
        <f t="shared" si="21"/>
        <v>23</v>
      </c>
      <c r="AB217" s="56">
        <f t="shared" si="19"/>
        <v>13.8</v>
      </c>
      <c r="AC217" s="56">
        <f t="shared" si="22"/>
        <v>-4</v>
      </c>
      <c r="AD217" s="56">
        <f t="shared" si="23"/>
        <v>184.8</v>
      </c>
      <c r="AE217" s="57">
        <f t="shared" si="17"/>
        <v>-33.903840000000002</v>
      </c>
      <c r="AF217" s="56">
        <f t="shared" si="18"/>
        <v>-33.92004</v>
      </c>
      <c r="AG217" s="58">
        <f t="shared" si="24"/>
        <v>16</v>
      </c>
      <c r="AH217" s="58">
        <f t="shared" si="24"/>
        <v>0</v>
      </c>
      <c r="AI217" s="58">
        <f t="shared" si="24"/>
        <v>-2.88</v>
      </c>
      <c r="AJ217" s="58">
        <f t="shared" si="24"/>
        <v>0</v>
      </c>
      <c r="AK217" s="140">
        <f t="shared" si="24"/>
        <v>12</v>
      </c>
      <c r="AL217" s="140">
        <f t="shared" si="24"/>
        <v>20</v>
      </c>
      <c r="AM217" s="140">
        <f t="shared" si="24"/>
        <v>0</v>
      </c>
    </row>
    <row r="218" spans="27:39" ht="17.100000000000001" customHeight="1" x14ac:dyDescent="0.2">
      <c r="AA218" s="58">
        <f t="shared" si="21"/>
        <v>24</v>
      </c>
      <c r="AB218" s="56">
        <f t="shared" si="19"/>
        <v>14.4</v>
      </c>
      <c r="AC218" s="56">
        <f t="shared" si="22"/>
        <v>-4</v>
      </c>
      <c r="AD218" s="56">
        <f t="shared" si="23"/>
        <v>182.4</v>
      </c>
      <c r="AE218" s="57">
        <f t="shared" si="17"/>
        <v>-34.836480000000002</v>
      </c>
      <c r="AF218" s="56">
        <f t="shared" si="18"/>
        <v>-34.874880000000005</v>
      </c>
      <c r="AG218" s="58">
        <f t="shared" si="24"/>
        <v>16</v>
      </c>
      <c r="AH218" s="58">
        <f t="shared" si="24"/>
        <v>0</v>
      </c>
      <c r="AI218" s="58">
        <f t="shared" si="24"/>
        <v>-2.88</v>
      </c>
      <c r="AJ218" s="58">
        <f t="shared" si="24"/>
        <v>0</v>
      </c>
      <c r="AK218" s="140">
        <f t="shared" si="24"/>
        <v>12</v>
      </c>
      <c r="AL218" s="140">
        <f t="shared" si="24"/>
        <v>20</v>
      </c>
      <c r="AM218" s="140">
        <f t="shared" si="24"/>
        <v>0</v>
      </c>
    </row>
    <row r="219" spans="27:39" ht="17.100000000000001" customHeight="1" x14ac:dyDescent="0.2">
      <c r="AA219" s="58">
        <f t="shared" si="21"/>
        <v>25</v>
      </c>
      <c r="AB219" s="56">
        <f t="shared" si="19"/>
        <v>15</v>
      </c>
      <c r="AC219" s="56">
        <f t="shared" si="22"/>
        <v>-4</v>
      </c>
      <c r="AD219" s="56">
        <f t="shared" si="23"/>
        <v>180</v>
      </c>
      <c r="AE219" s="57">
        <f t="shared" si="17"/>
        <v>-35.699999999999996</v>
      </c>
      <c r="AF219" s="56">
        <f t="shared" si="18"/>
        <v>-35.774999999999999</v>
      </c>
      <c r="AG219" s="58">
        <f t="shared" si="24"/>
        <v>16</v>
      </c>
      <c r="AH219" s="58">
        <f t="shared" si="24"/>
        <v>0</v>
      </c>
      <c r="AI219" s="58">
        <f t="shared" si="24"/>
        <v>-2.88</v>
      </c>
      <c r="AJ219" s="58">
        <f t="shared" si="24"/>
        <v>0</v>
      </c>
      <c r="AK219" s="140">
        <f t="shared" si="24"/>
        <v>12</v>
      </c>
      <c r="AL219" s="140">
        <f t="shared" si="24"/>
        <v>20</v>
      </c>
      <c r="AM219" s="140">
        <f t="shared" si="24"/>
        <v>0</v>
      </c>
    </row>
    <row r="220" spans="27:39" ht="17.100000000000001" customHeight="1" x14ac:dyDescent="0.2">
      <c r="AA220" s="58">
        <f t="shared" si="21"/>
        <v>26</v>
      </c>
      <c r="AB220" s="56">
        <f t="shared" si="19"/>
        <v>15.6</v>
      </c>
      <c r="AC220" s="56">
        <f t="shared" si="22"/>
        <v>-4</v>
      </c>
      <c r="AD220" s="56">
        <f t="shared" si="23"/>
        <v>177.6</v>
      </c>
      <c r="AE220" s="57">
        <f t="shared" si="17"/>
        <v>-36.491519999999994</v>
      </c>
      <c r="AF220" s="56">
        <f t="shared" si="18"/>
        <v>-36.621119999999998</v>
      </c>
      <c r="AG220" s="58">
        <f t="shared" si="24"/>
        <v>16</v>
      </c>
      <c r="AH220" s="58">
        <f t="shared" si="24"/>
        <v>0</v>
      </c>
      <c r="AI220" s="58">
        <f t="shared" si="24"/>
        <v>-2.88</v>
      </c>
      <c r="AJ220" s="58">
        <f t="shared" si="24"/>
        <v>0</v>
      </c>
      <c r="AK220" s="140">
        <f t="shared" si="24"/>
        <v>12</v>
      </c>
      <c r="AL220" s="140">
        <f t="shared" si="24"/>
        <v>20</v>
      </c>
      <c r="AM220" s="140">
        <f t="shared" si="24"/>
        <v>0</v>
      </c>
    </row>
    <row r="221" spans="27:39" ht="17.100000000000001" customHeight="1" x14ac:dyDescent="0.2">
      <c r="AA221" s="58">
        <f t="shared" si="21"/>
        <v>27</v>
      </c>
      <c r="AB221" s="56">
        <f t="shared" si="19"/>
        <v>16.2</v>
      </c>
      <c r="AC221" s="56">
        <f t="shared" si="22"/>
        <v>-4</v>
      </c>
      <c r="AD221" s="56">
        <f t="shared" si="23"/>
        <v>175.2</v>
      </c>
      <c r="AE221" s="57">
        <f t="shared" si="17"/>
        <v>-37.208159999999999</v>
      </c>
      <c r="AF221" s="56">
        <f t="shared" si="18"/>
        <v>-37.413959999999996</v>
      </c>
      <c r="AG221" s="58">
        <f t="shared" si="24"/>
        <v>16</v>
      </c>
      <c r="AH221" s="58">
        <f t="shared" si="24"/>
        <v>0</v>
      </c>
      <c r="AI221" s="58">
        <f t="shared" si="24"/>
        <v>-2.88</v>
      </c>
      <c r="AJ221" s="58">
        <f t="shared" si="24"/>
        <v>0</v>
      </c>
      <c r="AK221" s="140">
        <f t="shared" si="24"/>
        <v>12</v>
      </c>
      <c r="AL221" s="140">
        <f t="shared" si="24"/>
        <v>20</v>
      </c>
      <c r="AM221" s="140">
        <f t="shared" si="24"/>
        <v>0</v>
      </c>
    </row>
    <row r="222" spans="27:39" ht="17.100000000000001" customHeight="1" x14ac:dyDescent="0.2">
      <c r="AA222" s="58">
        <f t="shared" si="21"/>
        <v>28</v>
      </c>
      <c r="AB222" s="56">
        <f t="shared" si="19"/>
        <v>16.8</v>
      </c>
      <c r="AC222" s="56">
        <f t="shared" si="22"/>
        <v>-4</v>
      </c>
      <c r="AD222" s="56">
        <f t="shared" si="23"/>
        <v>172.8</v>
      </c>
      <c r="AE222" s="57">
        <f t="shared" si="17"/>
        <v>-37.84704</v>
      </c>
      <c r="AF222" s="56">
        <f t="shared" si="18"/>
        <v>-38.154240000000001</v>
      </c>
      <c r="AG222" s="58">
        <f t="shared" si="24"/>
        <v>16</v>
      </c>
      <c r="AH222" s="58">
        <f t="shared" si="24"/>
        <v>0</v>
      </c>
      <c r="AI222" s="58">
        <f t="shared" si="24"/>
        <v>-2.88</v>
      </c>
      <c r="AJ222" s="58">
        <f t="shared" si="24"/>
        <v>0</v>
      </c>
      <c r="AK222" s="140">
        <f t="shared" si="24"/>
        <v>12</v>
      </c>
      <c r="AL222" s="140">
        <f t="shared" si="24"/>
        <v>20</v>
      </c>
      <c r="AM222" s="140">
        <f t="shared" si="24"/>
        <v>0</v>
      </c>
    </row>
    <row r="223" spans="27:39" ht="17.100000000000001" customHeight="1" x14ac:dyDescent="0.2">
      <c r="AA223" s="58">
        <f t="shared" si="21"/>
        <v>29</v>
      </c>
      <c r="AB223" s="56">
        <f t="shared" si="19"/>
        <v>17.399999999999999</v>
      </c>
      <c r="AC223" s="56">
        <f t="shared" si="22"/>
        <v>-4</v>
      </c>
      <c r="AD223" s="56">
        <f t="shared" si="23"/>
        <v>170.4</v>
      </c>
      <c r="AE223" s="57">
        <f t="shared" si="17"/>
        <v>-38.405279999999998</v>
      </c>
      <c r="AF223" s="56">
        <f t="shared" si="18"/>
        <v>-38.842679999999994</v>
      </c>
      <c r="AG223" s="58">
        <f t="shared" si="24"/>
        <v>16</v>
      </c>
      <c r="AH223" s="58">
        <f t="shared" si="24"/>
        <v>0</v>
      </c>
      <c r="AI223" s="58">
        <f t="shared" si="24"/>
        <v>-2.88</v>
      </c>
      <c r="AJ223" s="58">
        <f t="shared" si="24"/>
        <v>0</v>
      </c>
      <c r="AK223" s="140">
        <f t="shared" si="24"/>
        <v>12</v>
      </c>
      <c r="AL223" s="140">
        <f t="shared" si="24"/>
        <v>20</v>
      </c>
      <c r="AM223" s="140">
        <f t="shared" si="24"/>
        <v>0</v>
      </c>
    </row>
    <row r="224" spans="27:39" ht="17.100000000000001" customHeight="1" x14ac:dyDescent="0.2">
      <c r="AA224" s="58">
        <f t="shared" si="21"/>
        <v>30</v>
      </c>
      <c r="AB224" s="56">
        <f t="shared" si="19"/>
        <v>18</v>
      </c>
      <c r="AC224" s="56">
        <f t="shared" si="22"/>
        <v>-4</v>
      </c>
      <c r="AD224" s="56">
        <f t="shared" si="23"/>
        <v>168</v>
      </c>
      <c r="AE224" s="57">
        <f t="shared" si="17"/>
        <v>-38.879999999999995</v>
      </c>
      <c r="AF224" s="56">
        <f t="shared" si="18"/>
        <v>-39.479999999999997</v>
      </c>
      <c r="AG224" s="58">
        <f t="shared" si="24"/>
        <v>16</v>
      </c>
      <c r="AH224" s="58">
        <f t="shared" si="24"/>
        <v>0</v>
      </c>
      <c r="AI224" s="58">
        <f t="shared" si="24"/>
        <v>-2.88</v>
      </c>
      <c r="AJ224" s="58">
        <f t="shared" si="24"/>
        <v>0</v>
      </c>
      <c r="AK224" s="140">
        <f t="shared" si="24"/>
        <v>12</v>
      </c>
      <c r="AL224" s="140">
        <f t="shared" si="24"/>
        <v>20</v>
      </c>
      <c r="AM224" s="140">
        <f t="shared" si="24"/>
        <v>0</v>
      </c>
    </row>
    <row r="225" spans="27:39" ht="17.100000000000001" customHeight="1" x14ac:dyDescent="0.2">
      <c r="AA225" s="58">
        <f t="shared" si="21"/>
        <v>31</v>
      </c>
      <c r="AB225" s="56">
        <f t="shared" si="19"/>
        <v>18.600000000000001</v>
      </c>
      <c r="AC225" s="56">
        <f t="shared" si="22"/>
        <v>-4</v>
      </c>
      <c r="AD225" s="56">
        <f t="shared" si="23"/>
        <v>165.6</v>
      </c>
      <c r="AE225" s="57">
        <f t="shared" si="17"/>
        <v>-39.268320000000003</v>
      </c>
      <c r="AF225" s="56">
        <f t="shared" si="18"/>
        <v>-40.066920000000003</v>
      </c>
      <c r="AG225" s="58">
        <f t="shared" si="24"/>
        <v>16</v>
      </c>
      <c r="AH225" s="58">
        <f t="shared" si="24"/>
        <v>0</v>
      </c>
      <c r="AI225" s="58">
        <f t="shared" si="24"/>
        <v>-2.88</v>
      </c>
      <c r="AJ225" s="58">
        <f t="shared" si="24"/>
        <v>0</v>
      </c>
      <c r="AK225" s="140">
        <f t="shared" si="24"/>
        <v>12</v>
      </c>
      <c r="AL225" s="140">
        <f t="shared" si="24"/>
        <v>20</v>
      </c>
      <c r="AM225" s="140">
        <f t="shared" si="24"/>
        <v>0</v>
      </c>
    </row>
    <row r="226" spans="27:39" ht="17.100000000000001" customHeight="1" x14ac:dyDescent="0.2">
      <c r="AA226" s="58">
        <f t="shared" si="21"/>
        <v>32</v>
      </c>
      <c r="AB226" s="56">
        <f t="shared" si="19"/>
        <v>19.2</v>
      </c>
      <c r="AC226" s="56">
        <f t="shared" si="22"/>
        <v>-4</v>
      </c>
      <c r="AD226" s="56">
        <f t="shared" si="23"/>
        <v>163.19999999999999</v>
      </c>
      <c r="AE226" s="57">
        <f t="shared" ref="AE226:AE257" si="25" xml:space="preserve"> AJ226 +  AI226*AB226 + AH226*AB226^2*Units/(2*E*I) + AG226*AB226^3*Units/(6*E*I)</f>
        <v>-39.567360000000001</v>
      </c>
      <c r="AF226" s="56">
        <f t="shared" ref="AF226:AF257" si="26" xml:space="preserve"> IF( AB226 &lt;= AK226,  AE226,        AE226  - AL226*(AB226 - AK226)^3*Units/(6*E*I)                )</f>
        <v>-40.60416</v>
      </c>
      <c r="AG226" s="58">
        <f t="shared" si="24"/>
        <v>16</v>
      </c>
      <c r="AH226" s="58">
        <f t="shared" si="24"/>
        <v>0</v>
      </c>
      <c r="AI226" s="58">
        <f t="shared" si="24"/>
        <v>-2.88</v>
      </c>
      <c r="AJ226" s="58">
        <f t="shared" si="24"/>
        <v>0</v>
      </c>
      <c r="AK226" s="140">
        <f t="shared" si="24"/>
        <v>12</v>
      </c>
      <c r="AL226" s="140">
        <f t="shared" si="24"/>
        <v>20</v>
      </c>
      <c r="AM226" s="140">
        <f t="shared" si="24"/>
        <v>0</v>
      </c>
    </row>
    <row r="227" spans="27:39" ht="17.100000000000001" customHeight="1" x14ac:dyDescent="0.2">
      <c r="AA227" s="58">
        <f t="shared" si="21"/>
        <v>33</v>
      </c>
      <c r="AB227" s="56">
        <f t="shared" ref="AB227:AB258" si="27" xml:space="preserve"> L*AA227/100</f>
        <v>19.8</v>
      </c>
      <c r="AC227" s="56">
        <f t="shared" si="22"/>
        <v>-4</v>
      </c>
      <c r="AD227" s="56">
        <f t="shared" si="23"/>
        <v>160.80000000000001</v>
      </c>
      <c r="AE227" s="57">
        <f t="shared" si="25"/>
        <v>-39.774239999999999</v>
      </c>
      <c r="AF227" s="56">
        <f t="shared" si="26"/>
        <v>-41.092439999999996</v>
      </c>
      <c r="AG227" s="58">
        <f t="shared" si="24"/>
        <v>16</v>
      </c>
      <c r="AH227" s="58">
        <f t="shared" si="24"/>
        <v>0</v>
      </c>
      <c r="AI227" s="58">
        <f t="shared" si="24"/>
        <v>-2.88</v>
      </c>
      <c r="AJ227" s="58">
        <f t="shared" si="24"/>
        <v>0</v>
      </c>
      <c r="AK227" s="140">
        <f t="shared" si="24"/>
        <v>12</v>
      </c>
      <c r="AL227" s="140">
        <f t="shared" si="24"/>
        <v>20</v>
      </c>
      <c r="AM227" s="140">
        <f t="shared" si="24"/>
        <v>0</v>
      </c>
    </row>
    <row r="228" spans="27:39" ht="17.100000000000001" customHeight="1" x14ac:dyDescent="0.2">
      <c r="AA228" s="58">
        <f t="shared" si="21"/>
        <v>34</v>
      </c>
      <c r="AB228" s="56">
        <f t="shared" si="27"/>
        <v>20.399999999999999</v>
      </c>
      <c r="AC228" s="56">
        <f t="shared" si="22"/>
        <v>-4</v>
      </c>
      <c r="AD228" s="56">
        <f t="shared" si="23"/>
        <v>158.4</v>
      </c>
      <c r="AE228" s="57">
        <f t="shared" si="25"/>
        <v>-39.88608</v>
      </c>
      <c r="AF228" s="56">
        <f t="shared" si="26"/>
        <v>-41.53248</v>
      </c>
      <c r="AG228" s="58">
        <f t="shared" si="24"/>
        <v>16</v>
      </c>
      <c r="AH228" s="58">
        <f t="shared" si="24"/>
        <v>0</v>
      </c>
      <c r="AI228" s="58">
        <f t="shared" si="24"/>
        <v>-2.88</v>
      </c>
      <c r="AJ228" s="58">
        <f t="shared" si="24"/>
        <v>0</v>
      </c>
      <c r="AK228" s="140">
        <f t="shared" si="24"/>
        <v>12</v>
      </c>
      <c r="AL228" s="140">
        <f t="shared" si="24"/>
        <v>20</v>
      </c>
      <c r="AM228" s="140">
        <f t="shared" si="24"/>
        <v>0</v>
      </c>
    </row>
    <row r="229" spans="27:39" ht="17.100000000000001" customHeight="1" x14ac:dyDescent="0.2">
      <c r="AA229" s="58">
        <f t="shared" si="21"/>
        <v>35</v>
      </c>
      <c r="AB229" s="56">
        <f t="shared" si="27"/>
        <v>21</v>
      </c>
      <c r="AC229" s="56">
        <f t="shared" si="22"/>
        <v>-4</v>
      </c>
      <c r="AD229" s="56">
        <f t="shared" si="23"/>
        <v>156</v>
      </c>
      <c r="AE229" s="57">
        <f t="shared" si="25"/>
        <v>-39.9</v>
      </c>
      <c r="AF229" s="56">
        <f t="shared" si="26"/>
        <v>-41.924999999999997</v>
      </c>
      <c r="AG229" s="58">
        <f t="shared" si="24"/>
        <v>16</v>
      </c>
      <c r="AH229" s="58">
        <f t="shared" si="24"/>
        <v>0</v>
      </c>
      <c r="AI229" s="58">
        <f t="shared" si="24"/>
        <v>-2.88</v>
      </c>
      <c r="AJ229" s="58">
        <f t="shared" si="24"/>
        <v>0</v>
      </c>
      <c r="AK229" s="140">
        <f t="shared" si="24"/>
        <v>12</v>
      </c>
      <c r="AL229" s="140">
        <f t="shared" si="24"/>
        <v>20</v>
      </c>
      <c r="AM229" s="140">
        <f t="shared" si="24"/>
        <v>0</v>
      </c>
    </row>
    <row r="230" spans="27:39" ht="17.100000000000001" customHeight="1" x14ac:dyDescent="0.2">
      <c r="AA230" s="58">
        <f t="shared" si="21"/>
        <v>36</v>
      </c>
      <c r="AB230" s="56">
        <f t="shared" si="27"/>
        <v>21.6</v>
      </c>
      <c r="AC230" s="56">
        <f t="shared" si="22"/>
        <v>-4</v>
      </c>
      <c r="AD230" s="56">
        <f t="shared" si="23"/>
        <v>153.6</v>
      </c>
      <c r="AE230" s="57">
        <f t="shared" si="25"/>
        <v>-39.813119999999998</v>
      </c>
      <c r="AF230" s="56">
        <f t="shared" si="26"/>
        <v>-42.270719999999997</v>
      </c>
      <c r="AG230" s="58">
        <f t="shared" si="24"/>
        <v>16</v>
      </c>
      <c r="AH230" s="58">
        <f t="shared" si="24"/>
        <v>0</v>
      </c>
      <c r="AI230" s="58">
        <f t="shared" si="24"/>
        <v>-2.88</v>
      </c>
      <c r="AJ230" s="58">
        <f t="shared" si="24"/>
        <v>0</v>
      </c>
      <c r="AK230" s="140">
        <f t="shared" si="24"/>
        <v>12</v>
      </c>
      <c r="AL230" s="140">
        <f t="shared" si="24"/>
        <v>20</v>
      </c>
      <c r="AM230" s="140">
        <f t="shared" si="24"/>
        <v>0</v>
      </c>
    </row>
    <row r="231" spans="27:39" ht="17.100000000000001" customHeight="1" x14ac:dyDescent="0.2">
      <c r="AA231" s="58">
        <f t="shared" si="21"/>
        <v>37</v>
      </c>
      <c r="AB231" s="56">
        <f t="shared" si="27"/>
        <v>22.2</v>
      </c>
      <c r="AC231" s="56">
        <f t="shared" si="22"/>
        <v>-4</v>
      </c>
      <c r="AD231" s="56">
        <f t="shared" si="23"/>
        <v>151.19999999999999</v>
      </c>
      <c r="AE231" s="57">
        <f t="shared" si="25"/>
        <v>-39.622559999999993</v>
      </c>
      <c r="AF231" s="56">
        <f t="shared" si="26"/>
        <v>-42.570359999999994</v>
      </c>
      <c r="AG231" s="58">
        <f t="shared" si="24"/>
        <v>16</v>
      </c>
      <c r="AH231" s="58">
        <f t="shared" si="24"/>
        <v>0</v>
      </c>
      <c r="AI231" s="58">
        <f t="shared" si="24"/>
        <v>-2.88</v>
      </c>
      <c r="AJ231" s="58">
        <f t="shared" si="24"/>
        <v>0</v>
      </c>
      <c r="AK231" s="140">
        <f t="shared" si="24"/>
        <v>12</v>
      </c>
      <c r="AL231" s="140">
        <f t="shared" si="24"/>
        <v>20</v>
      </c>
      <c r="AM231" s="140">
        <f t="shared" si="24"/>
        <v>0</v>
      </c>
    </row>
    <row r="232" spans="27:39" ht="17.100000000000001" customHeight="1" x14ac:dyDescent="0.2">
      <c r="AA232" s="58">
        <f t="shared" si="21"/>
        <v>38</v>
      </c>
      <c r="AB232" s="56">
        <f t="shared" si="27"/>
        <v>22.8</v>
      </c>
      <c r="AC232" s="56">
        <f t="shared" si="22"/>
        <v>-4</v>
      </c>
      <c r="AD232" s="56">
        <f t="shared" si="23"/>
        <v>148.80000000000001</v>
      </c>
      <c r="AE232" s="57">
        <f t="shared" si="25"/>
        <v>-39.32544</v>
      </c>
      <c r="AF232" s="56">
        <f t="shared" si="26"/>
        <v>-42.824640000000002</v>
      </c>
      <c r="AG232" s="58">
        <f t="shared" si="24"/>
        <v>16</v>
      </c>
      <c r="AH232" s="58">
        <f t="shared" si="24"/>
        <v>0</v>
      </c>
      <c r="AI232" s="58">
        <f t="shared" si="24"/>
        <v>-2.88</v>
      </c>
      <c r="AJ232" s="58">
        <f t="shared" ref="AJ232:AM294" si="28">AJ231</f>
        <v>0</v>
      </c>
      <c r="AK232" s="140">
        <f t="shared" si="28"/>
        <v>12</v>
      </c>
      <c r="AL232" s="140">
        <f t="shared" si="28"/>
        <v>20</v>
      </c>
      <c r="AM232" s="140">
        <f t="shared" si="28"/>
        <v>0</v>
      </c>
    </row>
    <row r="233" spans="27:39" ht="17.100000000000001" customHeight="1" x14ac:dyDescent="0.2">
      <c r="AA233" s="58">
        <f t="shared" si="21"/>
        <v>39</v>
      </c>
      <c r="AB233" s="56">
        <f t="shared" si="27"/>
        <v>23.4</v>
      </c>
      <c r="AC233" s="56">
        <f t="shared" si="22"/>
        <v>-4</v>
      </c>
      <c r="AD233" s="56">
        <f t="shared" si="23"/>
        <v>146.4</v>
      </c>
      <c r="AE233" s="57">
        <f t="shared" si="25"/>
        <v>-38.918880000000001</v>
      </c>
      <c r="AF233" s="56">
        <f t="shared" si="26"/>
        <v>-43.034280000000003</v>
      </c>
      <c r="AG233" s="58">
        <f t="shared" ref="AG233:AI294" si="29">AG232</f>
        <v>16</v>
      </c>
      <c r="AH233" s="58">
        <f t="shared" si="29"/>
        <v>0</v>
      </c>
      <c r="AI233" s="58">
        <f t="shared" si="29"/>
        <v>-2.88</v>
      </c>
      <c r="AJ233" s="58">
        <f t="shared" si="28"/>
        <v>0</v>
      </c>
      <c r="AK233" s="140">
        <f t="shared" si="28"/>
        <v>12</v>
      </c>
      <c r="AL233" s="140">
        <f t="shared" si="28"/>
        <v>20</v>
      </c>
      <c r="AM233" s="140">
        <f t="shared" si="28"/>
        <v>0</v>
      </c>
    </row>
    <row r="234" spans="27:39" ht="17.100000000000001" customHeight="1" x14ac:dyDescent="0.2">
      <c r="AA234" s="58">
        <f t="shared" si="21"/>
        <v>40</v>
      </c>
      <c r="AB234" s="56">
        <f t="shared" si="27"/>
        <v>24</v>
      </c>
      <c r="AC234" s="56">
        <f t="shared" si="22"/>
        <v>-4</v>
      </c>
      <c r="AD234" s="56">
        <f t="shared" si="23"/>
        <v>144</v>
      </c>
      <c r="AE234" s="57">
        <f t="shared" si="25"/>
        <v>-38.400000000000006</v>
      </c>
      <c r="AF234" s="56">
        <f t="shared" si="26"/>
        <v>-43.2</v>
      </c>
      <c r="AG234" s="58">
        <f t="shared" si="29"/>
        <v>16</v>
      </c>
      <c r="AH234" s="58">
        <f t="shared" si="29"/>
        <v>0</v>
      </c>
      <c r="AI234" s="58">
        <f t="shared" si="29"/>
        <v>-2.88</v>
      </c>
      <c r="AJ234" s="58">
        <f t="shared" si="28"/>
        <v>0</v>
      </c>
      <c r="AK234" s="140">
        <f t="shared" si="28"/>
        <v>12</v>
      </c>
      <c r="AL234" s="140">
        <f t="shared" si="28"/>
        <v>20</v>
      </c>
      <c r="AM234" s="140">
        <f t="shared" si="28"/>
        <v>0</v>
      </c>
    </row>
    <row r="235" spans="27:39" ht="17.100000000000001" customHeight="1" x14ac:dyDescent="0.2">
      <c r="AA235" s="58">
        <f t="shared" si="21"/>
        <v>41</v>
      </c>
      <c r="AB235" s="56">
        <f t="shared" si="27"/>
        <v>24.6</v>
      </c>
      <c r="AC235" s="56">
        <f t="shared" si="22"/>
        <v>-4</v>
      </c>
      <c r="AD235" s="56">
        <f t="shared" si="23"/>
        <v>141.6</v>
      </c>
      <c r="AE235" s="57">
        <f t="shared" si="25"/>
        <v>-37.765919999999994</v>
      </c>
      <c r="AF235" s="56">
        <f t="shared" si="26"/>
        <v>-43.322519999999997</v>
      </c>
      <c r="AG235" s="58">
        <f t="shared" si="29"/>
        <v>16</v>
      </c>
      <c r="AH235" s="58">
        <f t="shared" si="29"/>
        <v>0</v>
      </c>
      <c r="AI235" s="58">
        <f t="shared" si="29"/>
        <v>-2.88</v>
      </c>
      <c r="AJ235" s="58">
        <f t="shared" si="28"/>
        <v>0</v>
      </c>
      <c r="AK235" s="140">
        <f t="shared" si="28"/>
        <v>12</v>
      </c>
      <c r="AL235" s="140">
        <f t="shared" si="28"/>
        <v>20</v>
      </c>
      <c r="AM235" s="140">
        <f t="shared" si="28"/>
        <v>0</v>
      </c>
    </row>
    <row r="236" spans="27:39" ht="17.100000000000001" customHeight="1" x14ac:dyDescent="0.2">
      <c r="AA236" s="58">
        <f t="shared" si="21"/>
        <v>42</v>
      </c>
      <c r="AB236" s="56">
        <f t="shared" si="27"/>
        <v>25.2</v>
      </c>
      <c r="AC236" s="56">
        <f t="shared" si="22"/>
        <v>-4</v>
      </c>
      <c r="AD236" s="56">
        <f t="shared" si="23"/>
        <v>139.19999999999999</v>
      </c>
      <c r="AE236" s="57">
        <f t="shared" si="25"/>
        <v>-37.013759999999998</v>
      </c>
      <c r="AF236" s="56">
        <f t="shared" si="26"/>
        <v>-43.402559999999994</v>
      </c>
      <c r="AG236" s="58">
        <f t="shared" si="29"/>
        <v>16</v>
      </c>
      <c r="AH236" s="58">
        <f t="shared" si="29"/>
        <v>0</v>
      </c>
      <c r="AI236" s="58">
        <f t="shared" si="29"/>
        <v>-2.88</v>
      </c>
      <c r="AJ236" s="58">
        <f t="shared" si="28"/>
        <v>0</v>
      </c>
      <c r="AK236" s="140">
        <f t="shared" si="28"/>
        <v>12</v>
      </c>
      <c r="AL236" s="140">
        <f t="shared" si="28"/>
        <v>20</v>
      </c>
      <c r="AM236" s="140">
        <f t="shared" si="28"/>
        <v>0</v>
      </c>
    </row>
    <row r="237" spans="27:39" ht="17.100000000000001" customHeight="1" x14ac:dyDescent="0.2">
      <c r="AA237" s="58">
        <f t="shared" si="21"/>
        <v>43</v>
      </c>
      <c r="AB237" s="56">
        <f t="shared" si="27"/>
        <v>25.8</v>
      </c>
      <c r="AC237" s="56">
        <f t="shared" si="22"/>
        <v>-4</v>
      </c>
      <c r="AD237" s="56">
        <f t="shared" si="23"/>
        <v>136.80000000000001</v>
      </c>
      <c r="AE237" s="57">
        <f t="shared" si="25"/>
        <v>-36.140640000000005</v>
      </c>
      <c r="AF237" s="56">
        <f t="shared" si="26"/>
        <v>-43.440840000000009</v>
      </c>
      <c r="AG237" s="58">
        <f t="shared" si="29"/>
        <v>16</v>
      </c>
      <c r="AH237" s="58">
        <f t="shared" si="29"/>
        <v>0</v>
      </c>
      <c r="AI237" s="58">
        <f t="shared" si="29"/>
        <v>-2.88</v>
      </c>
      <c r="AJ237" s="58">
        <f t="shared" si="28"/>
        <v>0</v>
      </c>
      <c r="AK237" s="140">
        <f t="shared" si="28"/>
        <v>12</v>
      </c>
      <c r="AL237" s="140">
        <f t="shared" si="28"/>
        <v>20</v>
      </c>
      <c r="AM237" s="140">
        <f t="shared" si="28"/>
        <v>0</v>
      </c>
    </row>
    <row r="238" spans="27:39" ht="17.100000000000001" customHeight="1" x14ac:dyDescent="0.2">
      <c r="AA238" s="58">
        <f t="shared" si="21"/>
        <v>44</v>
      </c>
      <c r="AB238" s="56">
        <f t="shared" si="27"/>
        <v>26.4</v>
      </c>
      <c r="AC238" s="56">
        <f t="shared" si="22"/>
        <v>-4</v>
      </c>
      <c r="AD238" s="56">
        <f t="shared" si="23"/>
        <v>134.39999999999998</v>
      </c>
      <c r="AE238" s="57">
        <f t="shared" si="25"/>
        <v>-35.143680000000003</v>
      </c>
      <c r="AF238" s="56">
        <f t="shared" si="26"/>
        <v>-43.438079999999999</v>
      </c>
      <c r="AG238" s="58">
        <f t="shared" si="29"/>
        <v>16</v>
      </c>
      <c r="AH238" s="58">
        <f t="shared" si="29"/>
        <v>0</v>
      </c>
      <c r="AI238" s="58">
        <f t="shared" si="29"/>
        <v>-2.88</v>
      </c>
      <c r="AJ238" s="58">
        <f t="shared" si="28"/>
        <v>0</v>
      </c>
      <c r="AK238" s="140">
        <f t="shared" si="28"/>
        <v>12</v>
      </c>
      <c r="AL238" s="140">
        <f t="shared" si="28"/>
        <v>20</v>
      </c>
      <c r="AM238" s="140">
        <f t="shared" si="28"/>
        <v>0</v>
      </c>
    </row>
    <row r="239" spans="27:39" ht="17.100000000000001" customHeight="1" x14ac:dyDescent="0.2">
      <c r="AA239" s="58">
        <f t="shared" si="21"/>
        <v>45</v>
      </c>
      <c r="AB239" s="56">
        <f t="shared" si="27"/>
        <v>27</v>
      </c>
      <c r="AC239" s="56">
        <f t="shared" si="22"/>
        <v>-4</v>
      </c>
      <c r="AD239" s="56">
        <f t="shared" si="23"/>
        <v>132</v>
      </c>
      <c r="AE239" s="57">
        <f t="shared" si="25"/>
        <v>-34.019999999999989</v>
      </c>
      <c r="AF239" s="56">
        <f t="shared" si="26"/>
        <v>-43.394999999999989</v>
      </c>
      <c r="AG239" s="58">
        <f t="shared" si="29"/>
        <v>16</v>
      </c>
      <c r="AH239" s="58">
        <f t="shared" si="29"/>
        <v>0</v>
      </c>
      <c r="AI239" s="58">
        <f t="shared" si="29"/>
        <v>-2.88</v>
      </c>
      <c r="AJ239" s="58">
        <f t="shared" si="28"/>
        <v>0</v>
      </c>
      <c r="AK239" s="140">
        <f t="shared" si="28"/>
        <v>12</v>
      </c>
      <c r="AL239" s="140">
        <f t="shared" si="28"/>
        <v>20</v>
      </c>
      <c r="AM239" s="140">
        <f t="shared" si="28"/>
        <v>0</v>
      </c>
    </row>
    <row r="240" spans="27:39" ht="17.100000000000001" customHeight="1" x14ac:dyDescent="0.2">
      <c r="AA240" s="58">
        <f t="shared" si="21"/>
        <v>46</v>
      </c>
      <c r="AB240" s="56">
        <f t="shared" si="27"/>
        <v>27.6</v>
      </c>
      <c r="AC240" s="56">
        <f t="shared" si="22"/>
        <v>-4</v>
      </c>
      <c r="AD240" s="56">
        <f t="shared" si="23"/>
        <v>129.60000000000002</v>
      </c>
      <c r="AE240" s="57">
        <f t="shared" si="25"/>
        <v>-32.766719999999992</v>
      </c>
      <c r="AF240" s="56">
        <f t="shared" si="26"/>
        <v>-43.312319999999993</v>
      </c>
      <c r="AG240" s="58">
        <f t="shared" si="29"/>
        <v>16</v>
      </c>
      <c r="AH240" s="58">
        <f t="shared" si="29"/>
        <v>0</v>
      </c>
      <c r="AI240" s="58">
        <f t="shared" si="29"/>
        <v>-2.88</v>
      </c>
      <c r="AJ240" s="58">
        <f t="shared" si="28"/>
        <v>0</v>
      </c>
      <c r="AK240" s="140">
        <f t="shared" si="28"/>
        <v>12</v>
      </c>
      <c r="AL240" s="140">
        <f t="shared" si="28"/>
        <v>20</v>
      </c>
      <c r="AM240" s="140">
        <f t="shared" si="28"/>
        <v>0</v>
      </c>
    </row>
    <row r="241" spans="27:39" ht="17.100000000000001" customHeight="1" x14ac:dyDescent="0.2">
      <c r="AA241" s="58">
        <f t="shared" si="21"/>
        <v>47</v>
      </c>
      <c r="AB241" s="56">
        <f t="shared" si="27"/>
        <v>28.2</v>
      </c>
      <c r="AC241" s="56">
        <f t="shared" si="22"/>
        <v>-4</v>
      </c>
      <c r="AD241" s="56">
        <f t="shared" si="23"/>
        <v>127.19999999999999</v>
      </c>
      <c r="AE241" s="57">
        <f t="shared" si="25"/>
        <v>-31.380959999999995</v>
      </c>
      <c r="AF241" s="56">
        <f t="shared" si="26"/>
        <v>-43.19075999999999</v>
      </c>
      <c r="AG241" s="58">
        <f t="shared" si="29"/>
        <v>16</v>
      </c>
      <c r="AH241" s="58">
        <f t="shared" si="29"/>
        <v>0</v>
      </c>
      <c r="AI241" s="58">
        <f t="shared" si="29"/>
        <v>-2.88</v>
      </c>
      <c r="AJ241" s="58">
        <f t="shared" si="28"/>
        <v>0</v>
      </c>
      <c r="AK241" s="140">
        <f t="shared" si="28"/>
        <v>12</v>
      </c>
      <c r="AL241" s="140">
        <f t="shared" si="28"/>
        <v>20</v>
      </c>
      <c r="AM241" s="140">
        <f t="shared" si="28"/>
        <v>0</v>
      </c>
    </row>
    <row r="242" spans="27:39" ht="17.100000000000001" customHeight="1" x14ac:dyDescent="0.2">
      <c r="AA242" s="58">
        <f t="shared" si="21"/>
        <v>48</v>
      </c>
      <c r="AB242" s="56">
        <f t="shared" si="27"/>
        <v>28.8</v>
      </c>
      <c r="AC242" s="56">
        <f t="shared" si="22"/>
        <v>-4</v>
      </c>
      <c r="AD242" s="56">
        <f t="shared" si="23"/>
        <v>124.80000000000001</v>
      </c>
      <c r="AE242" s="57">
        <f t="shared" si="25"/>
        <v>-29.859839999999991</v>
      </c>
      <c r="AF242" s="56">
        <f t="shared" si="26"/>
        <v>-43.03103999999999</v>
      </c>
      <c r="AG242" s="58">
        <f t="shared" si="29"/>
        <v>16</v>
      </c>
      <c r="AH242" s="58">
        <f t="shared" si="29"/>
        <v>0</v>
      </c>
      <c r="AI242" s="58">
        <f t="shared" si="29"/>
        <v>-2.88</v>
      </c>
      <c r="AJ242" s="58">
        <f t="shared" si="28"/>
        <v>0</v>
      </c>
      <c r="AK242" s="140">
        <f t="shared" si="28"/>
        <v>12</v>
      </c>
      <c r="AL242" s="140">
        <f t="shared" si="28"/>
        <v>20</v>
      </c>
      <c r="AM242" s="140">
        <f t="shared" si="28"/>
        <v>0</v>
      </c>
    </row>
    <row r="243" spans="27:39" ht="17.100000000000001" customHeight="1" x14ac:dyDescent="0.2">
      <c r="AA243" s="58">
        <f t="shared" si="21"/>
        <v>49</v>
      </c>
      <c r="AB243" s="56">
        <f t="shared" si="27"/>
        <v>29.4</v>
      </c>
      <c r="AC243" s="56">
        <f t="shared" si="22"/>
        <v>-4</v>
      </c>
      <c r="AD243" s="56">
        <f t="shared" si="23"/>
        <v>122.39999999999998</v>
      </c>
      <c r="AE243" s="57">
        <f t="shared" si="25"/>
        <v>-28.200480000000006</v>
      </c>
      <c r="AF243" s="56">
        <f t="shared" si="26"/>
        <v>-42.833880000000001</v>
      </c>
      <c r="AG243" s="58">
        <f t="shared" si="29"/>
        <v>16</v>
      </c>
      <c r="AH243" s="58">
        <f t="shared" si="29"/>
        <v>0</v>
      </c>
      <c r="AI243" s="58">
        <f t="shared" si="29"/>
        <v>-2.88</v>
      </c>
      <c r="AJ243" s="58">
        <f t="shared" si="28"/>
        <v>0</v>
      </c>
      <c r="AK243" s="140">
        <f t="shared" si="28"/>
        <v>12</v>
      </c>
      <c r="AL243" s="140">
        <f t="shared" si="28"/>
        <v>20</v>
      </c>
      <c r="AM243" s="140">
        <f t="shared" si="28"/>
        <v>0</v>
      </c>
    </row>
    <row r="244" spans="27:39" ht="17.100000000000001" customHeight="1" x14ac:dyDescent="0.2">
      <c r="AA244" s="58">
        <f t="shared" si="21"/>
        <v>50</v>
      </c>
      <c r="AB244" s="56">
        <f t="shared" si="27"/>
        <v>30</v>
      </c>
      <c r="AC244" s="56">
        <f t="shared" si="22"/>
        <v>-4</v>
      </c>
      <c r="AD244" s="56">
        <f t="shared" si="23"/>
        <v>120</v>
      </c>
      <c r="AE244" s="57">
        <f t="shared" si="25"/>
        <v>-26.399999999999991</v>
      </c>
      <c r="AF244" s="56">
        <f t="shared" si="26"/>
        <v>-42.599999999999994</v>
      </c>
      <c r="AG244" s="58">
        <f t="shared" si="29"/>
        <v>16</v>
      </c>
      <c r="AH244" s="58">
        <f t="shared" si="29"/>
        <v>0</v>
      </c>
      <c r="AI244" s="58">
        <f t="shared" si="29"/>
        <v>-2.88</v>
      </c>
      <c r="AJ244" s="58">
        <f t="shared" si="28"/>
        <v>0</v>
      </c>
      <c r="AK244" s="140">
        <f t="shared" si="28"/>
        <v>12</v>
      </c>
      <c r="AL244" s="140">
        <f t="shared" si="28"/>
        <v>20</v>
      </c>
      <c r="AM244" s="140">
        <f t="shared" si="28"/>
        <v>0</v>
      </c>
    </row>
    <row r="245" spans="27:39" ht="17.100000000000001" customHeight="1" x14ac:dyDescent="0.2">
      <c r="AA245" s="58">
        <f t="shared" si="21"/>
        <v>51</v>
      </c>
      <c r="AB245" s="56">
        <f t="shared" si="27"/>
        <v>30.6</v>
      </c>
      <c r="AC245" s="56">
        <f t="shared" si="22"/>
        <v>-4</v>
      </c>
      <c r="AD245" s="56">
        <f t="shared" si="23"/>
        <v>117.60000000000002</v>
      </c>
      <c r="AE245" s="57">
        <f t="shared" si="25"/>
        <v>-24.455519999999993</v>
      </c>
      <c r="AF245" s="56">
        <f t="shared" si="26"/>
        <v>-42.330119999999994</v>
      </c>
      <c r="AG245" s="58">
        <f t="shared" si="29"/>
        <v>16</v>
      </c>
      <c r="AH245" s="58">
        <f t="shared" si="29"/>
        <v>0</v>
      </c>
      <c r="AI245" s="58">
        <f t="shared" si="29"/>
        <v>-2.88</v>
      </c>
      <c r="AJ245" s="58">
        <f t="shared" si="28"/>
        <v>0</v>
      </c>
      <c r="AK245" s="140">
        <f t="shared" si="28"/>
        <v>12</v>
      </c>
      <c r="AL245" s="140">
        <f t="shared" si="28"/>
        <v>20</v>
      </c>
      <c r="AM245" s="140">
        <f t="shared" si="28"/>
        <v>0</v>
      </c>
    </row>
    <row r="246" spans="27:39" ht="17.100000000000001" customHeight="1" x14ac:dyDescent="0.2">
      <c r="AA246" s="58">
        <f t="shared" si="21"/>
        <v>52</v>
      </c>
      <c r="AB246" s="56">
        <f t="shared" si="27"/>
        <v>31.2</v>
      </c>
      <c r="AC246" s="56">
        <f t="shared" si="22"/>
        <v>-4</v>
      </c>
      <c r="AD246" s="56">
        <f t="shared" si="23"/>
        <v>115.19999999999999</v>
      </c>
      <c r="AE246" s="57">
        <f t="shared" si="25"/>
        <v>-22.364159999999998</v>
      </c>
      <c r="AF246" s="56">
        <f t="shared" si="26"/>
        <v>-42.024959999999993</v>
      </c>
      <c r="AG246" s="58">
        <f t="shared" si="29"/>
        <v>16</v>
      </c>
      <c r="AH246" s="58">
        <f t="shared" si="29"/>
        <v>0</v>
      </c>
      <c r="AI246" s="58">
        <f t="shared" si="29"/>
        <v>-2.88</v>
      </c>
      <c r="AJ246" s="58">
        <f t="shared" si="28"/>
        <v>0</v>
      </c>
      <c r="AK246" s="140">
        <f t="shared" si="28"/>
        <v>12</v>
      </c>
      <c r="AL246" s="140">
        <f t="shared" si="28"/>
        <v>20</v>
      </c>
      <c r="AM246" s="140">
        <f t="shared" si="28"/>
        <v>0</v>
      </c>
    </row>
    <row r="247" spans="27:39" ht="17.100000000000001" customHeight="1" x14ac:dyDescent="0.2">
      <c r="AA247" s="58">
        <f t="shared" si="21"/>
        <v>53</v>
      </c>
      <c r="AB247" s="56">
        <f t="shared" si="27"/>
        <v>31.8</v>
      </c>
      <c r="AC247" s="56">
        <f t="shared" si="22"/>
        <v>-4</v>
      </c>
      <c r="AD247" s="56">
        <f t="shared" si="23"/>
        <v>112.80000000000001</v>
      </c>
      <c r="AE247" s="57">
        <f t="shared" si="25"/>
        <v>-20.123040000000003</v>
      </c>
      <c r="AF247" s="56">
        <f t="shared" si="26"/>
        <v>-41.685240000000007</v>
      </c>
      <c r="AG247" s="58">
        <f t="shared" si="29"/>
        <v>16</v>
      </c>
      <c r="AH247" s="58">
        <f t="shared" si="29"/>
        <v>0</v>
      </c>
      <c r="AI247" s="58">
        <f t="shared" si="29"/>
        <v>-2.88</v>
      </c>
      <c r="AJ247" s="58">
        <f t="shared" si="28"/>
        <v>0</v>
      </c>
      <c r="AK247" s="140">
        <f t="shared" si="28"/>
        <v>12</v>
      </c>
      <c r="AL247" s="140">
        <f t="shared" si="28"/>
        <v>20</v>
      </c>
      <c r="AM247" s="140">
        <f t="shared" si="28"/>
        <v>0</v>
      </c>
    </row>
    <row r="248" spans="27:39" ht="17.100000000000001" customHeight="1" x14ac:dyDescent="0.2">
      <c r="AA248" s="58">
        <f t="shared" si="21"/>
        <v>54</v>
      </c>
      <c r="AB248" s="56">
        <f t="shared" si="27"/>
        <v>32.4</v>
      </c>
      <c r="AC248" s="56">
        <f t="shared" si="22"/>
        <v>-4</v>
      </c>
      <c r="AD248" s="56">
        <f t="shared" si="23"/>
        <v>110.39999999999998</v>
      </c>
      <c r="AE248" s="57">
        <f t="shared" si="25"/>
        <v>-17.729280000000003</v>
      </c>
      <c r="AF248" s="56">
        <f t="shared" si="26"/>
        <v>-41.311679999999996</v>
      </c>
      <c r="AG248" s="58">
        <f t="shared" si="29"/>
        <v>16</v>
      </c>
      <c r="AH248" s="58">
        <f t="shared" si="29"/>
        <v>0</v>
      </c>
      <c r="AI248" s="58">
        <f t="shared" si="29"/>
        <v>-2.88</v>
      </c>
      <c r="AJ248" s="58">
        <f t="shared" si="28"/>
        <v>0</v>
      </c>
      <c r="AK248" s="140">
        <f t="shared" si="28"/>
        <v>12</v>
      </c>
      <c r="AL248" s="140">
        <f t="shared" si="28"/>
        <v>20</v>
      </c>
      <c r="AM248" s="140">
        <f t="shared" si="28"/>
        <v>0</v>
      </c>
    </row>
    <row r="249" spans="27:39" ht="17.100000000000001" customHeight="1" x14ac:dyDescent="0.2">
      <c r="AA249" s="58">
        <f t="shared" si="21"/>
        <v>55</v>
      </c>
      <c r="AB249" s="56">
        <f t="shared" si="27"/>
        <v>33</v>
      </c>
      <c r="AC249" s="56">
        <f t="shared" si="22"/>
        <v>-4</v>
      </c>
      <c r="AD249" s="56">
        <f t="shared" si="23"/>
        <v>108</v>
      </c>
      <c r="AE249" s="57">
        <f t="shared" si="25"/>
        <v>-15.179999999999993</v>
      </c>
      <c r="AF249" s="56">
        <f t="shared" si="26"/>
        <v>-40.904999999999994</v>
      </c>
      <c r="AG249" s="58">
        <f t="shared" si="29"/>
        <v>16</v>
      </c>
      <c r="AH249" s="58">
        <f t="shared" si="29"/>
        <v>0</v>
      </c>
      <c r="AI249" s="58">
        <f t="shared" si="29"/>
        <v>-2.88</v>
      </c>
      <c r="AJ249" s="58">
        <f t="shared" si="28"/>
        <v>0</v>
      </c>
      <c r="AK249" s="140">
        <f t="shared" si="28"/>
        <v>12</v>
      </c>
      <c r="AL249" s="140">
        <f t="shared" si="28"/>
        <v>20</v>
      </c>
      <c r="AM249" s="140">
        <f t="shared" si="28"/>
        <v>0</v>
      </c>
    </row>
    <row r="250" spans="27:39" ht="17.100000000000001" customHeight="1" x14ac:dyDescent="0.2">
      <c r="AA250" s="58">
        <f t="shared" si="21"/>
        <v>56</v>
      </c>
      <c r="AB250" s="56">
        <f t="shared" si="27"/>
        <v>33.6</v>
      </c>
      <c r="AC250" s="56">
        <f t="shared" si="22"/>
        <v>-4</v>
      </c>
      <c r="AD250" s="56">
        <f t="shared" si="23"/>
        <v>105.60000000000002</v>
      </c>
      <c r="AE250" s="57">
        <f t="shared" si="25"/>
        <v>-12.472319999999996</v>
      </c>
      <c r="AF250" s="56">
        <f t="shared" si="26"/>
        <v>-40.465919999999997</v>
      </c>
      <c r="AG250" s="58">
        <f t="shared" si="29"/>
        <v>16</v>
      </c>
      <c r="AH250" s="58">
        <f t="shared" si="29"/>
        <v>0</v>
      </c>
      <c r="AI250" s="58">
        <f t="shared" si="29"/>
        <v>-2.88</v>
      </c>
      <c r="AJ250" s="58">
        <f t="shared" si="28"/>
        <v>0</v>
      </c>
      <c r="AK250" s="140">
        <f t="shared" si="28"/>
        <v>12</v>
      </c>
      <c r="AL250" s="140">
        <f t="shared" si="28"/>
        <v>20</v>
      </c>
      <c r="AM250" s="140">
        <f t="shared" si="28"/>
        <v>0</v>
      </c>
    </row>
    <row r="251" spans="27:39" ht="17.100000000000001" customHeight="1" x14ac:dyDescent="0.2">
      <c r="AA251" s="58">
        <f t="shared" si="21"/>
        <v>57</v>
      </c>
      <c r="AB251" s="56">
        <f t="shared" si="27"/>
        <v>34.200000000000003</v>
      </c>
      <c r="AC251" s="56">
        <f t="shared" si="22"/>
        <v>-4</v>
      </c>
      <c r="AD251" s="56">
        <f t="shared" si="23"/>
        <v>103.19999999999999</v>
      </c>
      <c r="AE251" s="57">
        <f t="shared" si="25"/>
        <v>-9.603359999999995</v>
      </c>
      <c r="AF251" s="56">
        <f t="shared" si="26"/>
        <v>-39.995160000000006</v>
      </c>
      <c r="AG251" s="58">
        <f t="shared" si="29"/>
        <v>16</v>
      </c>
      <c r="AH251" s="58">
        <f t="shared" si="29"/>
        <v>0</v>
      </c>
      <c r="AI251" s="58">
        <f t="shared" si="29"/>
        <v>-2.88</v>
      </c>
      <c r="AJ251" s="58">
        <f t="shared" si="28"/>
        <v>0</v>
      </c>
      <c r="AK251" s="140">
        <f t="shared" si="28"/>
        <v>12</v>
      </c>
      <c r="AL251" s="140">
        <f t="shared" si="28"/>
        <v>20</v>
      </c>
      <c r="AM251" s="140">
        <f t="shared" si="28"/>
        <v>0</v>
      </c>
    </row>
    <row r="252" spans="27:39" ht="17.100000000000001" customHeight="1" x14ac:dyDescent="0.2">
      <c r="AA252" s="58">
        <f t="shared" si="21"/>
        <v>58</v>
      </c>
      <c r="AB252" s="56">
        <f t="shared" si="27"/>
        <v>34.799999999999997</v>
      </c>
      <c r="AC252" s="56">
        <f t="shared" si="22"/>
        <v>-4</v>
      </c>
      <c r="AD252" s="56">
        <f t="shared" si="23"/>
        <v>100.80000000000001</v>
      </c>
      <c r="AE252" s="57">
        <f t="shared" si="25"/>
        <v>-6.5702400000000125</v>
      </c>
      <c r="AF252" s="56">
        <f t="shared" si="26"/>
        <v>-39.493440000000007</v>
      </c>
      <c r="AG252" s="58">
        <f t="shared" si="29"/>
        <v>16</v>
      </c>
      <c r="AH252" s="58">
        <f t="shared" si="29"/>
        <v>0</v>
      </c>
      <c r="AI252" s="58">
        <f t="shared" si="29"/>
        <v>-2.88</v>
      </c>
      <c r="AJ252" s="58">
        <f t="shared" si="28"/>
        <v>0</v>
      </c>
      <c r="AK252" s="140">
        <f t="shared" si="28"/>
        <v>12</v>
      </c>
      <c r="AL252" s="140">
        <f t="shared" si="28"/>
        <v>20</v>
      </c>
      <c r="AM252" s="140">
        <f t="shared" si="28"/>
        <v>0</v>
      </c>
    </row>
    <row r="253" spans="27:39" ht="17.100000000000001" customHeight="1" x14ac:dyDescent="0.2">
      <c r="AA253" s="58">
        <f t="shared" si="21"/>
        <v>59</v>
      </c>
      <c r="AB253" s="56">
        <f t="shared" si="27"/>
        <v>35.4</v>
      </c>
      <c r="AC253" s="56">
        <f t="shared" si="22"/>
        <v>-4</v>
      </c>
      <c r="AD253" s="56">
        <f t="shared" si="23"/>
        <v>98.399999999999977</v>
      </c>
      <c r="AE253" s="57">
        <f t="shared" si="25"/>
        <v>-3.3700800000000157</v>
      </c>
      <c r="AF253" s="56">
        <f t="shared" si="26"/>
        <v>-38.961480000000009</v>
      </c>
      <c r="AG253" s="58">
        <f t="shared" si="29"/>
        <v>16</v>
      </c>
      <c r="AH253" s="58">
        <f t="shared" si="29"/>
        <v>0</v>
      </c>
      <c r="AI253" s="58">
        <f t="shared" si="29"/>
        <v>-2.88</v>
      </c>
      <c r="AJ253" s="58">
        <f t="shared" si="28"/>
        <v>0</v>
      </c>
      <c r="AK253" s="140">
        <f t="shared" si="28"/>
        <v>12</v>
      </c>
      <c r="AL253" s="140">
        <f t="shared" si="28"/>
        <v>20</v>
      </c>
      <c r="AM253" s="140">
        <f t="shared" si="28"/>
        <v>0</v>
      </c>
    </row>
    <row r="254" spans="27:39" ht="17.100000000000001" customHeight="1" x14ac:dyDescent="0.2">
      <c r="AA254" s="58">
        <f t="shared" si="21"/>
        <v>60</v>
      </c>
      <c r="AB254" s="56">
        <f t="shared" si="27"/>
        <v>36</v>
      </c>
      <c r="AC254" s="56">
        <f t="shared" si="22"/>
        <v>-4</v>
      </c>
      <c r="AD254" s="56">
        <f t="shared" si="23"/>
        <v>96</v>
      </c>
      <c r="AE254" s="57">
        <f t="shared" si="25"/>
        <v>0</v>
      </c>
      <c r="AF254" s="56">
        <f t="shared" si="26"/>
        <v>-38.4</v>
      </c>
      <c r="AG254" s="58">
        <f t="shared" si="29"/>
        <v>16</v>
      </c>
      <c r="AH254" s="58">
        <f t="shared" si="29"/>
        <v>0</v>
      </c>
      <c r="AI254" s="58">
        <f t="shared" si="29"/>
        <v>-2.88</v>
      </c>
      <c r="AJ254" s="58">
        <f t="shared" si="28"/>
        <v>0</v>
      </c>
      <c r="AK254" s="140">
        <f t="shared" si="28"/>
        <v>12</v>
      </c>
      <c r="AL254" s="140">
        <f t="shared" si="28"/>
        <v>20</v>
      </c>
      <c r="AM254" s="140">
        <f t="shared" si="28"/>
        <v>0</v>
      </c>
    </row>
    <row r="255" spans="27:39" ht="17.100000000000001" customHeight="1" x14ac:dyDescent="0.2">
      <c r="AA255" s="58">
        <f t="shared" si="21"/>
        <v>61</v>
      </c>
      <c r="AB255" s="56">
        <f t="shared" si="27"/>
        <v>36.6</v>
      </c>
      <c r="AC255" s="56">
        <f t="shared" si="22"/>
        <v>-4</v>
      </c>
      <c r="AD255" s="56">
        <f t="shared" si="23"/>
        <v>93.600000000000023</v>
      </c>
      <c r="AE255" s="57">
        <f t="shared" si="25"/>
        <v>3.5428800000000251</v>
      </c>
      <c r="AF255" s="56">
        <f t="shared" si="26"/>
        <v>-37.809719999999984</v>
      </c>
      <c r="AG255" s="58">
        <f t="shared" si="29"/>
        <v>16</v>
      </c>
      <c r="AH255" s="58">
        <f t="shared" si="29"/>
        <v>0</v>
      </c>
      <c r="AI255" s="58">
        <f t="shared" si="29"/>
        <v>-2.88</v>
      </c>
      <c r="AJ255" s="58">
        <f t="shared" si="28"/>
        <v>0</v>
      </c>
      <c r="AK255" s="140">
        <f t="shared" si="28"/>
        <v>12</v>
      </c>
      <c r="AL255" s="140">
        <f t="shared" si="28"/>
        <v>20</v>
      </c>
      <c r="AM255" s="140">
        <f t="shared" si="28"/>
        <v>0</v>
      </c>
    </row>
    <row r="256" spans="27:39" ht="17.100000000000001" customHeight="1" x14ac:dyDescent="0.2">
      <c r="AA256" s="58">
        <f t="shared" si="21"/>
        <v>62</v>
      </c>
      <c r="AB256" s="56">
        <f t="shared" si="27"/>
        <v>37.200000000000003</v>
      </c>
      <c r="AC256" s="56">
        <f t="shared" si="22"/>
        <v>-4</v>
      </c>
      <c r="AD256" s="56">
        <f t="shared" si="23"/>
        <v>91.199999999999989</v>
      </c>
      <c r="AE256" s="57">
        <f t="shared" si="25"/>
        <v>7.2614400000000074</v>
      </c>
      <c r="AF256" s="56">
        <f t="shared" si="26"/>
        <v>-37.191360000000017</v>
      </c>
      <c r="AG256" s="58">
        <f t="shared" si="29"/>
        <v>16</v>
      </c>
      <c r="AH256" s="58">
        <f t="shared" si="29"/>
        <v>0</v>
      </c>
      <c r="AI256" s="58">
        <f t="shared" si="29"/>
        <v>-2.88</v>
      </c>
      <c r="AJ256" s="58">
        <f t="shared" si="28"/>
        <v>0</v>
      </c>
      <c r="AK256" s="140">
        <f t="shared" si="28"/>
        <v>12</v>
      </c>
      <c r="AL256" s="140">
        <f t="shared" si="28"/>
        <v>20</v>
      </c>
      <c r="AM256" s="140">
        <f t="shared" si="28"/>
        <v>0</v>
      </c>
    </row>
    <row r="257" spans="27:39" ht="17.100000000000001" customHeight="1" x14ac:dyDescent="0.2">
      <c r="AA257" s="58">
        <f t="shared" si="21"/>
        <v>63</v>
      </c>
      <c r="AB257" s="56">
        <f t="shared" si="27"/>
        <v>37.799999999999997</v>
      </c>
      <c r="AC257" s="56">
        <f t="shared" si="22"/>
        <v>-4</v>
      </c>
      <c r="AD257" s="56">
        <f t="shared" si="23"/>
        <v>88.799999999999955</v>
      </c>
      <c r="AE257" s="57">
        <f t="shared" si="25"/>
        <v>11.158559999999994</v>
      </c>
      <c r="AF257" s="56">
        <f t="shared" si="26"/>
        <v>-36.545639999999992</v>
      </c>
      <c r="AG257" s="58">
        <f t="shared" si="29"/>
        <v>16</v>
      </c>
      <c r="AH257" s="58">
        <f t="shared" si="29"/>
        <v>0</v>
      </c>
      <c r="AI257" s="58">
        <f t="shared" si="29"/>
        <v>-2.88</v>
      </c>
      <c r="AJ257" s="58">
        <f t="shared" si="28"/>
        <v>0</v>
      </c>
      <c r="AK257" s="140">
        <f t="shared" si="28"/>
        <v>12</v>
      </c>
      <c r="AL257" s="140">
        <f t="shared" si="28"/>
        <v>20</v>
      </c>
      <c r="AM257" s="140">
        <f t="shared" si="28"/>
        <v>0</v>
      </c>
    </row>
    <row r="258" spans="27:39" ht="17.100000000000001" customHeight="1" x14ac:dyDescent="0.2">
      <c r="AA258" s="58">
        <f t="shared" si="21"/>
        <v>64</v>
      </c>
      <c r="AB258" s="56">
        <f t="shared" si="27"/>
        <v>38.4</v>
      </c>
      <c r="AC258" s="56">
        <f t="shared" si="22"/>
        <v>-4</v>
      </c>
      <c r="AD258" s="56">
        <f t="shared" si="23"/>
        <v>86.399999999999977</v>
      </c>
      <c r="AE258" s="57">
        <f t="shared" ref="AE258:AE294" si="30" xml:space="preserve"> AJ258 +  AI258*AB258 + AH258*AB258^2*Units/(2*E*I) + AG258*AB258^3*Units/(6*E*I)</f>
        <v>15.237120000000004</v>
      </c>
      <c r="AF258" s="56">
        <f t="shared" ref="AF258:AF289" si="31" xml:space="preserve"> IF( AB258 &lt;= AK258,  AE258,        AE258  - AL258*(AB258 - AK258)^3*Units/(6*E*I)                )</f>
        <v>-35.873279999999994</v>
      </c>
      <c r="AG258" s="58">
        <f t="shared" si="29"/>
        <v>16</v>
      </c>
      <c r="AH258" s="58">
        <f t="shared" si="29"/>
        <v>0</v>
      </c>
      <c r="AI258" s="58">
        <f t="shared" si="29"/>
        <v>-2.88</v>
      </c>
      <c r="AJ258" s="58">
        <f t="shared" si="28"/>
        <v>0</v>
      </c>
      <c r="AK258" s="140">
        <f t="shared" si="28"/>
        <v>12</v>
      </c>
      <c r="AL258" s="140">
        <f t="shared" si="28"/>
        <v>20</v>
      </c>
      <c r="AM258" s="140">
        <f t="shared" si="28"/>
        <v>0</v>
      </c>
    </row>
    <row r="259" spans="27:39" ht="17.100000000000001" customHeight="1" x14ac:dyDescent="0.2">
      <c r="AA259" s="58">
        <f t="shared" si="21"/>
        <v>65</v>
      </c>
      <c r="AB259" s="56">
        <f t="shared" ref="AB259:AB290" si="32" xml:space="preserve"> L*AA259/100</f>
        <v>39</v>
      </c>
      <c r="AC259" s="56">
        <f t="shared" si="22"/>
        <v>-4</v>
      </c>
      <c r="AD259" s="56">
        <f t="shared" si="23"/>
        <v>84</v>
      </c>
      <c r="AE259" s="57">
        <f t="shared" si="30"/>
        <v>19.5</v>
      </c>
      <c r="AF259" s="56">
        <f t="shared" si="31"/>
        <v>-35.174999999999997</v>
      </c>
      <c r="AG259" s="58">
        <f t="shared" si="29"/>
        <v>16</v>
      </c>
      <c r="AH259" s="58">
        <f t="shared" si="29"/>
        <v>0</v>
      </c>
      <c r="AI259" s="58">
        <f t="shared" si="29"/>
        <v>-2.88</v>
      </c>
      <c r="AJ259" s="58">
        <f t="shared" si="28"/>
        <v>0</v>
      </c>
      <c r="AK259" s="140">
        <f t="shared" si="28"/>
        <v>12</v>
      </c>
      <c r="AL259" s="140">
        <f t="shared" si="28"/>
        <v>20</v>
      </c>
      <c r="AM259" s="140">
        <f t="shared" si="28"/>
        <v>0</v>
      </c>
    </row>
    <row r="260" spans="27:39" ht="17.100000000000001" customHeight="1" x14ac:dyDescent="0.2">
      <c r="AA260" s="58">
        <f t="shared" ref="AA260:AA294" si="33">AA259+1</f>
        <v>66</v>
      </c>
      <c r="AB260" s="56">
        <f t="shared" si="32"/>
        <v>39.6</v>
      </c>
      <c r="AC260" s="56">
        <f t="shared" ref="AC260:AC294" si="34" xml:space="preserve"> IF( AB260 &lt;= AK260,   AG260,   AG260 - AL260)</f>
        <v>-4</v>
      </c>
      <c r="AD260" s="56">
        <f t="shared" ref="AD260:AD294" si="35" xml:space="preserve"> IF( AB260 &lt;= AK260,  AH260 + AG260*AB260,     AH260 + AG260*AB260  - AL260*(AB260 - AK260)         )</f>
        <v>81.600000000000023</v>
      </c>
      <c r="AE260" s="57">
        <f t="shared" si="30"/>
        <v>23.950080000000014</v>
      </c>
      <c r="AF260" s="56">
        <f t="shared" si="31"/>
        <v>-34.451519999999995</v>
      </c>
      <c r="AG260" s="58">
        <f t="shared" si="29"/>
        <v>16</v>
      </c>
      <c r="AH260" s="58">
        <f t="shared" si="29"/>
        <v>0</v>
      </c>
      <c r="AI260" s="58">
        <f t="shared" si="29"/>
        <v>-2.88</v>
      </c>
      <c r="AJ260" s="58">
        <f t="shared" si="28"/>
        <v>0</v>
      </c>
      <c r="AK260" s="140">
        <f t="shared" si="28"/>
        <v>12</v>
      </c>
      <c r="AL260" s="140">
        <f t="shared" si="28"/>
        <v>20</v>
      </c>
      <c r="AM260" s="140">
        <f t="shared" si="28"/>
        <v>0</v>
      </c>
    </row>
    <row r="261" spans="27:39" ht="17.100000000000001" customHeight="1" x14ac:dyDescent="0.2">
      <c r="AA261" s="58">
        <f t="shared" si="33"/>
        <v>67</v>
      </c>
      <c r="AB261" s="56">
        <f t="shared" si="32"/>
        <v>40.200000000000003</v>
      </c>
      <c r="AC261" s="56">
        <f t="shared" si="34"/>
        <v>-4</v>
      </c>
      <c r="AD261" s="56">
        <f t="shared" si="35"/>
        <v>79.200000000000045</v>
      </c>
      <c r="AE261" s="57">
        <f t="shared" si="30"/>
        <v>28.590240000000023</v>
      </c>
      <c r="AF261" s="56">
        <f t="shared" si="31"/>
        <v>-33.703559999999996</v>
      </c>
      <c r="AG261" s="58">
        <f t="shared" si="29"/>
        <v>16</v>
      </c>
      <c r="AH261" s="58">
        <f t="shared" si="29"/>
        <v>0</v>
      </c>
      <c r="AI261" s="58">
        <f t="shared" si="29"/>
        <v>-2.88</v>
      </c>
      <c r="AJ261" s="58">
        <f t="shared" si="28"/>
        <v>0</v>
      </c>
      <c r="AK261" s="140">
        <f t="shared" si="28"/>
        <v>12</v>
      </c>
      <c r="AL261" s="140">
        <f t="shared" si="28"/>
        <v>20</v>
      </c>
      <c r="AM261" s="140">
        <f t="shared" si="28"/>
        <v>0</v>
      </c>
    </row>
    <row r="262" spans="27:39" ht="17.100000000000001" customHeight="1" x14ac:dyDescent="0.2">
      <c r="AA262" s="58">
        <f t="shared" si="33"/>
        <v>68</v>
      </c>
      <c r="AB262" s="56">
        <f t="shared" si="32"/>
        <v>40.799999999999997</v>
      </c>
      <c r="AC262" s="56">
        <f t="shared" si="34"/>
        <v>-4</v>
      </c>
      <c r="AD262" s="56">
        <f t="shared" si="35"/>
        <v>76.799999999999955</v>
      </c>
      <c r="AE262" s="57">
        <f t="shared" si="30"/>
        <v>33.423359999999974</v>
      </c>
      <c r="AF262" s="56">
        <f t="shared" si="31"/>
        <v>-32.931840000000008</v>
      </c>
      <c r="AG262" s="58">
        <f t="shared" si="29"/>
        <v>16</v>
      </c>
      <c r="AH262" s="58">
        <f t="shared" si="29"/>
        <v>0</v>
      </c>
      <c r="AI262" s="58">
        <f t="shared" si="29"/>
        <v>-2.88</v>
      </c>
      <c r="AJ262" s="58">
        <f t="shared" si="28"/>
        <v>0</v>
      </c>
      <c r="AK262" s="140">
        <f t="shared" si="28"/>
        <v>12</v>
      </c>
      <c r="AL262" s="140">
        <f t="shared" si="28"/>
        <v>20</v>
      </c>
      <c r="AM262" s="140">
        <f t="shared" si="28"/>
        <v>0</v>
      </c>
    </row>
    <row r="263" spans="27:39" ht="17.100000000000001" customHeight="1" x14ac:dyDescent="0.2">
      <c r="AA263" s="58">
        <f t="shared" si="33"/>
        <v>69</v>
      </c>
      <c r="AB263" s="56">
        <f t="shared" si="32"/>
        <v>41.4</v>
      </c>
      <c r="AC263" s="56">
        <f t="shared" si="34"/>
        <v>-4</v>
      </c>
      <c r="AD263" s="56">
        <f t="shared" si="35"/>
        <v>74.399999999999977</v>
      </c>
      <c r="AE263" s="57">
        <f t="shared" si="30"/>
        <v>38.45232</v>
      </c>
      <c r="AF263" s="56">
        <f t="shared" si="31"/>
        <v>-32.137079999999983</v>
      </c>
      <c r="AG263" s="58">
        <f t="shared" si="29"/>
        <v>16</v>
      </c>
      <c r="AH263" s="58">
        <f t="shared" si="29"/>
        <v>0</v>
      </c>
      <c r="AI263" s="58">
        <f t="shared" si="29"/>
        <v>-2.88</v>
      </c>
      <c r="AJ263" s="58">
        <f t="shared" si="28"/>
        <v>0</v>
      </c>
      <c r="AK263" s="140">
        <f t="shared" si="28"/>
        <v>12</v>
      </c>
      <c r="AL263" s="140">
        <f t="shared" si="28"/>
        <v>20</v>
      </c>
      <c r="AM263" s="140">
        <f t="shared" si="28"/>
        <v>0</v>
      </c>
    </row>
    <row r="264" spans="27:39" ht="17.100000000000001" customHeight="1" x14ac:dyDescent="0.2">
      <c r="AA264" s="58">
        <f t="shared" si="33"/>
        <v>70</v>
      </c>
      <c r="AB264" s="56">
        <f t="shared" si="32"/>
        <v>42</v>
      </c>
      <c r="AC264" s="56">
        <f t="shared" si="34"/>
        <v>-4</v>
      </c>
      <c r="AD264" s="56">
        <f t="shared" si="35"/>
        <v>72</v>
      </c>
      <c r="AE264" s="57">
        <f t="shared" si="30"/>
        <v>43.679999999999993</v>
      </c>
      <c r="AF264" s="56">
        <f t="shared" si="31"/>
        <v>-31.320000000000007</v>
      </c>
      <c r="AG264" s="58">
        <f t="shared" si="29"/>
        <v>16</v>
      </c>
      <c r="AH264" s="58">
        <f t="shared" si="29"/>
        <v>0</v>
      </c>
      <c r="AI264" s="58">
        <f t="shared" si="29"/>
        <v>-2.88</v>
      </c>
      <c r="AJ264" s="58">
        <f t="shared" si="28"/>
        <v>0</v>
      </c>
      <c r="AK264" s="140">
        <f t="shared" si="28"/>
        <v>12</v>
      </c>
      <c r="AL264" s="140">
        <f t="shared" si="28"/>
        <v>20</v>
      </c>
      <c r="AM264" s="140">
        <f t="shared" si="28"/>
        <v>0</v>
      </c>
    </row>
    <row r="265" spans="27:39" ht="17.100000000000001" customHeight="1" x14ac:dyDescent="0.2">
      <c r="AA265" s="58">
        <f t="shared" si="33"/>
        <v>71</v>
      </c>
      <c r="AB265" s="56">
        <f t="shared" si="32"/>
        <v>42.6</v>
      </c>
      <c r="AC265" s="56">
        <f t="shared" si="34"/>
        <v>-4</v>
      </c>
      <c r="AD265" s="56">
        <f t="shared" si="35"/>
        <v>69.600000000000023</v>
      </c>
      <c r="AE265" s="57">
        <f t="shared" si="30"/>
        <v>49.109280000000027</v>
      </c>
      <c r="AF265" s="56">
        <f t="shared" si="31"/>
        <v>-30.481319999999982</v>
      </c>
      <c r="AG265" s="58">
        <f t="shared" si="29"/>
        <v>16</v>
      </c>
      <c r="AH265" s="58">
        <f t="shared" si="29"/>
        <v>0</v>
      </c>
      <c r="AI265" s="58">
        <f t="shared" si="29"/>
        <v>-2.88</v>
      </c>
      <c r="AJ265" s="58">
        <f t="shared" si="28"/>
        <v>0</v>
      </c>
      <c r="AK265" s="140">
        <f t="shared" si="28"/>
        <v>12</v>
      </c>
      <c r="AL265" s="140">
        <f t="shared" si="28"/>
        <v>20</v>
      </c>
      <c r="AM265" s="140">
        <f t="shared" si="28"/>
        <v>0</v>
      </c>
    </row>
    <row r="266" spans="27:39" ht="17.100000000000001" customHeight="1" x14ac:dyDescent="0.2">
      <c r="AA266" s="58">
        <f t="shared" si="33"/>
        <v>72</v>
      </c>
      <c r="AB266" s="56">
        <f t="shared" si="32"/>
        <v>43.2</v>
      </c>
      <c r="AC266" s="56">
        <f t="shared" si="34"/>
        <v>-4</v>
      </c>
      <c r="AD266" s="56">
        <f t="shared" si="35"/>
        <v>67.200000000000045</v>
      </c>
      <c r="AE266" s="57">
        <f t="shared" si="30"/>
        <v>54.743040000000036</v>
      </c>
      <c r="AF266" s="56">
        <f t="shared" si="31"/>
        <v>-29.621759999999981</v>
      </c>
      <c r="AG266" s="58">
        <f t="shared" si="29"/>
        <v>16</v>
      </c>
      <c r="AH266" s="58">
        <f t="shared" si="29"/>
        <v>0</v>
      </c>
      <c r="AI266" s="58">
        <f t="shared" si="29"/>
        <v>-2.88</v>
      </c>
      <c r="AJ266" s="58">
        <f t="shared" si="28"/>
        <v>0</v>
      </c>
      <c r="AK266" s="140">
        <f t="shared" si="28"/>
        <v>12</v>
      </c>
      <c r="AL266" s="140">
        <f t="shared" si="28"/>
        <v>20</v>
      </c>
      <c r="AM266" s="140">
        <f t="shared" si="28"/>
        <v>0</v>
      </c>
    </row>
    <row r="267" spans="27:39" ht="17.100000000000001" customHeight="1" x14ac:dyDescent="0.2">
      <c r="AA267" s="58">
        <f t="shared" si="33"/>
        <v>73</v>
      </c>
      <c r="AB267" s="56">
        <f t="shared" si="32"/>
        <v>43.8</v>
      </c>
      <c r="AC267" s="56">
        <f t="shared" si="34"/>
        <v>-4</v>
      </c>
      <c r="AD267" s="56">
        <f t="shared" si="35"/>
        <v>64.799999999999955</v>
      </c>
      <c r="AE267" s="57">
        <f t="shared" si="30"/>
        <v>60.584159999999983</v>
      </c>
      <c r="AF267" s="56">
        <f t="shared" si="31"/>
        <v>-28.742039999999989</v>
      </c>
      <c r="AG267" s="58">
        <f t="shared" si="29"/>
        <v>16</v>
      </c>
      <c r="AH267" s="58">
        <f t="shared" si="29"/>
        <v>0</v>
      </c>
      <c r="AI267" s="58">
        <f t="shared" si="29"/>
        <v>-2.88</v>
      </c>
      <c r="AJ267" s="58">
        <f t="shared" si="28"/>
        <v>0</v>
      </c>
      <c r="AK267" s="140">
        <f t="shared" si="28"/>
        <v>12</v>
      </c>
      <c r="AL267" s="140">
        <f t="shared" si="28"/>
        <v>20</v>
      </c>
      <c r="AM267" s="140">
        <f t="shared" si="28"/>
        <v>0</v>
      </c>
    </row>
    <row r="268" spans="27:39" ht="17.100000000000001" customHeight="1" x14ac:dyDescent="0.2">
      <c r="AA268" s="58">
        <f t="shared" si="33"/>
        <v>74</v>
      </c>
      <c r="AB268" s="56">
        <f t="shared" si="32"/>
        <v>44.4</v>
      </c>
      <c r="AC268" s="56">
        <f t="shared" si="34"/>
        <v>-4</v>
      </c>
      <c r="AD268" s="56">
        <f t="shared" si="35"/>
        <v>62.399999999999977</v>
      </c>
      <c r="AE268" s="57">
        <f t="shared" si="30"/>
        <v>66.635520000000014</v>
      </c>
      <c r="AF268" s="56">
        <f t="shared" si="31"/>
        <v>-27.842879999999965</v>
      </c>
      <c r="AG268" s="58">
        <f t="shared" si="29"/>
        <v>16</v>
      </c>
      <c r="AH268" s="58">
        <f t="shared" si="29"/>
        <v>0</v>
      </c>
      <c r="AI268" s="58">
        <f t="shared" si="29"/>
        <v>-2.88</v>
      </c>
      <c r="AJ268" s="58">
        <f t="shared" si="28"/>
        <v>0</v>
      </c>
      <c r="AK268" s="140">
        <f t="shared" si="28"/>
        <v>12</v>
      </c>
      <c r="AL268" s="140">
        <f t="shared" si="28"/>
        <v>20</v>
      </c>
      <c r="AM268" s="140">
        <f t="shared" si="28"/>
        <v>0</v>
      </c>
    </row>
    <row r="269" spans="27:39" ht="17.100000000000001" customHeight="1" x14ac:dyDescent="0.2">
      <c r="AA269" s="58">
        <f t="shared" si="33"/>
        <v>75</v>
      </c>
      <c r="AB269" s="56">
        <f t="shared" si="32"/>
        <v>45</v>
      </c>
      <c r="AC269" s="56">
        <f t="shared" si="34"/>
        <v>-4</v>
      </c>
      <c r="AD269" s="56">
        <f t="shared" si="35"/>
        <v>60</v>
      </c>
      <c r="AE269" s="57">
        <f t="shared" si="30"/>
        <v>72.900000000000006</v>
      </c>
      <c r="AF269" s="56">
        <f t="shared" si="31"/>
        <v>-26.924999999999997</v>
      </c>
      <c r="AG269" s="58">
        <f t="shared" si="29"/>
        <v>16</v>
      </c>
      <c r="AH269" s="58">
        <f t="shared" si="29"/>
        <v>0</v>
      </c>
      <c r="AI269" s="58">
        <f t="shared" si="29"/>
        <v>-2.88</v>
      </c>
      <c r="AJ269" s="58">
        <f t="shared" si="28"/>
        <v>0</v>
      </c>
      <c r="AK269" s="140">
        <f t="shared" si="28"/>
        <v>12</v>
      </c>
      <c r="AL269" s="140">
        <f t="shared" si="28"/>
        <v>20</v>
      </c>
      <c r="AM269" s="140">
        <f t="shared" si="28"/>
        <v>0</v>
      </c>
    </row>
    <row r="270" spans="27:39" ht="17.100000000000001" customHeight="1" x14ac:dyDescent="0.2">
      <c r="AA270" s="58">
        <f t="shared" si="33"/>
        <v>76</v>
      </c>
      <c r="AB270" s="56">
        <f t="shared" si="32"/>
        <v>45.6</v>
      </c>
      <c r="AC270" s="56">
        <f t="shared" si="34"/>
        <v>-4</v>
      </c>
      <c r="AD270" s="56">
        <f t="shared" si="35"/>
        <v>57.600000000000023</v>
      </c>
      <c r="AE270" s="57">
        <f t="shared" si="30"/>
        <v>79.380480000000006</v>
      </c>
      <c r="AF270" s="56">
        <f t="shared" si="31"/>
        <v>-25.989120000000014</v>
      </c>
      <c r="AG270" s="58">
        <f t="shared" si="29"/>
        <v>16</v>
      </c>
      <c r="AH270" s="58">
        <f t="shared" si="29"/>
        <v>0</v>
      </c>
      <c r="AI270" s="58">
        <f t="shared" si="29"/>
        <v>-2.88</v>
      </c>
      <c r="AJ270" s="58">
        <f t="shared" si="28"/>
        <v>0</v>
      </c>
      <c r="AK270" s="140">
        <f t="shared" si="28"/>
        <v>12</v>
      </c>
      <c r="AL270" s="140">
        <f t="shared" si="28"/>
        <v>20</v>
      </c>
      <c r="AM270" s="140">
        <f t="shared" si="28"/>
        <v>0</v>
      </c>
    </row>
    <row r="271" spans="27:39" ht="17.100000000000001" customHeight="1" x14ac:dyDescent="0.2">
      <c r="AA271" s="58">
        <f t="shared" si="33"/>
        <v>77</v>
      </c>
      <c r="AB271" s="56">
        <f t="shared" si="32"/>
        <v>46.2</v>
      </c>
      <c r="AC271" s="56">
        <f t="shared" si="34"/>
        <v>-4</v>
      </c>
      <c r="AD271" s="56">
        <f t="shared" si="35"/>
        <v>55.200000000000045</v>
      </c>
      <c r="AE271" s="57">
        <f t="shared" si="30"/>
        <v>86.079840000000019</v>
      </c>
      <c r="AF271" s="56">
        <f t="shared" si="31"/>
        <v>-25.035960000000017</v>
      </c>
      <c r="AG271" s="58">
        <f t="shared" si="29"/>
        <v>16</v>
      </c>
      <c r="AH271" s="58">
        <f t="shared" si="29"/>
        <v>0</v>
      </c>
      <c r="AI271" s="58">
        <f t="shared" si="29"/>
        <v>-2.88</v>
      </c>
      <c r="AJ271" s="58">
        <f t="shared" si="28"/>
        <v>0</v>
      </c>
      <c r="AK271" s="140">
        <f t="shared" si="28"/>
        <v>12</v>
      </c>
      <c r="AL271" s="140">
        <f t="shared" si="28"/>
        <v>20</v>
      </c>
      <c r="AM271" s="140">
        <f t="shared" si="28"/>
        <v>0</v>
      </c>
    </row>
    <row r="272" spans="27:39" ht="17.100000000000001" customHeight="1" x14ac:dyDescent="0.2">
      <c r="AA272" s="58">
        <f t="shared" si="33"/>
        <v>78</v>
      </c>
      <c r="AB272" s="56">
        <f t="shared" si="32"/>
        <v>46.8</v>
      </c>
      <c r="AC272" s="56">
        <f t="shared" si="34"/>
        <v>-4</v>
      </c>
      <c r="AD272" s="56">
        <f t="shared" si="35"/>
        <v>52.799999999999955</v>
      </c>
      <c r="AE272" s="57">
        <f t="shared" si="30"/>
        <v>93.000959999999964</v>
      </c>
      <c r="AF272" s="56">
        <f t="shared" si="31"/>
        <v>-24.066239999999993</v>
      </c>
      <c r="AG272" s="58">
        <f t="shared" si="29"/>
        <v>16</v>
      </c>
      <c r="AH272" s="58">
        <f t="shared" si="29"/>
        <v>0</v>
      </c>
      <c r="AI272" s="58">
        <f t="shared" si="29"/>
        <v>-2.88</v>
      </c>
      <c r="AJ272" s="58">
        <f t="shared" si="28"/>
        <v>0</v>
      </c>
      <c r="AK272" s="140">
        <f t="shared" si="28"/>
        <v>12</v>
      </c>
      <c r="AL272" s="140">
        <f t="shared" si="28"/>
        <v>20</v>
      </c>
      <c r="AM272" s="140">
        <f t="shared" si="28"/>
        <v>0</v>
      </c>
    </row>
    <row r="273" spans="27:39" ht="17.100000000000001" customHeight="1" x14ac:dyDescent="0.2">
      <c r="AA273" s="58">
        <f t="shared" si="33"/>
        <v>79</v>
      </c>
      <c r="AB273" s="56">
        <f t="shared" si="32"/>
        <v>47.4</v>
      </c>
      <c r="AC273" s="56">
        <f t="shared" si="34"/>
        <v>-4</v>
      </c>
      <c r="AD273" s="56">
        <f t="shared" si="35"/>
        <v>50.399999999999977</v>
      </c>
      <c r="AE273" s="57">
        <f t="shared" si="30"/>
        <v>100.14671999999996</v>
      </c>
      <c r="AF273" s="56">
        <f t="shared" si="31"/>
        <v>-23.080680000000015</v>
      </c>
      <c r="AG273" s="58">
        <f t="shared" si="29"/>
        <v>16</v>
      </c>
      <c r="AH273" s="58">
        <f t="shared" si="29"/>
        <v>0</v>
      </c>
      <c r="AI273" s="58">
        <f t="shared" si="29"/>
        <v>-2.88</v>
      </c>
      <c r="AJ273" s="58">
        <f t="shared" si="28"/>
        <v>0</v>
      </c>
      <c r="AK273" s="140">
        <f t="shared" si="28"/>
        <v>12</v>
      </c>
      <c r="AL273" s="140">
        <f t="shared" si="28"/>
        <v>20</v>
      </c>
      <c r="AM273" s="140">
        <f t="shared" si="28"/>
        <v>0</v>
      </c>
    </row>
    <row r="274" spans="27:39" ht="17.100000000000001" customHeight="1" x14ac:dyDescent="0.2">
      <c r="AA274" s="58">
        <f t="shared" si="33"/>
        <v>80</v>
      </c>
      <c r="AB274" s="56">
        <f t="shared" si="32"/>
        <v>48</v>
      </c>
      <c r="AC274" s="56">
        <f t="shared" si="34"/>
        <v>-4</v>
      </c>
      <c r="AD274" s="56">
        <f t="shared" si="35"/>
        <v>48</v>
      </c>
      <c r="AE274" s="57">
        <f t="shared" si="30"/>
        <v>107.51999999999998</v>
      </c>
      <c r="AF274" s="56">
        <f t="shared" si="31"/>
        <v>-22.080000000000013</v>
      </c>
      <c r="AG274" s="58">
        <f t="shared" si="29"/>
        <v>16</v>
      </c>
      <c r="AH274" s="58">
        <f t="shared" si="29"/>
        <v>0</v>
      </c>
      <c r="AI274" s="58">
        <f t="shared" si="29"/>
        <v>-2.88</v>
      </c>
      <c r="AJ274" s="58">
        <f t="shared" si="28"/>
        <v>0</v>
      </c>
      <c r="AK274" s="140">
        <f t="shared" si="28"/>
        <v>12</v>
      </c>
      <c r="AL274" s="140">
        <f t="shared" si="28"/>
        <v>20</v>
      </c>
      <c r="AM274" s="140">
        <f t="shared" si="28"/>
        <v>0</v>
      </c>
    </row>
    <row r="275" spans="27:39" ht="17.100000000000001" customHeight="1" x14ac:dyDescent="0.2">
      <c r="AA275" s="58">
        <f t="shared" si="33"/>
        <v>81</v>
      </c>
      <c r="AB275" s="56">
        <f t="shared" si="32"/>
        <v>48.6</v>
      </c>
      <c r="AC275" s="56">
        <f t="shared" si="34"/>
        <v>-4</v>
      </c>
      <c r="AD275" s="56">
        <f t="shared" si="35"/>
        <v>45.600000000000023</v>
      </c>
      <c r="AE275" s="57">
        <f t="shared" si="30"/>
        <v>115.12368000000001</v>
      </c>
      <c r="AF275" s="56">
        <f t="shared" si="31"/>
        <v>-21.064920000000001</v>
      </c>
      <c r="AG275" s="58">
        <f t="shared" si="29"/>
        <v>16</v>
      </c>
      <c r="AH275" s="58">
        <f t="shared" si="29"/>
        <v>0</v>
      </c>
      <c r="AI275" s="58">
        <f t="shared" si="29"/>
        <v>-2.88</v>
      </c>
      <c r="AJ275" s="58">
        <f t="shared" si="28"/>
        <v>0</v>
      </c>
      <c r="AK275" s="140">
        <f t="shared" si="28"/>
        <v>12</v>
      </c>
      <c r="AL275" s="140">
        <f t="shared" si="28"/>
        <v>20</v>
      </c>
      <c r="AM275" s="140">
        <f t="shared" si="28"/>
        <v>0</v>
      </c>
    </row>
    <row r="276" spans="27:39" ht="17.100000000000001" customHeight="1" x14ac:dyDescent="0.2">
      <c r="AA276" s="58">
        <f t="shared" si="33"/>
        <v>82</v>
      </c>
      <c r="AB276" s="56">
        <f t="shared" si="32"/>
        <v>49.2</v>
      </c>
      <c r="AC276" s="56">
        <f t="shared" si="34"/>
        <v>-4</v>
      </c>
      <c r="AD276" s="56">
        <f t="shared" si="35"/>
        <v>43.200000000000045</v>
      </c>
      <c r="AE276" s="57">
        <f t="shared" si="30"/>
        <v>122.96064000000004</v>
      </c>
      <c r="AF276" s="56">
        <f t="shared" si="31"/>
        <v>-20.036159999999967</v>
      </c>
      <c r="AG276" s="58">
        <f t="shared" si="29"/>
        <v>16</v>
      </c>
      <c r="AH276" s="58">
        <f t="shared" si="29"/>
        <v>0</v>
      </c>
      <c r="AI276" s="58">
        <f t="shared" si="29"/>
        <v>-2.88</v>
      </c>
      <c r="AJ276" s="58">
        <f t="shared" si="28"/>
        <v>0</v>
      </c>
      <c r="AK276" s="140">
        <f t="shared" si="28"/>
        <v>12</v>
      </c>
      <c r="AL276" s="140">
        <f t="shared" si="28"/>
        <v>20</v>
      </c>
      <c r="AM276" s="140">
        <f t="shared" si="28"/>
        <v>0</v>
      </c>
    </row>
    <row r="277" spans="27:39" ht="17.100000000000001" customHeight="1" x14ac:dyDescent="0.2">
      <c r="AA277" s="58">
        <f t="shared" si="33"/>
        <v>83</v>
      </c>
      <c r="AB277" s="56">
        <f t="shared" si="32"/>
        <v>49.8</v>
      </c>
      <c r="AC277" s="56">
        <f t="shared" si="34"/>
        <v>-4</v>
      </c>
      <c r="AD277" s="56">
        <f t="shared" si="35"/>
        <v>40.799999999999955</v>
      </c>
      <c r="AE277" s="57">
        <f t="shared" si="30"/>
        <v>131.03375999999992</v>
      </c>
      <c r="AF277" s="56">
        <f t="shared" si="31"/>
        <v>-18.994440000000054</v>
      </c>
      <c r="AG277" s="58">
        <f t="shared" si="29"/>
        <v>16</v>
      </c>
      <c r="AH277" s="58">
        <f t="shared" si="29"/>
        <v>0</v>
      </c>
      <c r="AI277" s="58">
        <f t="shared" si="29"/>
        <v>-2.88</v>
      </c>
      <c r="AJ277" s="58">
        <f t="shared" si="28"/>
        <v>0</v>
      </c>
      <c r="AK277" s="140">
        <f t="shared" si="28"/>
        <v>12</v>
      </c>
      <c r="AL277" s="140">
        <f t="shared" si="28"/>
        <v>20</v>
      </c>
      <c r="AM277" s="140">
        <f t="shared" si="28"/>
        <v>0</v>
      </c>
    </row>
    <row r="278" spans="27:39" ht="17.100000000000001" customHeight="1" x14ac:dyDescent="0.2">
      <c r="AA278" s="58">
        <f t="shared" si="33"/>
        <v>84</v>
      </c>
      <c r="AB278" s="56">
        <f t="shared" si="32"/>
        <v>50.4</v>
      </c>
      <c r="AC278" s="56">
        <f t="shared" si="34"/>
        <v>-4</v>
      </c>
      <c r="AD278" s="56">
        <f t="shared" si="35"/>
        <v>38.399999999999977</v>
      </c>
      <c r="AE278" s="57">
        <f t="shared" si="30"/>
        <v>139.34591999999998</v>
      </c>
      <c r="AF278" s="56">
        <f t="shared" si="31"/>
        <v>-17.940480000000008</v>
      </c>
      <c r="AG278" s="58">
        <f t="shared" si="29"/>
        <v>16</v>
      </c>
      <c r="AH278" s="58">
        <f t="shared" si="29"/>
        <v>0</v>
      </c>
      <c r="AI278" s="58">
        <f t="shared" si="29"/>
        <v>-2.88</v>
      </c>
      <c r="AJ278" s="58">
        <f t="shared" si="28"/>
        <v>0</v>
      </c>
      <c r="AK278" s="140">
        <f t="shared" si="28"/>
        <v>12</v>
      </c>
      <c r="AL278" s="140">
        <f t="shared" si="28"/>
        <v>20</v>
      </c>
      <c r="AM278" s="140">
        <f t="shared" si="28"/>
        <v>0</v>
      </c>
    </row>
    <row r="279" spans="27:39" ht="17.100000000000001" customHeight="1" x14ac:dyDescent="0.2">
      <c r="AA279" s="58">
        <f t="shared" si="33"/>
        <v>85</v>
      </c>
      <c r="AB279" s="56">
        <f t="shared" si="32"/>
        <v>51</v>
      </c>
      <c r="AC279" s="56">
        <f t="shared" si="34"/>
        <v>-4</v>
      </c>
      <c r="AD279" s="56">
        <f t="shared" si="35"/>
        <v>36</v>
      </c>
      <c r="AE279" s="57">
        <f t="shared" si="30"/>
        <v>147.89999999999998</v>
      </c>
      <c r="AF279" s="56">
        <f t="shared" si="31"/>
        <v>-16.875000000000028</v>
      </c>
      <c r="AG279" s="58">
        <f t="shared" si="29"/>
        <v>16</v>
      </c>
      <c r="AH279" s="58">
        <f t="shared" si="29"/>
        <v>0</v>
      </c>
      <c r="AI279" s="58">
        <f t="shared" si="29"/>
        <v>-2.88</v>
      </c>
      <c r="AJ279" s="58">
        <f t="shared" si="28"/>
        <v>0</v>
      </c>
      <c r="AK279" s="140">
        <f t="shared" si="28"/>
        <v>12</v>
      </c>
      <c r="AL279" s="140">
        <f t="shared" si="28"/>
        <v>20</v>
      </c>
      <c r="AM279" s="140">
        <f t="shared" si="28"/>
        <v>0</v>
      </c>
    </row>
    <row r="280" spans="27:39" ht="17.100000000000001" customHeight="1" x14ac:dyDescent="0.2">
      <c r="AA280" s="58">
        <f t="shared" si="33"/>
        <v>86</v>
      </c>
      <c r="AB280" s="56">
        <f t="shared" si="32"/>
        <v>51.6</v>
      </c>
      <c r="AC280" s="56">
        <f t="shared" si="34"/>
        <v>-4</v>
      </c>
      <c r="AD280" s="56">
        <f t="shared" si="35"/>
        <v>33.600000000000023</v>
      </c>
      <c r="AE280" s="57">
        <f t="shared" si="30"/>
        <v>156.69887999999997</v>
      </c>
      <c r="AF280" s="56">
        <f t="shared" si="31"/>
        <v>-15.79872000000006</v>
      </c>
      <c r="AG280" s="58">
        <f t="shared" si="29"/>
        <v>16</v>
      </c>
      <c r="AH280" s="58">
        <f t="shared" si="29"/>
        <v>0</v>
      </c>
      <c r="AI280" s="58">
        <f t="shared" si="29"/>
        <v>-2.88</v>
      </c>
      <c r="AJ280" s="58">
        <f t="shared" si="28"/>
        <v>0</v>
      </c>
      <c r="AK280" s="140">
        <f t="shared" si="28"/>
        <v>12</v>
      </c>
      <c r="AL280" s="140">
        <f t="shared" si="28"/>
        <v>20</v>
      </c>
      <c r="AM280" s="140">
        <f t="shared" si="28"/>
        <v>0</v>
      </c>
    </row>
    <row r="281" spans="27:39" ht="17.100000000000001" customHeight="1" x14ac:dyDescent="0.2">
      <c r="AA281" s="58">
        <f t="shared" si="33"/>
        <v>87</v>
      </c>
      <c r="AB281" s="56">
        <f t="shared" si="32"/>
        <v>52.2</v>
      </c>
      <c r="AC281" s="56">
        <f t="shared" si="34"/>
        <v>-4</v>
      </c>
      <c r="AD281" s="56">
        <f t="shared" si="35"/>
        <v>31.200000000000045</v>
      </c>
      <c r="AE281" s="57">
        <f t="shared" si="30"/>
        <v>165.74544000000003</v>
      </c>
      <c r="AF281" s="56">
        <f t="shared" si="31"/>
        <v>-14.71235999999999</v>
      </c>
      <c r="AG281" s="58">
        <f t="shared" si="29"/>
        <v>16</v>
      </c>
      <c r="AH281" s="58">
        <f t="shared" si="29"/>
        <v>0</v>
      </c>
      <c r="AI281" s="58">
        <f t="shared" si="29"/>
        <v>-2.88</v>
      </c>
      <c r="AJ281" s="58">
        <f t="shared" si="28"/>
        <v>0</v>
      </c>
      <c r="AK281" s="140">
        <f t="shared" si="28"/>
        <v>12</v>
      </c>
      <c r="AL281" s="140">
        <f t="shared" si="28"/>
        <v>20</v>
      </c>
      <c r="AM281" s="140">
        <f t="shared" si="28"/>
        <v>0</v>
      </c>
    </row>
    <row r="282" spans="27:39" ht="17.100000000000001" customHeight="1" x14ac:dyDescent="0.2">
      <c r="AA282" s="58">
        <f t="shared" si="33"/>
        <v>88</v>
      </c>
      <c r="AB282" s="56">
        <f t="shared" si="32"/>
        <v>52.8</v>
      </c>
      <c r="AC282" s="56">
        <f t="shared" si="34"/>
        <v>-4</v>
      </c>
      <c r="AD282" s="56">
        <f t="shared" si="35"/>
        <v>28.799999999999955</v>
      </c>
      <c r="AE282" s="57">
        <f t="shared" si="30"/>
        <v>175.04255999999995</v>
      </c>
      <c r="AF282" s="56">
        <f t="shared" si="31"/>
        <v>-13.616640000000018</v>
      </c>
      <c r="AG282" s="58">
        <f t="shared" si="29"/>
        <v>16</v>
      </c>
      <c r="AH282" s="58">
        <f t="shared" si="29"/>
        <v>0</v>
      </c>
      <c r="AI282" s="58">
        <f t="shared" si="29"/>
        <v>-2.88</v>
      </c>
      <c r="AJ282" s="58">
        <f t="shared" si="28"/>
        <v>0</v>
      </c>
      <c r="AK282" s="140">
        <f t="shared" si="28"/>
        <v>12</v>
      </c>
      <c r="AL282" s="140">
        <f t="shared" si="28"/>
        <v>20</v>
      </c>
      <c r="AM282" s="140">
        <f t="shared" si="28"/>
        <v>0</v>
      </c>
    </row>
    <row r="283" spans="27:39" ht="17.100000000000001" customHeight="1" x14ac:dyDescent="0.2">
      <c r="AA283" s="58">
        <f t="shared" si="33"/>
        <v>89</v>
      </c>
      <c r="AB283" s="56">
        <f t="shared" si="32"/>
        <v>53.4</v>
      </c>
      <c r="AC283" s="56">
        <f t="shared" si="34"/>
        <v>-4</v>
      </c>
      <c r="AD283" s="56">
        <f t="shared" si="35"/>
        <v>26.399999999999977</v>
      </c>
      <c r="AE283" s="57">
        <f t="shared" si="30"/>
        <v>184.59311999999997</v>
      </c>
      <c r="AF283" s="56">
        <f t="shared" si="31"/>
        <v>-12.512280000000032</v>
      </c>
      <c r="AG283" s="58">
        <f t="shared" si="29"/>
        <v>16</v>
      </c>
      <c r="AH283" s="58">
        <f t="shared" si="29"/>
        <v>0</v>
      </c>
      <c r="AI283" s="58">
        <f t="shared" si="29"/>
        <v>-2.88</v>
      </c>
      <c r="AJ283" s="58">
        <f t="shared" si="28"/>
        <v>0</v>
      </c>
      <c r="AK283" s="140">
        <f t="shared" si="28"/>
        <v>12</v>
      </c>
      <c r="AL283" s="140">
        <f t="shared" si="28"/>
        <v>20</v>
      </c>
      <c r="AM283" s="140">
        <f t="shared" si="28"/>
        <v>0</v>
      </c>
    </row>
    <row r="284" spans="27:39" ht="17.100000000000001" customHeight="1" x14ac:dyDescent="0.2">
      <c r="AA284" s="58">
        <f t="shared" si="33"/>
        <v>90</v>
      </c>
      <c r="AB284" s="56">
        <f t="shared" si="32"/>
        <v>54</v>
      </c>
      <c r="AC284" s="56">
        <f t="shared" si="34"/>
        <v>-4</v>
      </c>
      <c r="AD284" s="56">
        <f t="shared" si="35"/>
        <v>24</v>
      </c>
      <c r="AE284" s="57">
        <f t="shared" si="30"/>
        <v>194.40000000000003</v>
      </c>
      <c r="AF284" s="56">
        <f t="shared" si="31"/>
        <v>-11.399999999999977</v>
      </c>
      <c r="AG284" s="58">
        <f t="shared" si="29"/>
        <v>16</v>
      </c>
      <c r="AH284" s="58">
        <f t="shared" si="29"/>
        <v>0</v>
      </c>
      <c r="AI284" s="58">
        <f t="shared" si="29"/>
        <v>-2.88</v>
      </c>
      <c r="AJ284" s="58">
        <f t="shared" si="28"/>
        <v>0</v>
      </c>
      <c r="AK284" s="140">
        <f t="shared" si="28"/>
        <v>12</v>
      </c>
      <c r="AL284" s="140">
        <f t="shared" si="28"/>
        <v>20</v>
      </c>
      <c r="AM284" s="140">
        <f t="shared" si="28"/>
        <v>0</v>
      </c>
    </row>
    <row r="285" spans="27:39" ht="17.100000000000001" customHeight="1" x14ac:dyDescent="0.2">
      <c r="AA285" s="58">
        <f t="shared" si="33"/>
        <v>91</v>
      </c>
      <c r="AB285" s="56">
        <f t="shared" si="32"/>
        <v>54.6</v>
      </c>
      <c r="AC285" s="56">
        <f t="shared" si="34"/>
        <v>-4</v>
      </c>
      <c r="AD285" s="56">
        <f t="shared" si="35"/>
        <v>21.600000000000023</v>
      </c>
      <c r="AE285" s="57">
        <f t="shared" si="30"/>
        <v>204.46608000000003</v>
      </c>
      <c r="AF285" s="56">
        <f t="shared" si="31"/>
        <v>-10.280519999999996</v>
      </c>
      <c r="AG285" s="58">
        <f t="shared" si="29"/>
        <v>16</v>
      </c>
      <c r="AH285" s="58">
        <f t="shared" si="29"/>
        <v>0</v>
      </c>
      <c r="AI285" s="58">
        <f t="shared" si="29"/>
        <v>-2.88</v>
      </c>
      <c r="AJ285" s="58">
        <f t="shared" si="28"/>
        <v>0</v>
      </c>
      <c r="AK285" s="140">
        <f t="shared" si="28"/>
        <v>12</v>
      </c>
      <c r="AL285" s="140">
        <f t="shared" si="28"/>
        <v>20</v>
      </c>
      <c r="AM285" s="140">
        <f t="shared" si="28"/>
        <v>0</v>
      </c>
    </row>
    <row r="286" spans="27:39" ht="17.100000000000001" customHeight="1" x14ac:dyDescent="0.2">
      <c r="AA286" s="58">
        <f t="shared" si="33"/>
        <v>92</v>
      </c>
      <c r="AB286" s="56">
        <f t="shared" si="32"/>
        <v>55.2</v>
      </c>
      <c r="AC286" s="56">
        <f t="shared" si="34"/>
        <v>-4</v>
      </c>
      <c r="AD286" s="56">
        <f t="shared" si="35"/>
        <v>19.200000000000045</v>
      </c>
      <c r="AE286" s="57">
        <f t="shared" si="30"/>
        <v>214.79424000000006</v>
      </c>
      <c r="AF286" s="56">
        <f t="shared" si="31"/>
        <v>-9.1545599999999752</v>
      </c>
      <c r="AG286" s="58">
        <f t="shared" si="29"/>
        <v>16</v>
      </c>
      <c r="AH286" s="58">
        <f t="shared" si="29"/>
        <v>0</v>
      </c>
      <c r="AI286" s="58">
        <f t="shared" si="29"/>
        <v>-2.88</v>
      </c>
      <c r="AJ286" s="58">
        <f t="shared" si="28"/>
        <v>0</v>
      </c>
      <c r="AK286" s="140">
        <f t="shared" si="28"/>
        <v>12</v>
      </c>
      <c r="AL286" s="140">
        <f t="shared" si="28"/>
        <v>20</v>
      </c>
      <c r="AM286" s="140">
        <f t="shared" si="28"/>
        <v>0</v>
      </c>
    </row>
    <row r="287" spans="27:39" ht="17.100000000000001" customHeight="1" x14ac:dyDescent="0.2">
      <c r="AA287" s="58">
        <f t="shared" si="33"/>
        <v>93</v>
      </c>
      <c r="AB287" s="56">
        <f t="shared" si="32"/>
        <v>55.8</v>
      </c>
      <c r="AC287" s="56">
        <f t="shared" si="34"/>
        <v>-4</v>
      </c>
      <c r="AD287" s="56">
        <f t="shared" si="35"/>
        <v>16.799999999999955</v>
      </c>
      <c r="AE287" s="57">
        <f t="shared" si="30"/>
        <v>225.38736000000003</v>
      </c>
      <c r="AF287" s="56">
        <f t="shared" si="31"/>
        <v>-8.0228399999999738</v>
      </c>
      <c r="AG287" s="58">
        <f t="shared" si="29"/>
        <v>16</v>
      </c>
      <c r="AH287" s="58">
        <f t="shared" si="29"/>
        <v>0</v>
      </c>
      <c r="AI287" s="58">
        <f t="shared" si="29"/>
        <v>-2.88</v>
      </c>
      <c r="AJ287" s="58">
        <f t="shared" si="28"/>
        <v>0</v>
      </c>
      <c r="AK287" s="140">
        <f t="shared" si="28"/>
        <v>12</v>
      </c>
      <c r="AL287" s="140">
        <f t="shared" si="28"/>
        <v>20</v>
      </c>
      <c r="AM287" s="140">
        <f t="shared" si="28"/>
        <v>0</v>
      </c>
    </row>
    <row r="288" spans="27:39" ht="17.100000000000001" customHeight="1" x14ac:dyDescent="0.2">
      <c r="AA288" s="58">
        <f t="shared" si="33"/>
        <v>94</v>
      </c>
      <c r="AB288" s="56">
        <f t="shared" si="32"/>
        <v>56.4</v>
      </c>
      <c r="AC288" s="56">
        <f t="shared" si="34"/>
        <v>-4</v>
      </c>
      <c r="AD288" s="56">
        <f t="shared" si="35"/>
        <v>14.399999999999977</v>
      </c>
      <c r="AE288" s="57">
        <f t="shared" si="30"/>
        <v>236.24832000000001</v>
      </c>
      <c r="AF288" s="56">
        <f t="shared" si="31"/>
        <v>-6.8860799999999642</v>
      </c>
      <c r="AG288" s="58">
        <f t="shared" si="29"/>
        <v>16</v>
      </c>
      <c r="AH288" s="58">
        <f t="shared" si="29"/>
        <v>0</v>
      </c>
      <c r="AI288" s="58">
        <f t="shared" si="29"/>
        <v>-2.88</v>
      </c>
      <c r="AJ288" s="58">
        <f t="shared" si="28"/>
        <v>0</v>
      </c>
      <c r="AK288" s="140">
        <f t="shared" si="28"/>
        <v>12</v>
      </c>
      <c r="AL288" s="140">
        <f t="shared" si="28"/>
        <v>20</v>
      </c>
      <c r="AM288" s="140">
        <f t="shared" si="28"/>
        <v>0</v>
      </c>
    </row>
    <row r="289" spans="27:39" ht="17.100000000000001" customHeight="1" x14ac:dyDescent="0.2">
      <c r="AA289" s="58">
        <f t="shared" si="33"/>
        <v>95</v>
      </c>
      <c r="AB289" s="56">
        <f t="shared" si="32"/>
        <v>57</v>
      </c>
      <c r="AC289" s="56">
        <f t="shared" si="34"/>
        <v>-4</v>
      </c>
      <c r="AD289" s="56">
        <f t="shared" si="35"/>
        <v>12</v>
      </c>
      <c r="AE289" s="57">
        <f t="shared" si="30"/>
        <v>247.38000000000002</v>
      </c>
      <c r="AF289" s="56">
        <f t="shared" si="31"/>
        <v>-5.7449999999999761</v>
      </c>
      <c r="AG289" s="58">
        <f t="shared" si="29"/>
        <v>16</v>
      </c>
      <c r="AH289" s="58">
        <f t="shared" si="29"/>
        <v>0</v>
      </c>
      <c r="AI289" s="58">
        <f t="shared" si="29"/>
        <v>-2.88</v>
      </c>
      <c r="AJ289" s="58">
        <f t="shared" si="28"/>
        <v>0</v>
      </c>
      <c r="AK289" s="140">
        <f t="shared" si="28"/>
        <v>12</v>
      </c>
      <c r="AL289" s="140">
        <f t="shared" si="28"/>
        <v>20</v>
      </c>
      <c r="AM289" s="140">
        <f t="shared" si="28"/>
        <v>0</v>
      </c>
    </row>
    <row r="290" spans="27:39" ht="17.100000000000001" customHeight="1" x14ac:dyDescent="0.2">
      <c r="AA290" s="58">
        <f t="shared" si="33"/>
        <v>96</v>
      </c>
      <c r="AB290" s="56">
        <f t="shared" si="32"/>
        <v>57.6</v>
      </c>
      <c r="AC290" s="56">
        <f t="shared" si="34"/>
        <v>-4</v>
      </c>
      <c r="AD290" s="56">
        <f t="shared" si="35"/>
        <v>9.6000000000000227</v>
      </c>
      <c r="AE290" s="57">
        <f t="shared" si="30"/>
        <v>258.78528000000006</v>
      </c>
      <c r="AF290" s="56">
        <f xml:space="preserve"> IF( AB290 &lt;= AK290,  AE290,        AE290  - AL290*(AB290 - AK290)^3*Units/(6*E*I)                )</f>
        <v>-4.6003199999999538</v>
      </c>
      <c r="AG290" s="58">
        <f t="shared" si="29"/>
        <v>16</v>
      </c>
      <c r="AH290" s="58">
        <f t="shared" si="29"/>
        <v>0</v>
      </c>
      <c r="AI290" s="58">
        <f t="shared" si="29"/>
        <v>-2.88</v>
      </c>
      <c r="AJ290" s="58">
        <f t="shared" si="28"/>
        <v>0</v>
      </c>
      <c r="AK290" s="140">
        <f t="shared" si="28"/>
        <v>12</v>
      </c>
      <c r="AL290" s="140">
        <f t="shared" si="28"/>
        <v>20</v>
      </c>
      <c r="AM290" s="140">
        <f t="shared" si="28"/>
        <v>0</v>
      </c>
    </row>
    <row r="291" spans="27:39" ht="17.100000000000001" customHeight="1" x14ac:dyDescent="0.2">
      <c r="AA291" s="58">
        <f t="shared" si="33"/>
        <v>97</v>
      </c>
      <c r="AB291" s="56">
        <f xml:space="preserve"> L*AA291/100</f>
        <v>58.2</v>
      </c>
      <c r="AC291" s="56">
        <f t="shared" si="34"/>
        <v>-4</v>
      </c>
      <c r="AD291" s="56">
        <f t="shared" si="35"/>
        <v>7.2000000000000455</v>
      </c>
      <c r="AE291" s="57">
        <f t="shared" si="30"/>
        <v>270.46704</v>
      </c>
      <c r="AF291" s="56">
        <f xml:space="preserve"> IF( AB291 &lt;= AK291,  AE291,        AE291  - AL291*(AB291 - AK291)^3*Units/(6*E*I)                )</f>
        <v>-3.4527600000000689</v>
      </c>
      <c r="AG291" s="58">
        <f t="shared" si="29"/>
        <v>16</v>
      </c>
      <c r="AH291" s="58">
        <f t="shared" si="29"/>
        <v>0</v>
      </c>
      <c r="AI291" s="58">
        <f t="shared" si="29"/>
        <v>-2.88</v>
      </c>
      <c r="AJ291" s="58">
        <f t="shared" si="28"/>
        <v>0</v>
      </c>
      <c r="AK291" s="140">
        <f t="shared" si="28"/>
        <v>12</v>
      </c>
      <c r="AL291" s="140">
        <f t="shared" si="28"/>
        <v>20</v>
      </c>
      <c r="AM291" s="140">
        <f t="shared" si="28"/>
        <v>0</v>
      </c>
    </row>
    <row r="292" spans="27:39" ht="17.100000000000001" customHeight="1" x14ac:dyDescent="0.2">
      <c r="AA292" s="58">
        <f t="shared" si="33"/>
        <v>98</v>
      </c>
      <c r="AB292" s="56">
        <f xml:space="preserve"> L*AA292/100</f>
        <v>58.8</v>
      </c>
      <c r="AC292" s="56">
        <f t="shared" si="34"/>
        <v>-4</v>
      </c>
      <c r="AD292" s="56">
        <f t="shared" si="35"/>
        <v>4.7999999999999545</v>
      </c>
      <c r="AE292" s="57">
        <f t="shared" si="30"/>
        <v>282.42815999999993</v>
      </c>
      <c r="AF292" s="56">
        <f xml:space="preserve"> IF( AB292 &lt;= AK292,  AE292,        AE292  - AL292*(AB292 - AK292)^3*Units/(6*E*I)                )</f>
        <v>-2.30304000000001</v>
      </c>
      <c r="AG292" s="58">
        <f t="shared" si="29"/>
        <v>16</v>
      </c>
      <c r="AH292" s="58">
        <f t="shared" si="29"/>
        <v>0</v>
      </c>
      <c r="AI292" s="58">
        <f t="shared" si="29"/>
        <v>-2.88</v>
      </c>
      <c r="AJ292" s="58">
        <f t="shared" si="28"/>
        <v>0</v>
      </c>
      <c r="AK292" s="140">
        <f t="shared" si="28"/>
        <v>12</v>
      </c>
      <c r="AL292" s="140">
        <f t="shared" si="28"/>
        <v>20</v>
      </c>
      <c r="AM292" s="140">
        <f t="shared" si="28"/>
        <v>0</v>
      </c>
    </row>
    <row r="293" spans="27:39" ht="17.100000000000001" customHeight="1" x14ac:dyDescent="0.2">
      <c r="AA293" s="58">
        <f t="shared" si="33"/>
        <v>99</v>
      </c>
      <c r="AB293" s="56">
        <f xml:space="preserve"> L*AA293/100</f>
        <v>59.4</v>
      </c>
      <c r="AC293" s="56">
        <f t="shared" si="34"/>
        <v>-4</v>
      </c>
      <c r="AD293" s="56">
        <f t="shared" si="35"/>
        <v>2.3999999999999773</v>
      </c>
      <c r="AE293" s="57">
        <f t="shared" si="30"/>
        <v>294.67151999999993</v>
      </c>
      <c r="AF293" s="56">
        <f xml:space="preserve"> IF( AB293 &lt;= AK293,  AE293,        AE293  - AL293*(AB293 - AK293)^3*Units/(6*E*I)                )</f>
        <v>-1.1518800000000056</v>
      </c>
      <c r="AG293" s="58">
        <f t="shared" si="29"/>
        <v>16</v>
      </c>
      <c r="AH293" s="58">
        <f t="shared" si="29"/>
        <v>0</v>
      </c>
      <c r="AI293" s="58">
        <f t="shared" si="29"/>
        <v>-2.88</v>
      </c>
      <c r="AJ293" s="58">
        <f t="shared" si="28"/>
        <v>0</v>
      </c>
      <c r="AK293" s="140">
        <f t="shared" si="28"/>
        <v>12</v>
      </c>
      <c r="AL293" s="140">
        <f t="shared" si="28"/>
        <v>20</v>
      </c>
      <c r="AM293" s="140">
        <f t="shared" si="28"/>
        <v>0</v>
      </c>
    </row>
    <row r="294" spans="27:39" ht="17.100000000000001" customHeight="1" x14ac:dyDescent="0.2">
      <c r="AA294" s="58">
        <f t="shared" si="33"/>
        <v>100</v>
      </c>
      <c r="AB294" s="56">
        <f xml:space="preserve"> L*AA294/100</f>
        <v>60</v>
      </c>
      <c r="AC294" s="56">
        <f t="shared" si="34"/>
        <v>-4</v>
      </c>
      <c r="AD294" s="56">
        <f t="shared" si="35"/>
        <v>0</v>
      </c>
      <c r="AE294" s="57">
        <f t="shared" si="30"/>
        <v>307.20000000000005</v>
      </c>
      <c r="AF294" s="56">
        <f xml:space="preserve"> IF( AB294 &lt;= AK294,  AE294,        AE294  - AL294*(AB294 - AK294)^3*Units/(6*E*I)                )</f>
        <v>5.6843418860808015E-14</v>
      </c>
      <c r="AG294" s="58">
        <f t="shared" si="29"/>
        <v>16</v>
      </c>
      <c r="AH294" s="58">
        <f t="shared" si="29"/>
        <v>0</v>
      </c>
      <c r="AI294" s="58">
        <f t="shared" si="29"/>
        <v>-2.88</v>
      </c>
      <c r="AJ294" s="58">
        <f t="shared" si="28"/>
        <v>0</v>
      </c>
      <c r="AK294" s="140">
        <f t="shared" si="28"/>
        <v>12</v>
      </c>
      <c r="AL294" s="140">
        <f t="shared" si="28"/>
        <v>20</v>
      </c>
      <c r="AM294" s="140">
        <f t="shared" si="28"/>
        <v>0</v>
      </c>
    </row>
    <row r="295" spans="27:39" ht="17.100000000000001" customHeight="1" x14ac:dyDescent="0.2"/>
    <row r="296" spans="27:39" ht="17.100000000000001" customHeight="1" x14ac:dyDescent="0.2">
      <c r="AC296" s="157" t="s">
        <v>107</v>
      </c>
    </row>
    <row r="297" spans="27:39" ht="17.100000000000001" customHeight="1" x14ac:dyDescent="0.2">
      <c r="AD297" s="50"/>
      <c r="AE297" s="50"/>
    </row>
    <row r="298" spans="27:39" ht="17.100000000000001" customHeight="1" x14ac:dyDescent="0.2">
      <c r="AA298" s="58" t="s">
        <v>4</v>
      </c>
      <c r="AB298" s="56" t="s">
        <v>5</v>
      </c>
      <c r="AC298" s="58" t="s">
        <v>28</v>
      </c>
      <c r="AD298" s="140" t="s">
        <v>30</v>
      </c>
      <c r="AE298" s="140" t="s">
        <v>31</v>
      </c>
      <c r="AF298" s="140" t="s">
        <v>29</v>
      </c>
      <c r="AG298" s="58" t="s">
        <v>24</v>
      </c>
      <c r="AH298" s="58" t="s">
        <v>25</v>
      </c>
      <c r="AI298" s="58" t="s">
        <v>26</v>
      </c>
      <c r="AJ298" s="141" t="s">
        <v>27</v>
      </c>
      <c r="AK298" s="140" t="s">
        <v>23</v>
      </c>
      <c r="AL298" s="140" t="s">
        <v>32</v>
      </c>
      <c r="AM298" s="140" t="s">
        <v>33</v>
      </c>
    </row>
    <row r="299" spans="27:39" ht="17.100000000000001" customHeight="1" x14ac:dyDescent="0.2">
      <c r="AA299" s="58">
        <v>0</v>
      </c>
      <c r="AB299" s="56">
        <v>0</v>
      </c>
      <c r="AC299" s="56">
        <f xml:space="preserve"> IF( AB299 &lt;= AK299,   AG299,   AG299 - AL299)</f>
        <v>12</v>
      </c>
      <c r="AD299" s="56">
        <f xml:space="preserve"> IF( AB299 &lt;= AK299,  AH299 + AG299*AB299,     AH299 + AG299*AB299  - AL299*(AB299 - AK299)         )</f>
        <v>0</v>
      </c>
      <c r="AE299" s="57">
        <f t="shared" ref="AE299:AE330" si="36" xml:space="preserve"> AJ299 +  AI299*AB299 + AH299*AB299^2*Units/(2*E*I) + AG299*AB299^3*Units/(6*E*I)</f>
        <v>0</v>
      </c>
      <c r="AF299" s="56">
        <f t="shared" ref="AF299:AF330" si="37" xml:space="preserve"> IF( AB299 &lt;= AK299,  AE299,        AE299  - AL299*(AB299 - AK299)^3*Units/(6*E*I)                )</f>
        <v>0</v>
      </c>
      <c r="AG299" s="58">
        <f xml:space="preserve"> AL299*(L - AK299)/L</f>
        <v>12</v>
      </c>
      <c r="AH299" s="58">
        <f xml:space="preserve"> 0</f>
        <v>0</v>
      </c>
      <c r="AI299" s="58">
        <f xml:space="preserve"> -AL299*AK299*(2*L - AK299)*(L - AK299)/(6*(E*I/Units)*L)</f>
        <v>-3.84</v>
      </c>
      <c r="AJ299" s="58">
        <v>0</v>
      </c>
      <c r="AK299" s="140">
        <f xml:space="preserve"> 2*L/5</f>
        <v>24</v>
      </c>
      <c r="AL299" s="140">
        <f xml:space="preserve"> P</f>
        <v>20</v>
      </c>
      <c r="AM299" s="140">
        <f xml:space="preserve"> 0</f>
        <v>0</v>
      </c>
    </row>
    <row r="300" spans="27:39" ht="17.100000000000001" customHeight="1" x14ac:dyDescent="0.2">
      <c r="AA300" s="58">
        <f>AA299+1</f>
        <v>1</v>
      </c>
      <c r="AB300" s="56">
        <f t="shared" ref="AB300:AB363" si="38" xml:space="preserve"> L*AA300/100</f>
        <v>0.6</v>
      </c>
      <c r="AC300" s="56">
        <f xml:space="preserve"> IF( AB300 &lt;= AK300,   AG300,   AG300 - AL300)</f>
        <v>12</v>
      </c>
      <c r="AD300" s="56">
        <f xml:space="preserve"> IF( AB300 &lt;= AK300,  AH300 + AG300*AB300,     AH300 + AG300*AB300  - AL300*(AB300 - AK300)         )</f>
        <v>7.1999999999999993</v>
      </c>
      <c r="AE300" s="57">
        <f t="shared" si="36"/>
        <v>-2.3036399999999997</v>
      </c>
      <c r="AF300" s="56">
        <f t="shared" si="37"/>
        <v>-2.3036399999999997</v>
      </c>
      <c r="AG300" s="58">
        <f t="shared" ref="AG300:AM300" si="39">AG299</f>
        <v>12</v>
      </c>
      <c r="AH300" s="58">
        <f t="shared" si="39"/>
        <v>0</v>
      </c>
      <c r="AI300" s="58">
        <f t="shared" si="39"/>
        <v>-3.84</v>
      </c>
      <c r="AJ300" s="58">
        <f t="shared" si="39"/>
        <v>0</v>
      </c>
      <c r="AK300" s="140">
        <f t="shared" si="39"/>
        <v>24</v>
      </c>
      <c r="AL300" s="140">
        <f t="shared" si="39"/>
        <v>20</v>
      </c>
      <c r="AM300" s="140">
        <f t="shared" si="39"/>
        <v>0</v>
      </c>
    </row>
    <row r="301" spans="27:39" ht="17.100000000000001" customHeight="1" x14ac:dyDescent="0.2">
      <c r="AA301" s="58">
        <f t="shared" ref="AA301:AA364" si="40">AA300+1</f>
        <v>2</v>
      </c>
      <c r="AB301" s="56">
        <f t="shared" si="38"/>
        <v>1.2</v>
      </c>
      <c r="AC301" s="56">
        <f t="shared" ref="AC301:AC364" si="41" xml:space="preserve"> IF( AB301 &lt;= AK301,   AG301,   AG301 - AL301)</f>
        <v>12</v>
      </c>
      <c r="AD301" s="56">
        <f t="shared" ref="AD301:AD364" si="42" xml:space="preserve"> IF( AB301 &lt;= AK301,  AH301 + AG301*AB301,     AH301 + AG301*AB301  - AL301*(AB301 - AK301)         )</f>
        <v>14.399999999999999</v>
      </c>
      <c r="AE301" s="57">
        <f t="shared" si="36"/>
        <v>-4.6051199999999994</v>
      </c>
      <c r="AF301" s="56">
        <f t="shared" si="37"/>
        <v>-4.6051199999999994</v>
      </c>
      <c r="AG301" s="58">
        <f t="shared" ref="AG301:AM337" si="43">AG300</f>
        <v>12</v>
      </c>
      <c r="AH301" s="58">
        <f t="shared" si="43"/>
        <v>0</v>
      </c>
      <c r="AI301" s="58">
        <f t="shared" si="43"/>
        <v>-3.84</v>
      </c>
      <c r="AJ301" s="58">
        <f t="shared" si="43"/>
        <v>0</v>
      </c>
      <c r="AK301" s="140">
        <f t="shared" si="43"/>
        <v>24</v>
      </c>
      <c r="AL301" s="140">
        <f t="shared" si="43"/>
        <v>20</v>
      </c>
      <c r="AM301" s="140">
        <f t="shared" si="43"/>
        <v>0</v>
      </c>
    </row>
    <row r="302" spans="27:39" ht="17.100000000000001" customHeight="1" x14ac:dyDescent="0.2">
      <c r="AA302" s="58">
        <f t="shared" si="40"/>
        <v>3</v>
      </c>
      <c r="AB302" s="56">
        <f t="shared" si="38"/>
        <v>1.8</v>
      </c>
      <c r="AC302" s="56">
        <f t="shared" si="41"/>
        <v>12</v>
      </c>
      <c r="AD302" s="56">
        <f t="shared" si="42"/>
        <v>21.6</v>
      </c>
      <c r="AE302" s="57">
        <f t="shared" si="36"/>
        <v>-6.9022800000000002</v>
      </c>
      <c r="AF302" s="56">
        <f t="shared" si="37"/>
        <v>-6.9022800000000002</v>
      </c>
      <c r="AG302" s="58">
        <f t="shared" si="43"/>
        <v>12</v>
      </c>
      <c r="AH302" s="58">
        <f t="shared" si="43"/>
        <v>0</v>
      </c>
      <c r="AI302" s="58">
        <f t="shared" si="43"/>
        <v>-3.84</v>
      </c>
      <c r="AJ302" s="58">
        <f t="shared" si="43"/>
        <v>0</v>
      </c>
      <c r="AK302" s="140">
        <f t="shared" si="43"/>
        <v>24</v>
      </c>
      <c r="AL302" s="140">
        <f t="shared" si="43"/>
        <v>20</v>
      </c>
      <c r="AM302" s="140">
        <f t="shared" si="43"/>
        <v>0</v>
      </c>
    </row>
    <row r="303" spans="27:39" ht="17.100000000000001" customHeight="1" x14ac:dyDescent="0.2">
      <c r="AA303" s="58">
        <f t="shared" si="40"/>
        <v>4</v>
      </c>
      <c r="AB303" s="56">
        <f t="shared" si="38"/>
        <v>2.4</v>
      </c>
      <c r="AC303" s="56">
        <f t="shared" si="41"/>
        <v>12</v>
      </c>
      <c r="AD303" s="56">
        <f t="shared" si="42"/>
        <v>28.799999999999997</v>
      </c>
      <c r="AE303" s="57">
        <f t="shared" si="36"/>
        <v>-9.1929599999999994</v>
      </c>
      <c r="AF303" s="56">
        <f t="shared" si="37"/>
        <v>-9.1929599999999994</v>
      </c>
      <c r="AG303" s="58">
        <f t="shared" si="43"/>
        <v>12</v>
      </c>
      <c r="AH303" s="58">
        <f t="shared" si="43"/>
        <v>0</v>
      </c>
      <c r="AI303" s="58">
        <f t="shared" si="43"/>
        <v>-3.84</v>
      </c>
      <c r="AJ303" s="58">
        <f t="shared" si="43"/>
        <v>0</v>
      </c>
      <c r="AK303" s="140">
        <f t="shared" si="43"/>
        <v>24</v>
      </c>
      <c r="AL303" s="140">
        <f t="shared" si="43"/>
        <v>20</v>
      </c>
      <c r="AM303" s="140">
        <f t="shared" si="43"/>
        <v>0</v>
      </c>
    </row>
    <row r="304" spans="27:39" ht="17.100000000000001" customHeight="1" x14ac:dyDescent="0.2">
      <c r="AA304" s="58">
        <f t="shared" si="40"/>
        <v>5</v>
      </c>
      <c r="AB304" s="56">
        <f t="shared" si="38"/>
        <v>3</v>
      </c>
      <c r="AC304" s="56">
        <f t="shared" si="41"/>
        <v>12</v>
      </c>
      <c r="AD304" s="56">
        <f t="shared" si="42"/>
        <v>36</v>
      </c>
      <c r="AE304" s="57">
        <f t="shared" si="36"/>
        <v>-11.475</v>
      </c>
      <c r="AF304" s="56">
        <f t="shared" si="37"/>
        <v>-11.475</v>
      </c>
      <c r="AG304" s="58">
        <f t="shared" si="43"/>
        <v>12</v>
      </c>
      <c r="AH304" s="58">
        <f t="shared" si="43"/>
        <v>0</v>
      </c>
      <c r="AI304" s="58">
        <f t="shared" si="43"/>
        <v>-3.84</v>
      </c>
      <c r="AJ304" s="58">
        <f t="shared" si="43"/>
        <v>0</v>
      </c>
      <c r="AK304" s="140">
        <f t="shared" si="43"/>
        <v>24</v>
      </c>
      <c r="AL304" s="140">
        <f t="shared" si="43"/>
        <v>20</v>
      </c>
      <c r="AM304" s="140">
        <f t="shared" si="43"/>
        <v>0</v>
      </c>
    </row>
    <row r="305" spans="27:39" ht="17.100000000000001" customHeight="1" x14ac:dyDescent="0.2">
      <c r="AA305" s="58">
        <f t="shared" si="40"/>
        <v>6</v>
      </c>
      <c r="AB305" s="56">
        <f t="shared" si="38"/>
        <v>3.6</v>
      </c>
      <c r="AC305" s="56">
        <f t="shared" si="41"/>
        <v>12</v>
      </c>
      <c r="AD305" s="56">
        <f t="shared" si="42"/>
        <v>43.2</v>
      </c>
      <c r="AE305" s="57">
        <f t="shared" si="36"/>
        <v>-13.74624</v>
      </c>
      <c r="AF305" s="56">
        <f t="shared" si="37"/>
        <v>-13.74624</v>
      </c>
      <c r="AG305" s="58">
        <f t="shared" si="43"/>
        <v>12</v>
      </c>
      <c r="AH305" s="58">
        <f t="shared" si="43"/>
        <v>0</v>
      </c>
      <c r="AI305" s="58">
        <f t="shared" si="43"/>
        <v>-3.84</v>
      </c>
      <c r="AJ305" s="58">
        <f t="shared" si="43"/>
        <v>0</v>
      </c>
      <c r="AK305" s="140">
        <f t="shared" si="43"/>
        <v>24</v>
      </c>
      <c r="AL305" s="140">
        <f t="shared" si="43"/>
        <v>20</v>
      </c>
      <c r="AM305" s="140">
        <f t="shared" si="43"/>
        <v>0</v>
      </c>
    </row>
    <row r="306" spans="27:39" ht="17.100000000000001" customHeight="1" x14ac:dyDescent="0.2">
      <c r="AA306" s="58">
        <f t="shared" si="40"/>
        <v>7</v>
      </c>
      <c r="AB306" s="56">
        <f t="shared" si="38"/>
        <v>4.2</v>
      </c>
      <c r="AC306" s="56">
        <f t="shared" si="41"/>
        <v>12</v>
      </c>
      <c r="AD306" s="56">
        <f t="shared" si="42"/>
        <v>50.400000000000006</v>
      </c>
      <c r="AE306" s="57">
        <f t="shared" si="36"/>
        <v>-16.004519999999999</v>
      </c>
      <c r="AF306" s="56">
        <f t="shared" si="37"/>
        <v>-16.004519999999999</v>
      </c>
      <c r="AG306" s="58">
        <f t="shared" si="43"/>
        <v>12</v>
      </c>
      <c r="AH306" s="58">
        <f t="shared" si="43"/>
        <v>0</v>
      </c>
      <c r="AI306" s="58">
        <f t="shared" si="43"/>
        <v>-3.84</v>
      </c>
      <c r="AJ306" s="58">
        <f t="shared" si="43"/>
        <v>0</v>
      </c>
      <c r="AK306" s="140">
        <f t="shared" si="43"/>
        <v>24</v>
      </c>
      <c r="AL306" s="140">
        <f t="shared" si="43"/>
        <v>20</v>
      </c>
      <c r="AM306" s="140">
        <f t="shared" si="43"/>
        <v>0</v>
      </c>
    </row>
    <row r="307" spans="27:39" ht="17.100000000000001" customHeight="1" x14ac:dyDescent="0.2">
      <c r="AA307" s="58">
        <f t="shared" si="40"/>
        <v>8</v>
      </c>
      <c r="AB307" s="56">
        <f t="shared" si="38"/>
        <v>4.8</v>
      </c>
      <c r="AC307" s="56">
        <f t="shared" si="41"/>
        <v>12</v>
      </c>
      <c r="AD307" s="56">
        <f t="shared" si="42"/>
        <v>57.599999999999994</v>
      </c>
      <c r="AE307" s="57">
        <f t="shared" si="36"/>
        <v>-18.247679999999999</v>
      </c>
      <c r="AF307" s="56">
        <f t="shared" si="37"/>
        <v>-18.247679999999999</v>
      </c>
      <c r="AG307" s="58">
        <f t="shared" si="43"/>
        <v>12</v>
      </c>
      <c r="AH307" s="58">
        <f t="shared" si="43"/>
        <v>0</v>
      </c>
      <c r="AI307" s="58">
        <f t="shared" si="43"/>
        <v>-3.84</v>
      </c>
      <c r="AJ307" s="58">
        <f t="shared" si="43"/>
        <v>0</v>
      </c>
      <c r="AK307" s="140">
        <f t="shared" si="43"/>
        <v>24</v>
      </c>
      <c r="AL307" s="140">
        <f t="shared" si="43"/>
        <v>20</v>
      </c>
      <c r="AM307" s="140">
        <f t="shared" si="43"/>
        <v>0</v>
      </c>
    </row>
    <row r="308" spans="27:39" ht="17.100000000000001" customHeight="1" x14ac:dyDescent="0.2">
      <c r="AA308" s="58">
        <f t="shared" si="40"/>
        <v>9</v>
      </c>
      <c r="AB308" s="56">
        <f t="shared" si="38"/>
        <v>5.4</v>
      </c>
      <c r="AC308" s="56">
        <f t="shared" si="41"/>
        <v>12</v>
      </c>
      <c r="AD308" s="56">
        <f t="shared" si="42"/>
        <v>64.800000000000011</v>
      </c>
      <c r="AE308" s="57">
        <f t="shared" si="36"/>
        <v>-20.473559999999999</v>
      </c>
      <c r="AF308" s="56">
        <f t="shared" si="37"/>
        <v>-20.473559999999999</v>
      </c>
      <c r="AG308" s="58">
        <f t="shared" si="43"/>
        <v>12</v>
      </c>
      <c r="AH308" s="58">
        <f t="shared" si="43"/>
        <v>0</v>
      </c>
      <c r="AI308" s="58">
        <f t="shared" si="43"/>
        <v>-3.84</v>
      </c>
      <c r="AJ308" s="58">
        <f t="shared" si="43"/>
        <v>0</v>
      </c>
      <c r="AK308" s="140">
        <f t="shared" si="43"/>
        <v>24</v>
      </c>
      <c r="AL308" s="140">
        <f t="shared" si="43"/>
        <v>20</v>
      </c>
      <c r="AM308" s="140">
        <f t="shared" si="43"/>
        <v>0</v>
      </c>
    </row>
    <row r="309" spans="27:39" ht="17.100000000000001" customHeight="1" x14ac:dyDescent="0.2">
      <c r="AA309" s="58">
        <f t="shared" si="40"/>
        <v>10</v>
      </c>
      <c r="AB309" s="56">
        <f t="shared" si="38"/>
        <v>6</v>
      </c>
      <c r="AC309" s="56">
        <f t="shared" si="41"/>
        <v>12</v>
      </c>
      <c r="AD309" s="56">
        <f t="shared" si="42"/>
        <v>72</v>
      </c>
      <c r="AE309" s="57">
        <f t="shared" si="36"/>
        <v>-22.68</v>
      </c>
      <c r="AF309" s="56">
        <f t="shared" si="37"/>
        <v>-22.68</v>
      </c>
      <c r="AG309" s="58">
        <f t="shared" si="43"/>
        <v>12</v>
      </c>
      <c r="AH309" s="58">
        <f t="shared" si="43"/>
        <v>0</v>
      </c>
      <c r="AI309" s="58">
        <f t="shared" si="43"/>
        <v>-3.84</v>
      </c>
      <c r="AJ309" s="58">
        <f t="shared" si="43"/>
        <v>0</v>
      </c>
      <c r="AK309" s="140">
        <f t="shared" si="43"/>
        <v>24</v>
      </c>
      <c r="AL309" s="140">
        <f t="shared" si="43"/>
        <v>20</v>
      </c>
      <c r="AM309" s="140">
        <f t="shared" si="43"/>
        <v>0</v>
      </c>
    </row>
    <row r="310" spans="27:39" ht="17.100000000000001" customHeight="1" x14ac:dyDescent="0.2">
      <c r="AA310" s="58">
        <f t="shared" si="40"/>
        <v>11</v>
      </c>
      <c r="AB310" s="56">
        <f t="shared" si="38"/>
        <v>6.6</v>
      </c>
      <c r="AC310" s="56">
        <f t="shared" si="41"/>
        <v>12</v>
      </c>
      <c r="AD310" s="56">
        <f t="shared" si="42"/>
        <v>79.199999999999989</v>
      </c>
      <c r="AE310" s="57">
        <f t="shared" si="36"/>
        <v>-24.864839999999997</v>
      </c>
      <c r="AF310" s="56">
        <f t="shared" si="37"/>
        <v>-24.864839999999997</v>
      </c>
      <c r="AG310" s="58">
        <f t="shared" si="43"/>
        <v>12</v>
      </c>
      <c r="AH310" s="58">
        <f t="shared" si="43"/>
        <v>0</v>
      </c>
      <c r="AI310" s="58">
        <f t="shared" si="43"/>
        <v>-3.84</v>
      </c>
      <c r="AJ310" s="58">
        <f t="shared" si="43"/>
        <v>0</v>
      </c>
      <c r="AK310" s="140">
        <f t="shared" si="43"/>
        <v>24</v>
      </c>
      <c r="AL310" s="140">
        <f t="shared" si="43"/>
        <v>20</v>
      </c>
      <c r="AM310" s="140">
        <f t="shared" si="43"/>
        <v>0</v>
      </c>
    </row>
    <row r="311" spans="27:39" ht="17.100000000000001" customHeight="1" x14ac:dyDescent="0.2">
      <c r="AA311" s="58">
        <f t="shared" si="40"/>
        <v>12</v>
      </c>
      <c r="AB311" s="56">
        <f t="shared" si="38"/>
        <v>7.2</v>
      </c>
      <c r="AC311" s="56">
        <f t="shared" si="41"/>
        <v>12</v>
      </c>
      <c r="AD311" s="56">
        <f t="shared" si="42"/>
        <v>86.4</v>
      </c>
      <c r="AE311" s="57">
        <f t="shared" si="36"/>
        <v>-27.025919999999999</v>
      </c>
      <c r="AF311" s="56">
        <f t="shared" si="37"/>
        <v>-27.025919999999999</v>
      </c>
      <c r="AG311" s="58">
        <f t="shared" si="43"/>
        <v>12</v>
      </c>
      <c r="AH311" s="58">
        <f t="shared" si="43"/>
        <v>0</v>
      </c>
      <c r="AI311" s="58">
        <f t="shared" si="43"/>
        <v>-3.84</v>
      </c>
      <c r="AJ311" s="58">
        <f t="shared" si="43"/>
        <v>0</v>
      </c>
      <c r="AK311" s="140">
        <f t="shared" si="43"/>
        <v>24</v>
      </c>
      <c r="AL311" s="140">
        <f t="shared" si="43"/>
        <v>20</v>
      </c>
      <c r="AM311" s="140">
        <f t="shared" si="43"/>
        <v>0</v>
      </c>
    </row>
    <row r="312" spans="27:39" ht="17.100000000000001" customHeight="1" x14ac:dyDescent="0.2">
      <c r="AA312" s="58">
        <f t="shared" si="40"/>
        <v>13</v>
      </c>
      <c r="AB312" s="56">
        <f t="shared" si="38"/>
        <v>7.8</v>
      </c>
      <c r="AC312" s="56">
        <f t="shared" si="41"/>
        <v>12</v>
      </c>
      <c r="AD312" s="56">
        <f t="shared" si="42"/>
        <v>93.6</v>
      </c>
      <c r="AE312" s="57">
        <f t="shared" si="36"/>
        <v>-29.161079999999998</v>
      </c>
      <c r="AF312" s="56">
        <f t="shared" si="37"/>
        <v>-29.161079999999998</v>
      </c>
      <c r="AG312" s="58">
        <f t="shared" si="43"/>
        <v>12</v>
      </c>
      <c r="AH312" s="58">
        <f t="shared" si="43"/>
        <v>0</v>
      </c>
      <c r="AI312" s="58">
        <f t="shared" si="43"/>
        <v>-3.84</v>
      </c>
      <c r="AJ312" s="58">
        <f t="shared" si="43"/>
        <v>0</v>
      </c>
      <c r="AK312" s="140">
        <f t="shared" si="43"/>
        <v>24</v>
      </c>
      <c r="AL312" s="140">
        <f t="shared" si="43"/>
        <v>20</v>
      </c>
      <c r="AM312" s="140">
        <f t="shared" si="43"/>
        <v>0</v>
      </c>
    </row>
    <row r="313" spans="27:39" ht="17.100000000000001" customHeight="1" x14ac:dyDescent="0.2">
      <c r="AA313" s="58">
        <f t="shared" si="40"/>
        <v>14</v>
      </c>
      <c r="AB313" s="56">
        <f t="shared" si="38"/>
        <v>8.4</v>
      </c>
      <c r="AC313" s="56">
        <f t="shared" si="41"/>
        <v>12</v>
      </c>
      <c r="AD313" s="56">
        <f t="shared" si="42"/>
        <v>100.80000000000001</v>
      </c>
      <c r="AE313" s="57">
        <f t="shared" si="36"/>
        <v>-31.268160000000002</v>
      </c>
      <c r="AF313" s="56">
        <f t="shared" si="37"/>
        <v>-31.268160000000002</v>
      </c>
      <c r="AG313" s="58">
        <f t="shared" si="43"/>
        <v>12</v>
      </c>
      <c r="AH313" s="58">
        <f t="shared" si="43"/>
        <v>0</v>
      </c>
      <c r="AI313" s="58">
        <f t="shared" si="43"/>
        <v>-3.84</v>
      </c>
      <c r="AJ313" s="58">
        <f t="shared" si="43"/>
        <v>0</v>
      </c>
      <c r="AK313" s="140">
        <f t="shared" si="43"/>
        <v>24</v>
      </c>
      <c r="AL313" s="140">
        <f t="shared" si="43"/>
        <v>20</v>
      </c>
      <c r="AM313" s="140">
        <f t="shared" si="43"/>
        <v>0</v>
      </c>
    </row>
    <row r="314" spans="27:39" ht="17.100000000000001" customHeight="1" x14ac:dyDescent="0.2">
      <c r="AA314" s="58">
        <f t="shared" si="40"/>
        <v>15</v>
      </c>
      <c r="AB314" s="56">
        <f t="shared" si="38"/>
        <v>9</v>
      </c>
      <c r="AC314" s="56">
        <f t="shared" si="41"/>
        <v>12</v>
      </c>
      <c r="AD314" s="56">
        <f t="shared" si="42"/>
        <v>108</v>
      </c>
      <c r="AE314" s="57">
        <f t="shared" si="36"/>
        <v>-33.344999999999999</v>
      </c>
      <c r="AF314" s="56">
        <f t="shared" si="37"/>
        <v>-33.344999999999999</v>
      </c>
      <c r="AG314" s="58">
        <f t="shared" si="43"/>
        <v>12</v>
      </c>
      <c r="AH314" s="58">
        <f t="shared" si="43"/>
        <v>0</v>
      </c>
      <c r="AI314" s="58">
        <f t="shared" si="43"/>
        <v>-3.84</v>
      </c>
      <c r="AJ314" s="58">
        <f t="shared" si="43"/>
        <v>0</v>
      </c>
      <c r="AK314" s="140">
        <f t="shared" si="43"/>
        <v>24</v>
      </c>
      <c r="AL314" s="140">
        <f t="shared" si="43"/>
        <v>20</v>
      </c>
      <c r="AM314" s="140">
        <f t="shared" si="43"/>
        <v>0</v>
      </c>
    </row>
    <row r="315" spans="27:39" ht="17.100000000000001" customHeight="1" x14ac:dyDescent="0.2">
      <c r="AA315" s="58">
        <f t="shared" si="40"/>
        <v>16</v>
      </c>
      <c r="AB315" s="56">
        <f t="shared" si="38"/>
        <v>9.6</v>
      </c>
      <c r="AC315" s="56">
        <f t="shared" si="41"/>
        <v>12</v>
      </c>
      <c r="AD315" s="56">
        <f t="shared" si="42"/>
        <v>115.19999999999999</v>
      </c>
      <c r="AE315" s="57">
        <f t="shared" si="36"/>
        <v>-35.38944</v>
      </c>
      <c r="AF315" s="56">
        <f t="shared" si="37"/>
        <v>-35.38944</v>
      </c>
      <c r="AG315" s="58">
        <f t="shared" si="43"/>
        <v>12</v>
      </c>
      <c r="AH315" s="58">
        <f t="shared" si="43"/>
        <v>0</v>
      </c>
      <c r="AI315" s="58">
        <f t="shared" si="43"/>
        <v>-3.84</v>
      </c>
      <c r="AJ315" s="58">
        <f t="shared" si="43"/>
        <v>0</v>
      </c>
      <c r="AK315" s="140">
        <f t="shared" si="43"/>
        <v>24</v>
      </c>
      <c r="AL315" s="140">
        <f t="shared" si="43"/>
        <v>20</v>
      </c>
      <c r="AM315" s="140">
        <f t="shared" si="43"/>
        <v>0</v>
      </c>
    </row>
    <row r="316" spans="27:39" ht="17.100000000000001" customHeight="1" x14ac:dyDescent="0.2">
      <c r="AA316" s="58">
        <f t="shared" si="40"/>
        <v>17</v>
      </c>
      <c r="AB316" s="56">
        <f t="shared" si="38"/>
        <v>10.199999999999999</v>
      </c>
      <c r="AC316" s="56">
        <f t="shared" si="41"/>
        <v>12</v>
      </c>
      <c r="AD316" s="56">
        <f t="shared" si="42"/>
        <v>122.39999999999999</v>
      </c>
      <c r="AE316" s="57">
        <f t="shared" si="36"/>
        <v>-37.399319999999996</v>
      </c>
      <c r="AF316" s="56">
        <f t="shared" si="37"/>
        <v>-37.399319999999996</v>
      </c>
      <c r="AG316" s="58">
        <f t="shared" si="43"/>
        <v>12</v>
      </c>
      <c r="AH316" s="58">
        <f t="shared" si="43"/>
        <v>0</v>
      </c>
      <c r="AI316" s="58">
        <f t="shared" si="43"/>
        <v>-3.84</v>
      </c>
      <c r="AJ316" s="58">
        <f t="shared" si="43"/>
        <v>0</v>
      </c>
      <c r="AK316" s="140">
        <f t="shared" si="43"/>
        <v>24</v>
      </c>
      <c r="AL316" s="140">
        <f t="shared" si="43"/>
        <v>20</v>
      </c>
      <c r="AM316" s="140">
        <f t="shared" si="43"/>
        <v>0</v>
      </c>
    </row>
    <row r="317" spans="27:39" ht="17.100000000000001" customHeight="1" x14ac:dyDescent="0.2">
      <c r="AA317" s="58">
        <f t="shared" si="40"/>
        <v>18</v>
      </c>
      <c r="AB317" s="56">
        <f t="shared" si="38"/>
        <v>10.8</v>
      </c>
      <c r="AC317" s="56">
        <f t="shared" si="41"/>
        <v>12</v>
      </c>
      <c r="AD317" s="56">
        <f t="shared" si="42"/>
        <v>129.60000000000002</v>
      </c>
      <c r="AE317" s="57">
        <f t="shared" si="36"/>
        <v>-39.372480000000003</v>
      </c>
      <c r="AF317" s="56">
        <f t="shared" si="37"/>
        <v>-39.372480000000003</v>
      </c>
      <c r="AG317" s="58">
        <f t="shared" si="43"/>
        <v>12</v>
      </c>
      <c r="AH317" s="58">
        <f t="shared" si="43"/>
        <v>0</v>
      </c>
      <c r="AI317" s="58">
        <f t="shared" si="43"/>
        <v>-3.84</v>
      </c>
      <c r="AJ317" s="58">
        <f t="shared" si="43"/>
        <v>0</v>
      </c>
      <c r="AK317" s="140">
        <f t="shared" si="43"/>
        <v>24</v>
      </c>
      <c r="AL317" s="140">
        <f t="shared" si="43"/>
        <v>20</v>
      </c>
      <c r="AM317" s="140">
        <f t="shared" si="43"/>
        <v>0</v>
      </c>
    </row>
    <row r="318" spans="27:39" ht="17.100000000000001" customHeight="1" x14ac:dyDescent="0.2">
      <c r="AA318" s="58">
        <f t="shared" si="40"/>
        <v>19</v>
      </c>
      <c r="AB318" s="56">
        <f t="shared" si="38"/>
        <v>11.4</v>
      </c>
      <c r="AC318" s="56">
        <f t="shared" si="41"/>
        <v>12</v>
      </c>
      <c r="AD318" s="56">
        <f t="shared" si="42"/>
        <v>136.80000000000001</v>
      </c>
      <c r="AE318" s="57">
        <f t="shared" si="36"/>
        <v>-41.306759999999997</v>
      </c>
      <c r="AF318" s="56">
        <f t="shared" si="37"/>
        <v>-41.306759999999997</v>
      </c>
      <c r="AG318" s="58">
        <f t="shared" si="43"/>
        <v>12</v>
      </c>
      <c r="AH318" s="58">
        <f t="shared" si="43"/>
        <v>0</v>
      </c>
      <c r="AI318" s="58">
        <f t="shared" si="43"/>
        <v>-3.84</v>
      </c>
      <c r="AJ318" s="58">
        <f t="shared" si="43"/>
        <v>0</v>
      </c>
      <c r="AK318" s="140">
        <f t="shared" si="43"/>
        <v>24</v>
      </c>
      <c r="AL318" s="140">
        <f t="shared" si="43"/>
        <v>20</v>
      </c>
      <c r="AM318" s="140">
        <f t="shared" si="43"/>
        <v>0</v>
      </c>
    </row>
    <row r="319" spans="27:39" ht="17.100000000000001" customHeight="1" x14ac:dyDescent="0.2">
      <c r="AA319" s="58">
        <f t="shared" si="40"/>
        <v>20</v>
      </c>
      <c r="AB319" s="56">
        <f t="shared" si="38"/>
        <v>12</v>
      </c>
      <c r="AC319" s="56">
        <f t="shared" si="41"/>
        <v>12</v>
      </c>
      <c r="AD319" s="56">
        <f t="shared" si="42"/>
        <v>144</v>
      </c>
      <c r="AE319" s="57">
        <f t="shared" si="36"/>
        <v>-43.199999999999996</v>
      </c>
      <c r="AF319" s="56">
        <f t="shared" si="37"/>
        <v>-43.199999999999996</v>
      </c>
      <c r="AG319" s="58">
        <f t="shared" si="43"/>
        <v>12</v>
      </c>
      <c r="AH319" s="58">
        <f t="shared" si="43"/>
        <v>0</v>
      </c>
      <c r="AI319" s="58">
        <f t="shared" si="43"/>
        <v>-3.84</v>
      </c>
      <c r="AJ319" s="58">
        <f t="shared" si="43"/>
        <v>0</v>
      </c>
      <c r="AK319" s="140">
        <f t="shared" si="43"/>
        <v>24</v>
      </c>
      <c r="AL319" s="140">
        <f t="shared" si="43"/>
        <v>20</v>
      </c>
      <c r="AM319" s="140">
        <f t="shared" si="43"/>
        <v>0</v>
      </c>
    </row>
    <row r="320" spans="27:39" ht="17.100000000000001" customHeight="1" x14ac:dyDescent="0.2">
      <c r="AA320" s="58">
        <f t="shared" si="40"/>
        <v>21</v>
      </c>
      <c r="AB320" s="56">
        <f t="shared" si="38"/>
        <v>12.6</v>
      </c>
      <c r="AC320" s="56">
        <f t="shared" si="41"/>
        <v>12</v>
      </c>
      <c r="AD320" s="56">
        <f t="shared" si="42"/>
        <v>151.19999999999999</v>
      </c>
      <c r="AE320" s="57">
        <f t="shared" si="36"/>
        <v>-45.050040000000003</v>
      </c>
      <c r="AF320" s="56">
        <f t="shared" si="37"/>
        <v>-45.050040000000003</v>
      </c>
      <c r="AG320" s="58">
        <f t="shared" si="43"/>
        <v>12</v>
      </c>
      <c r="AH320" s="58">
        <f t="shared" si="43"/>
        <v>0</v>
      </c>
      <c r="AI320" s="58">
        <f t="shared" si="43"/>
        <v>-3.84</v>
      </c>
      <c r="AJ320" s="58">
        <f t="shared" si="43"/>
        <v>0</v>
      </c>
      <c r="AK320" s="140">
        <f t="shared" si="43"/>
        <v>24</v>
      </c>
      <c r="AL320" s="140">
        <f t="shared" si="43"/>
        <v>20</v>
      </c>
      <c r="AM320" s="140">
        <f t="shared" si="43"/>
        <v>0</v>
      </c>
    </row>
    <row r="321" spans="27:39" ht="17.100000000000001" customHeight="1" x14ac:dyDescent="0.2">
      <c r="AA321" s="58">
        <f t="shared" si="40"/>
        <v>22</v>
      </c>
      <c r="AB321" s="56">
        <f t="shared" si="38"/>
        <v>13.2</v>
      </c>
      <c r="AC321" s="56">
        <f t="shared" si="41"/>
        <v>12</v>
      </c>
      <c r="AD321" s="56">
        <f t="shared" si="42"/>
        <v>158.39999999999998</v>
      </c>
      <c r="AE321" s="57">
        <f t="shared" si="36"/>
        <v>-46.854719999999993</v>
      </c>
      <c r="AF321" s="56">
        <f t="shared" si="37"/>
        <v>-46.854719999999993</v>
      </c>
      <c r="AG321" s="58">
        <f t="shared" si="43"/>
        <v>12</v>
      </c>
      <c r="AH321" s="58">
        <f t="shared" si="43"/>
        <v>0</v>
      </c>
      <c r="AI321" s="58">
        <f t="shared" si="43"/>
        <v>-3.84</v>
      </c>
      <c r="AJ321" s="58">
        <f t="shared" si="43"/>
        <v>0</v>
      </c>
      <c r="AK321" s="140">
        <f t="shared" si="43"/>
        <v>24</v>
      </c>
      <c r="AL321" s="140">
        <f t="shared" si="43"/>
        <v>20</v>
      </c>
      <c r="AM321" s="140">
        <f t="shared" si="43"/>
        <v>0</v>
      </c>
    </row>
    <row r="322" spans="27:39" ht="17.100000000000001" customHeight="1" x14ac:dyDescent="0.2">
      <c r="AA322" s="58">
        <f t="shared" si="40"/>
        <v>23</v>
      </c>
      <c r="AB322" s="56">
        <f t="shared" si="38"/>
        <v>13.8</v>
      </c>
      <c r="AC322" s="56">
        <f t="shared" si="41"/>
        <v>12</v>
      </c>
      <c r="AD322" s="56">
        <f t="shared" si="42"/>
        <v>165.60000000000002</v>
      </c>
      <c r="AE322" s="57">
        <f t="shared" si="36"/>
        <v>-48.611879999999999</v>
      </c>
      <c r="AF322" s="56">
        <f t="shared" si="37"/>
        <v>-48.611879999999999</v>
      </c>
      <c r="AG322" s="58">
        <f t="shared" si="43"/>
        <v>12</v>
      </c>
      <c r="AH322" s="58">
        <f t="shared" si="43"/>
        <v>0</v>
      </c>
      <c r="AI322" s="58">
        <f t="shared" si="43"/>
        <v>-3.84</v>
      </c>
      <c r="AJ322" s="58">
        <f t="shared" si="43"/>
        <v>0</v>
      </c>
      <c r="AK322" s="140">
        <f t="shared" si="43"/>
        <v>24</v>
      </c>
      <c r="AL322" s="140">
        <f t="shared" si="43"/>
        <v>20</v>
      </c>
      <c r="AM322" s="140">
        <f t="shared" si="43"/>
        <v>0</v>
      </c>
    </row>
    <row r="323" spans="27:39" ht="17.100000000000001" customHeight="1" x14ac:dyDescent="0.2">
      <c r="AA323" s="58">
        <f t="shared" si="40"/>
        <v>24</v>
      </c>
      <c r="AB323" s="56">
        <f t="shared" si="38"/>
        <v>14.4</v>
      </c>
      <c r="AC323" s="56">
        <f t="shared" si="41"/>
        <v>12</v>
      </c>
      <c r="AD323" s="56">
        <f t="shared" si="42"/>
        <v>172.8</v>
      </c>
      <c r="AE323" s="57">
        <f t="shared" si="36"/>
        <v>-50.319359999999996</v>
      </c>
      <c r="AF323" s="56">
        <f t="shared" si="37"/>
        <v>-50.319359999999996</v>
      </c>
      <c r="AG323" s="58">
        <f t="shared" si="43"/>
        <v>12</v>
      </c>
      <c r="AH323" s="58">
        <f t="shared" si="43"/>
        <v>0</v>
      </c>
      <c r="AI323" s="58">
        <f t="shared" si="43"/>
        <v>-3.84</v>
      </c>
      <c r="AJ323" s="58">
        <f t="shared" si="43"/>
        <v>0</v>
      </c>
      <c r="AK323" s="140">
        <f t="shared" si="43"/>
        <v>24</v>
      </c>
      <c r="AL323" s="140">
        <f t="shared" si="43"/>
        <v>20</v>
      </c>
      <c r="AM323" s="140">
        <f t="shared" si="43"/>
        <v>0</v>
      </c>
    </row>
    <row r="324" spans="27:39" ht="17.100000000000001" customHeight="1" x14ac:dyDescent="0.2">
      <c r="AA324" s="58">
        <f t="shared" si="40"/>
        <v>25</v>
      </c>
      <c r="AB324" s="56">
        <f t="shared" si="38"/>
        <v>15</v>
      </c>
      <c r="AC324" s="56">
        <f t="shared" si="41"/>
        <v>12</v>
      </c>
      <c r="AD324" s="56">
        <f t="shared" si="42"/>
        <v>180</v>
      </c>
      <c r="AE324" s="57">
        <f t="shared" si="36"/>
        <v>-51.974999999999994</v>
      </c>
      <c r="AF324" s="56">
        <f t="shared" si="37"/>
        <v>-51.974999999999994</v>
      </c>
      <c r="AG324" s="58">
        <f t="shared" si="43"/>
        <v>12</v>
      </c>
      <c r="AH324" s="58">
        <f t="shared" si="43"/>
        <v>0</v>
      </c>
      <c r="AI324" s="58">
        <f t="shared" si="43"/>
        <v>-3.84</v>
      </c>
      <c r="AJ324" s="58">
        <f t="shared" si="43"/>
        <v>0</v>
      </c>
      <c r="AK324" s="140">
        <f t="shared" si="43"/>
        <v>24</v>
      </c>
      <c r="AL324" s="140">
        <f t="shared" si="43"/>
        <v>20</v>
      </c>
      <c r="AM324" s="140">
        <f t="shared" si="43"/>
        <v>0</v>
      </c>
    </row>
    <row r="325" spans="27:39" ht="17.100000000000001" customHeight="1" x14ac:dyDescent="0.2">
      <c r="AA325" s="58">
        <f t="shared" si="40"/>
        <v>26</v>
      </c>
      <c r="AB325" s="56">
        <f t="shared" si="38"/>
        <v>15.6</v>
      </c>
      <c r="AC325" s="56">
        <f t="shared" si="41"/>
        <v>12</v>
      </c>
      <c r="AD325" s="56">
        <f t="shared" si="42"/>
        <v>187.2</v>
      </c>
      <c r="AE325" s="57">
        <f t="shared" si="36"/>
        <v>-53.576639999999998</v>
      </c>
      <c r="AF325" s="56">
        <f t="shared" si="37"/>
        <v>-53.576639999999998</v>
      </c>
      <c r="AG325" s="58">
        <f t="shared" si="43"/>
        <v>12</v>
      </c>
      <c r="AH325" s="58">
        <f t="shared" si="43"/>
        <v>0</v>
      </c>
      <c r="AI325" s="58">
        <f t="shared" si="43"/>
        <v>-3.84</v>
      </c>
      <c r="AJ325" s="58">
        <f t="shared" si="43"/>
        <v>0</v>
      </c>
      <c r="AK325" s="140">
        <f t="shared" si="43"/>
        <v>24</v>
      </c>
      <c r="AL325" s="140">
        <f t="shared" si="43"/>
        <v>20</v>
      </c>
      <c r="AM325" s="140">
        <f t="shared" si="43"/>
        <v>0</v>
      </c>
    </row>
    <row r="326" spans="27:39" ht="17.100000000000001" customHeight="1" x14ac:dyDescent="0.2">
      <c r="AA326" s="58">
        <f t="shared" si="40"/>
        <v>27</v>
      </c>
      <c r="AB326" s="56">
        <f t="shared" si="38"/>
        <v>16.2</v>
      </c>
      <c r="AC326" s="56">
        <f t="shared" si="41"/>
        <v>12</v>
      </c>
      <c r="AD326" s="56">
        <f t="shared" si="42"/>
        <v>194.39999999999998</v>
      </c>
      <c r="AE326" s="57">
        <f t="shared" si="36"/>
        <v>-55.122119999999995</v>
      </c>
      <c r="AF326" s="56">
        <f t="shared" si="37"/>
        <v>-55.122119999999995</v>
      </c>
      <c r="AG326" s="58">
        <f t="shared" si="43"/>
        <v>12</v>
      </c>
      <c r="AH326" s="58">
        <f t="shared" si="43"/>
        <v>0</v>
      </c>
      <c r="AI326" s="58">
        <f t="shared" si="43"/>
        <v>-3.84</v>
      </c>
      <c r="AJ326" s="58">
        <f t="shared" si="43"/>
        <v>0</v>
      </c>
      <c r="AK326" s="140">
        <f t="shared" si="43"/>
        <v>24</v>
      </c>
      <c r="AL326" s="140">
        <f t="shared" si="43"/>
        <v>20</v>
      </c>
      <c r="AM326" s="140">
        <f t="shared" si="43"/>
        <v>0</v>
      </c>
    </row>
    <row r="327" spans="27:39" ht="17.100000000000001" customHeight="1" x14ac:dyDescent="0.2">
      <c r="AA327" s="58">
        <f t="shared" si="40"/>
        <v>28</v>
      </c>
      <c r="AB327" s="56">
        <f t="shared" si="38"/>
        <v>16.8</v>
      </c>
      <c r="AC327" s="56">
        <f t="shared" si="41"/>
        <v>12</v>
      </c>
      <c r="AD327" s="56">
        <f t="shared" si="42"/>
        <v>201.60000000000002</v>
      </c>
      <c r="AE327" s="57">
        <f t="shared" si="36"/>
        <v>-56.609279999999998</v>
      </c>
      <c r="AF327" s="56">
        <f t="shared" si="37"/>
        <v>-56.609279999999998</v>
      </c>
      <c r="AG327" s="58">
        <f t="shared" si="43"/>
        <v>12</v>
      </c>
      <c r="AH327" s="58">
        <f t="shared" si="43"/>
        <v>0</v>
      </c>
      <c r="AI327" s="58">
        <f t="shared" si="43"/>
        <v>-3.84</v>
      </c>
      <c r="AJ327" s="58">
        <f t="shared" si="43"/>
        <v>0</v>
      </c>
      <c r="AK327" s="140">
        <f t="shared" si="43"/>
        <v>24</v>
      </c>
      <c r="AL327" s="140">
        <f t="shared" si="43"/>
        <v>20</v>
      </c>
      <c r="AM327" s="140">
        <f t="shared" si="43"/>
        <v>0</v>
      </c>
    </row>
    <row r="328" spans="27:39" ht="17.100000000000001" customHeight="1" x14ac:dyDescent="0.2">
      <c r="AA328" s="58">
        <f t="shared" si="40"/>
        <v>29</v>
      </c>
      <c r="AB328" s="56">
        <f t="shared" si="38"/>
        <v>17.399999999999999</v>
      </c>
      <c r="AC328" s="56">
        <f t="shared" si="41"/>
        <v>12</v>
      </c>
      <c r="AD328" s="56">
        <f t="shared" si="42"/>
        <v>208.79999999999998</v>
      </c>
      <c r="AE328" s="57">
        <f t="shared" si="36"/>
        <v>-58.035959999999989</v>
      </c>
      <c r="AF328" s="56">
        <f t="shared" si="37"/>
        <v>-58.035959999999989</v>
      </c>
      <c r="AG328" s="58">
        <f t="shared" si="43"/>
        <v>12</v>
      </c>
      <c r="AH328" s="58">
        <f t="shared" si="43"/>
        <v>0</v>
      </c>
      <c r="AI328" s="58">
        <f t="shared" si="43"/>
        <v>-3.84</v>
      </c>
      <c r="AJ328" s="58">
        <f t="shared" si="43"/>
        <v>0</v>
      </c>
      <c r="AK328" s="140">
        <f t="shared" si="43"/>
        <v>24</v>
      </c>
      <c r="AL328" s="140">
        <f t="shared" si="43"/>
        <v>20</v>
      </c>
      <c r="AM328" s="140">
        <f t="shared" si="43"/>
        <v>0</v>
      </c>
    </row>
    <row r="329" spans="27:39" ht="17.100000000000001" customHeight="1" x14ac:dyDescent="0.2">
      <c r="AA329" s="58">
        <f t="shared" si="40"/>
        <v>30</v>
      </c>
      <c r="AB329" s="56">
        <f t="shared" si="38"/>
        <v>18</v>
      </c>
      <c r="AC329" s="56">
        <f t="shared" si="41"/>
        <v>12</v>
      </c>
      <c r="AD329" s="56">
        <f t="shared" si="42"/>
        <v>216</v>
      </c>
      <c r="AE329" s="57">
        <f t="shared" si="36"/>
        <v>-59.400000000000006</v>
      </c>
      <c r="AF329" s="56">
        <f t="shared" si="37"/>
        <v>-59.400000000000006</v>
      </c>
      <c r="AG329" s="58">
        <f t="shared" si="43"/>
        <v>12</v>
      </c>
      <c r="AH329" s="58">
        <f t="shared" si="43"/>
        <v>0</v>
      </c>
      <c r="AI329" s="58">
        <f t="shared" si="43"/>
        <v>-3.84</v>
      </c>
      <c r="AJ329" s="58">
        <f t="shared" si="43"/>
        <v>0</v>
      </c>
      <c r="AK329" s="140">
        <f t="shared" si="43"/>
        <v>24</v>
      </c>
      <c r="AL329" s="140">
        <f t="shared" si="43"/>
        <v>20</v>
      </c>
      <c r="AM329" s="140">
        <f t="shared" si="43"/>
        <v>0</v>
      </c>
    </row>
    <row r="330" spans="27:39" ht="17.100000000000001" customHeight="1" x14ac:dyDescent="0.2">
      <c r="AA330" s="58">
        <f t="shared" si="40"/>
        <v>31</v>
      </c>
      <c r="AB330" s="56">
        <f t="shared" si="38"/>
        <v>18.600000000000001</v>
      </c>
      <c r="AC330" s="56">
        <f t="shared" si="41"/>
        <v>12</v>
      </c>
      <c r="AD330" s="56">
        <f t="shared" si="42"/>
        <v>223.20000000000002</v>
      </c>
      <c r="AE330" s="57">
        <f t="shared" si="36"/>
        <v>-60.699240000000003</v>
      </c>
      <c r="AF330" s="56">
        <f t="shared" si="37"/>
        <v>-60.699240000000003</v>
      </c>
      <c r="AG330" s="58">
        <f t="shared" si="43"/>
        <v>12</v>
      </c>
      <c r="AH330" s="58">
        <f t="shared" si="43"/>
        <v>0</v>
      </c>
      <c r="AI330" s="58">
        <f t="shared" si="43"/>
        <v>-3.84</v>
      </c>
      <c r="AJ330" s="58">
        <f t="shared" si="43"/>
        <v>0</v>
      </c>
      <c r="AK330" s="140">
        <f t="shared" si="43"/>
        <v>24</v>
      </c>
      <c r="AL330" s="140">
        <f t="shared" si="43"/>
        <v>20</v>
      </c>
      <c r="AM330" s="140">
        <f t="shared" si="43"/>
        <v>0</v>
      </c>
    </row>
    <row r="331" spans="27:39" ht="17.100000000000001" customHeight="1" x14ac:dyDescent="0.2">
      <c r="AA331" s="58">
        <f t="shared" si="40"/>
        <v>32</v>
      </c>
      <c r="AB331" s="56">
        <f t="shared" si="38"/>
        <v>19.2</v>
      </c>
      <c r="AC331" s="56">
        <f t="shared" si="41"/>
        <v>12</v>
      </c>
      <c r="AD331" s="56">
        <f t="shared" si="42"/>
        <v>230.39999999999998</v>
      </c>
      <c r="AE331" s="57">
        <f t="shared" ref="AE331:AE362" si="44" xml:space="preserve"> AJ331 +  AI331*AB331 + AH331*AB331^2*Units/(2*E*I) + AG331*AB331^3*Units/(6*E*I)</f>
        <v>-61.931519999999992</v>
      </c>
      <c r="AF331" s="56">
        <f t="shared" ref="AF331:AF362" si="45" xml:space="preserve"> IF( AB331 &lt;= AK331,  AE331,        AE331  - AL331*(AB331 - AK331)^3*Units/(6*E*I)                )</f>
        <v>-61.931519999999992</v>
      </c>
      <c r="AG331" s="58">
        <f t="shared" si="43"/>
        <v>12</v>
      </c>
      <c r="AH331" s="58">
        <f t="shared" si="43"/>
        <v>0</v>
      </c>
      <c r="AI331" s="58">
        <f t="shared" si="43"/>
        <v>-3.84</v>
      </c>
      <c r="AJ331" s="58">
        <f t="shared" si="43"/>
        <v>0</v>
      </c>
      <c r="AK331" s="140">
        <f t="shared" si="43"/>
        <v>24</v>
      </c>
      <c r="AL331" s="140">
        <f t="shared" si="43"/>
        <v>20</v>
      </c>
      <c r="AM331" s="140">
        <f t="shared" si="43"/>
        <v>0</v>
      </c>
    </row>
    <row r="332" spans="27:39" ht="17.100000000000001" customHeight="1" x14ac:dyDescent="0.2">
      <c r="AA332" s="58">
        <f t="shared" si="40"/>
        <v>33</v>
      </c>
      <c r="AB332" s="56">
        <f t="shared" si="38"/>
        <v>19.8</v>
      </c>
      <c r="AC332" s="56">
        <f t="shared" si="41"/>
        <v>12</v>
      </c>
      <c r="AD332" s="56">
        <f t="shared" si="42"/>
        <v>237.60000000000002</v>
      </c>
      <c r="AE332" s="57">
        <f t="shared" si="44"/>
        <v>-63.094679999999997</v>
      </c>
      <c r="AF332" s="56">
        <f t="shared" si="45"/>
        <v>-63.094679999999997</v>
      </c>
      <c r="AG332" s="58">
        <f t="shared" si="43"/>
        <v>12</v>
      </c>
      <c r="AH332" s="58">
        <f t="shared" si="43"/>
        <v>0</v>
      </c>
      <c r="AI332" s="58">
        <f t="shared" si="43"/>
        <v>-3.84</v>
      </c>
      <c r="AJ332" s="58">
        <f t="shared" si="43"/>
        <v>0</v>
      </c>
      <c r="AK332" s="140">
        <f t="shared" si="43"/>
        <v>24</v>
      </c>
      <c r="AL332" s="140">
        <f t="shared" si="43"/>
        <v>20</v>
      </c>
      <c r="AM332" s="140">
        <f t="shared" si="43"/>
        <v>0</v>
      </c>
    </row>
    <row r="333" spans="27:39" ht="17.100000000000001" customHeight="1" x14ac:dyDescent="0.2">
      <c r="AA333" s="58">
        <f t="shared" si="40"/>
        <v>34</v>
      </c>
      <c r="AB333" s="56">
        <f t="shared" si="38"/>
        <v>20.399999999999999</v>
      </c>
      <c r="AC333" s="56">
        <f t="shared" si="41"/>
        <v>12</v>
      </c>
      <c r="AD333" s="56">
        <f t="shared" si="42"/>
        <v>244.79999999999998</v>
      </c>
      <c r="AE333" s="57">
        <f t="shared" si="44"/>
        <v>-64.18656</v>
      </c>
      <c r="AF333" s="56">
        <f t="shared" si="45"/>
        <v>-64.18656</v>
      </c>
      <c r="AG333" s="58">
        <f t="shared" si="43"/>
        <v>12</v>
      </c>
      <c r="AH333" s="58">
        <f t="shared" si="43"/>
        <v>0</v>
      </c>
      <c r="AI333" s="58">
        <f t="shared" si="43"/>
        <v>-3.84</v>
      </c>
      <c r="AJ333" s="58">
        <f t="shared" si="43"/>
        <v>0</v>
      </c>
      <c r="AK333" s="140">
        <f t="shared" si="43"/>
        <v>24</v>
      </c>
      <c r="AL333" s="140">
        <f t="shared" si="43"/>
        <v>20</v>
      </c>
      <c r="AM333" s="140">
        <f t="shared" si="43"/>
        <v>0</v>
      </c>
    </row>
    <row r="334" spans="27:39" ht="17.100000000000001" customHeight="1" x14ac:dyDescent="0.2">
      <c r="AA334" s="58">
        <f t="shared" si="40"/>
        <v>35</v>
      </c>
      <c r="AB334" s="56">
        <f t="shared" si="38"/>
        <v>21</v>
      </c>
      <c r="AC334" s="56">
        <f t="shared" si="41"/>
        <v>12</v>
      </c>
      <c r="AD334" s="56">
        <f t="shared" si="42"/>
        <v>252</v>
      </c>
      <c r="AE334" s="57">
        <f t="shared" si="44"/>
        <v>-65.204999999999998</v>
      </c>
      <c r="AF334" s="56">
        <f t="shared" si="45"/>
        <v>-65.204999999999998</v>
      </c>
      <c r="AG334" s="58">
        <f t="shared" si="43"/>
        <v>12</v>
      </c>
      <c r="AH334" s="58">
        <f t="shared" si="43"/>
        <v>0</v>
      </c>
      <c r="AI334" s="58">
        <f t="shared" si="43"/>
        <v>-3.84</v>
      </c>
      <c r="AJ334" s="58">
        <f t="shared" si="43"/>
        <v>0</v>
      </c>
      <c r="AK334" s="140">
        <f t="shared" si="43"/>
        <v>24</v>
      </c>
      <c r="AL334" s="140">
        <f t="shared" si="43"/>
        <v>20</v>
      </c>
      <c r="AM334" s="140">
        <f t="shared" si="43"/>
        <v>0</v>
      </c>
    </row>
    <row r="335" spans="27:39" ht="17.100000000000001" customHeight="1" x14ac:dyDescent="0.2">
      <c r="AA335" s="58">
        <f t="shared" si="40"/>
        <v>36</v>
      </c>
      <c r="AB335" s="56">
        <f t="shared" si="38"/>
        <v>21.6</v>
      </c>
      <c r="AC335" s="56">
        <f t="shared" si="41"/>
        <v>12</v>
      </c>
      <c r="AD335" s="56">
        <f t="shared" si="42"/>
        <v>259.20000000000005</v>
      </c>
      <c r="AE335" s="57">
        <f t="shared" si="44"/>
        <v>-66.147840000000002</v>
      </c>
      <c r="AF335" s="56">
        <f t="shared" si="45"/>
        <v>-66.147840000000002</v>
      </c>
      <c r="AG335" s="58">
        <f t="shared" si="43"/>
        <v>12</v>
      </c>
      <c r="AH335" s="58">
        <f t="shared" si="43"/>
        <v>0</v>
      </c>
      <c r="AI335" s="58">
        <f t="shared" si="43"/>
        <v>-3.84</v>
      </c>
      <c r="AJ335" s="58">
        <f t="shared" si="43"/>
        <v>0</v>
      </c>
      <c r="AK335" s="140">
        <f t="shared" si="43"/>
        <v>24</v>
      </c>
      <c r="AL335" s="140">
        <f t="shared" si="43"/>
        <v>20</v>
      </c>
      <c r="AM335" s="140">
        <f t="shared" si="43"/>
        <v>0</v>
      </c>
    </row>
    <row r="336" spans="27:39" ht="17.100000000000001" customHeight="1" x14ac:dyDescent="0.2">
      <c r="AA336" s="58">
        <f t="shared" si="40"/>
        <v>37</v>
      </c>
      <c r="AB336" s="56">
        <f t="shared" si="38"/>
        <v>22.2</v>
      </c>
      <c r="AC336" s="56">
        <f t="shared" si="41"/>
        <v>12</v>
      </c>
      <c r="AD336" s="56">
        <f t="shared" si="42"/>
        <v>266.39999999999998</v>
      </c>
      <c r="AE336" s="57">
        <f t="shared" si="44"/>
        <v>-67.012919999999994</v>
      </c>
      <c r="AF336" s="56">
        <f t="shared" si="45"/>
        <v>-67.012919999999994</v>
      </c>
      <c r="AG336" s="58">
        <f t="shared" si="43"/>
        <v>12</v>
      </c>
      <c r="AH336" s="58">
        <f t="shared" si="43"/>
        <v>0</v>
      </c>
      <c r="AI336" s="58">
        <f t="shared" si="43"/>
        <v>-3.84</v>
      </c>
      <c r="AJ336" s="58">
        <f t="shared" si="43"/>
        <v>0</v>
      </c>
      <c r="AK336" s="140">
        <f t="shared" si="43"/>
        <v>24</v>
      </c>
      <c r="AL336" s="140">
        <f t="shared" si="43"/>
        <v>20</v>
      </c>
      <c r="AM336" s="140">
        <f t="shared" si="43"/>
        <v>0</v>
      </c>
    </row>
    <row r="337" spans="27:39" ht="17.100000000000001" customHeight="1" x14ac:dyDescent="0.2">
      <c r="AA337" s="58">
        <f t="shared" si="40"/>
        <v>38</v>
      </c>
      <c r="AB337" s="56">
        <f t="shared" si="38"/>
        <v>22.8</v>
      </c>
      <c r="AC337" s="56">
        <f t="shared" si="41"/>
        <v>12</v>
      </c>
      <c r="AD337" s="56">
        <f t="shared" si="42"/>
        <v>273.60000000000002</v>
      </c>
      <c r="AE337" s="57">
        <f t="shared" si="44"/>
        <v>-67.798079999999985</v>
      </c>
      <c r="AF337" s="56">
        <f t="shared" si="45"/>
        <v>-67.798079999999985</v>
      </c>
      <c r="AG337" s="58">
        <f t="shared" si="43"/>
        <v>12</v>
      </c>
      <c r="AH337" s="58">
        <f t="shared" si="43"/>
        <v>0</v>
      </c>
      <c r="AI337" s="58">
        <f t="shared" si="43"/>
        <v>-3.84</v>
      </c>
      <c r="AJ337" s="58">
        <f t="shared" ref="AJ337:AM399" si="46">AJ336</f>
        <v>0</v>
      </c>
      <c r="AK337" s="140">
        <f t="shared" si="46"/>
        <v>24</v>
      </c>
      <c r="AL337" s="140">
        <f t="shared" si="46"/>
        <v>20</v>
      </c>
      <c r="AM337" s="140">
        <f t="shared" si="46"/>
        <v>0</v>
      </c>
    </row>
    <row r="338" spans="27:39" ht="17.100000000000001" customHeight="1" x14ac:dyDescent="0.2">
      <c r="AA338" s="58">
        <f t="shared" si="40"/>
        <v>39</v>
      </c>
      <c r="AB338" s="56">
        <f t="shared" si="38"/>
        <v>23.4</v>
      </c>
      <c r="AC338" s="56">
        <f t="shared" si="41"/>
        <v>12</v>
      </c>
      <c r="AD338" s="56">
        <f t="shared" si="42"/>
        <v>280.79999999999995</v>
      </c>
      <c r="AE338" s="57">
        <f t="shared" si="44"/>
        <v>-68.501159999999999</v>
      </c>
      <c r="AF338" s="56">
        <f t="shared" si="45"/>
        <v>-68.501159999999999</v>
      </c>
      <c r="AG338" s="58">
        <f t="shared" ref="AG338:AI399" si="47">AG337</f>
        <v>12</v>
      </c>
      <c r="AH338" s="58">
        <f t="shared" si="47"/>
        <v>0</v>
      </c>
      <c r="AI338" s="58">
        <f t="shared" si="47"/>
        <v>-3.84</v>
      </c>
      <c r="AJ338" s="58">
        <f t="shared" si="46"/>
        <v>0</v>
      </c>
      <c r="AK338" s="140">
        <f t="shared" si="46"/>
        <v>24</v>
      </c>
      <c r="AL338" s="140">
        <f t="shared" si="46"/>
        <v>20</v>
      </c>
      <c r="AM338" s="140">
        <f t="shared" si="46"/>
        <v>0</v>
      </c>
    </row>
    <row r="339" spans="27:39" ht="17.100000000000001" customHeight="1" x14ac:dyDescent="0.2">
      <c r="AA339" s="58">
        <f t="shared" si="40"/>
        <v>40</v>
      </c>
      <c r="AB339" s="56">
        <f t="shared" si="38"/>
        <v>24</v>
      </c>
      <c r="AC339" s="56">
        <f t="shared" si="41"/>
        <v>12</v>
      </c>
      <c r="AD339" s="56">
        <f t="shared" si="42"/>
        <v>288</v>
      </c>
      <c r="AE339" s="57">
        <f t="shared" si="44"/>
        <v>-69.12</v>
      </c>
      <c r="AF339" s="56">
        <f t="shared" si="45"/>
        <v>-69.12</v>
      </c>
      <c r="AG339" s="58">
        <f t="shared" si="47"/>
        <v>12</v>
      </c>
      <c r="AH339" s="58">
        <f t="shared" si="47"/>
        <v>0</v>
      </c>
      <c r="AI339" s="58">
        <f t="shared" si="47"/>
        <v>-3.84</v>
      </c>
      <c r="AJ339" s="58">
        <f t="shared" si="46"/>
        <v>0</v>
      </c>
      <c r="AK339" s="140">
        <f t="shared" si="46"/>
        <v>24</v>
      </c>
      <c r="AL339" s="140">
        <f t="shared" si="46"/>
        <v>20</v>
      </c>
      <c r="AM339" s="140">
        <f t="shared" si="46"/>
        <v>0</v>
      </c>
    </row>
    <row r="340" spans="27:39" ht="17.100000000000001" customHeight="1" x14ac:dyDescent="0.2">
      <c r="AA340" s="58">
        <f t="shared" si="40"/>
        <v>41</v>
      </c>
      <c r="AB340" s="56">
        <f t="shared" si="38"/>
        <v>24.6</v>
      </c>
      <c r="AC340" s="56">
        <f t="shared" si="41"/>
        <v>-8</v>
      </c>
      <c r="AD340" s="56">
        <f t="shared" si="42"/>
        <v>283.20000000000005</v>
      </c>
      <c r="AE340" s="57">
        <f t="shared" si="44"/>
        <v>-69.652439999999999</v>
      </c>
      <c r="AF340" s="56">
        <f t="shared" si="45"/>
        <v>-69.653040000000004</v>
      </c>
      <c r="AG340" s="58">
        <f t="shared" si="47"/>
        <v>12</v>
      </c>
      <c r="AH340" s="58">
        <f t="shared" si="47"/>
        <v>0</v>
      </c>
      <c r="AI340" s="58">
        <f t="shared" si="47"/>
        <v>-3.84</v>
      </c>
      <c r="AJ340" s="58">
        <f t="shared" si="46"/>
        <v>0</v>
      </c>
      <c r="AK340" s="140">
        <f t="shared" si="46"/>
        <v>24</v>
      </c>
      <c r="AL340" s="140">
        <f t="shared" si="46"/>
        <v>20</v>
      </c>
      <c r="AM340" s="140">
        <f t="shared" si="46"/>
        <v>0</v>
      </c>
    </row>
    <row r="341" spans="27:39" ht="17.100000000000001" customHeight="1" x14ac:dyDescent="0.2">
      <c r="AA341" s="58">
        <f t="shared" si="40"/>
        <v>42</v>
      </c>
      <c r="AB341" s="56">
        <f t="shared" si="38"/>
        <v>25.2</v>
      </c>
      <c r="AC341" s="56">
        <f t="shared" si="41"/>
        <v>-8</v>
      </c>
      <c r="AD341" s="56">
        <f t="shared" si="42"/>
        <v>278.39999999999998</v>
      </c>
      <c r="AE341" s="57">
        <f t="shared" si="44"/>
        <v>-70.096320000000006</v>
      </c>
      <c r="AF341" s="56">
        <f t="shared" si="45"/>
        <v>-70.101120000000009</v>
      </c>
      <c r="AG341" s="58">
        <f t="shared" si="47"/>
        <v>12</v>
      </c>
      <c r="AH341" s="58">
        <f t="shared" si="47"/>
        <v>0</v>
      </c>
      <c r="AI341" s="58">
        <f t="shared" si="47"/>
        <v>-3.84</v>
      </c>
      <c r="AJ341" s="58">
        <f t="shared" si="46"/>
        <v>0</v>
      </c>
      <c r="AK341" s="140">
        <f t="shared" si="46"/>
        <v>24</v>
      </c>
      <c r="AL341" s="140">
        <f t="shared" si="46"/>
        <v>20</v>
      </c>
      <c r="AM341" s="140">
        <f t="shared" si="46"/>
        <v>0</v>
      </c>
    </row>
    <row r="342" spans="27:39" ht="17.100000000000001" customHeight="1" x14ac:dyDescent="0.2">
      <c r="AA342" s="58">
        <f t="shared" si="40"/>
        <v>43</v>
      </c>
      <c r="AB342" s="56">
        <f t="shared" si="38"/>
        <v>25.8</v>
      </c>
      <c r="AC342" s="56">
        <f t="shared" si="41"/>
        <v>-8</v>
      </c>
      <c r="AD342" s="56">
        <f t="shared" si="42"/>
        <v>273.60000000000002</v>
      </c>
      <c r="AE342" s="57">
        <f t="shared" si="44"/>
        <v>-70.449480000000008</v>
      </c>
      <c r="AF342" s="56">
        <f t="shared" si="45"/>
        <v>-70.465680000000006</v>
      </c>
      <c r="AG342" s="58">
        <f t="shared" si="47"/>
        <v>12</v>
      </c>
      <c r="AH342" s="58">
        <f t="shared" si="47"/>
        <v>0</v>
      </c>
      <c r="AI342" s="58">
        <f t="shared" si="47"/>
        <v>-3.84</v>
      </c>
      <c r="AJ342" s="58">
        <f t="shared" si="46"/>
        <v>0</v>
      </c>
      <c r="AK342" s="140">
        <f t="shared" si="46"/>
        <v>24</v>
      </c>
      <c r="AL342" s="140">
        <f t="shared" si="46"/>
        <v>20</v>
      </c>
      <c r="AM342" s="140">
        <f t="shared" si="46"/>
        <v>0</v>
      </c>
    </row>
    <row r="343" spans="27:39" ht="17.100000000000001" customHeight="1" x14ac:dyDescent="0.2">
      <c r="AA343" s="58">
        <f t="shared" si="40"/>
        <v>44</v>
      </c>
      <c r="AB343" s="56">
        <f t="shared" si="38"/>
        <v>26.4</v>
      </c>
      <c r="AC343" s="56">
        <f t="shared" si="41"/>
        <v>-8</v>
      </c>
      <c r="AD343" s="56">
        <f t="shared" si="42"/>
        <v>268.79999999999995</v>
      </c>
      <c r="AE343" s="57">
        <f t="shared" si="44"/>
        <v>-70.709759999999989</v>
      </c>
      <c r="AF343" s="56">
        <f t="shared" si="45"/>
        <v>-70.748159999999984</v>
      </c>
      <c r="AG343" s="58">
        <f t="shared" si="47"/>
        <v>12</v>
      </c>
      <c r="AH343" s="58">
        <f t="shared" si="47"/>
        <v>0</v>
      </c>
      <c r="AI343" s="58">
        <f t="shared" si="47"/>
        <v>-3.84</v>
      </c>
      <c r="AJ343" s="58">
        <f t="shared" si="46"/>
        <v>0</v>
      </c>
      <c r="AK343" s="140">
        <f t="shared" si="46"/>
        <v>24</v>
      </c>
      <c r="AL343" s="140">
        <f t="shared" si="46"/>
        <v>20</v>
      </c>
      <c r="AM343" s="140">
        <f t="shared" si="46"/>
        <v>0</v>
      </c>
    </row>
    <row r="344" spans="27:39" ht="17.100000000000001" customHeight="1" x14ac:dyDescent="0.2">
      <c r="AA344" s="58">
        <f t="shared" si="40"/>
        <v>45</v>
      </c>
      <c r="AB344" s="56">
        <f t="shared" si="38"/>
        <v>27</v>
      </c>
      <c r="AC344" s="56">
        <f t="shared" si="41"/>
        <v>-8</v>
      </c>
      <c r="AD344" s="56">
        <f t="shared" si="42"/>
        <v>264</v>
      </c>
      <c r="AE344" s="57">
        <f t="shared" si="44"/>
        <v>-70.875</v>
      </c>
      <c r="AF344" s="56">
        <f t="shared" si="45"/>
        <v>-70.95</v>
      </c>
      <c r="AG344" s="58">
        <f t="shared" si="47"/>
        <v>12</v>
      </c>
      <c r="AH344" s="58">
        <f t="shared" si="47"/>
        <v>0</v>
      </c>
      <c r="AI344" s="58">
        <f t="shared" si="47"/>
        <v>-3.84</v>
      </c>
      <c r="AJ344" s="58">
        <f t="shared" si="46"/>
        <v>0</v>
      </c>
      <c r="AK344" s="140">
        <f t="shared" si="46"/>
        <v>24</v>
      </c>
      <c r="AL344" s="140">
        <f t="shared" si="46"/>
        <v>20</v>
      </c>
      <c r="AM344" s="140">
        <f t="shared" si="46"/>
        <v>0</v>
      </c>
    </row>
    <row r="345" spans="27:39" ht="17.100000000000001" customHeight="1" x14ac:dyDescent="0.2">
      <c r="AA345" s="58">
        <f t="shared" si="40"/>
        <v>46</v>
      </c>
      <c r="AB345" s="56">
        <f t="shared" si="38"/>
        <v>27.6</v>
      </c>
      <c r="AC345" s="56">
        <f t="shared" si="41"/>
        <v>-8</v>
      </c>
      <c r="AD345" s="56">
        <f t="shared" si="42"/>
        <v>259.20000000000005</v>
      </c>
      <c r="AE345" s="57">
        <f t="shared" si="44"/>
        <v>-70.943039999999982</v>
      </c>
      <c r="AF345" s="56">
        <f t="shared" si="45"/>
        <v>-71.072639999999978</v>
      </c>
      <c r="AG345" s="58">
        <f t="shared" si="47"/>
        <v>12</v>
      </c>
      <c r="AH345" s="58">
        <f t="shared" si="47"/>
        <v>0</v>
      </c>
      <c r="AI345" s="58">
        <f t="shared" si="47"/>
        <v>-3.84</v>
      </c>
      <c r="AJ345" s="58">
        <f t="shared" si="46"/>
        <v>0</v>
      </c>
      <c r="AK345" s="140">
        <f t="shared" si="46"/>
        <v>24</v>
      </c>
      <c r="AL345" s="140">
        <f t="shared" si="46"/>
        <v>20</v>
      </c>
      <c r="AM345" s="140">
        <f t="shared" si="46"/>
        <v>0</v>
      </c>
    </row>
    <row r="346" spans="27:39" ht="17.100000000000001" customHeight="1" x14ac:dyDescent="0.2">
      <c r="AA346" s="58">
        <f t="shared" si="40"/>
        <v>47</v>
      </c>
      <c r="AB346" s="56">
        <f t="shared" si="38"/>
        <v>28.2</v>
      </c>
      <c r="AC346" s="56">
        <f t="shared" si="41"/>
        <v>-8</v>
      </c>
      <c r="AD346" s="56">
        <f t="shared" si="42"/>
        <v>254.39999999999998</v>
      </c>
      <c r="AE346" s="57">
        <f t="shared" si="44"/>
        <v>-70.911720000000003</v>
      </c>
      <c r="AF346" s="56">
        <f t="shared" si="45"/>
        <v>-71.117519999999999</v>
      </c>
      <c r="AG346" s="58">
        <f t="shared" si="47"/>
        <v>12</v>
      </c>
      <c r="AH346" s="58">
        <f t="shared" si="47"/>
        <v>0</v>
      </c>
      <c r="AI346" s="58">
        <f t="shared" si="47"/>
        <v>-3.84</v>
      </c>
      <c r="AJ346" s="58">
        <f t="shared" si="46"/>
        <v>0</v>
      </c>
      <c r="AK346" s="140">
        <f t="shared" si="46"/>
        <v>24</v>
      </c>
      <c r="AL346" s="140">
        <f t="shared" si="46"/>
        <v>20</v>
      </c>
      <c r="AM346" s="140">
        <f t="shared" si="46"/>
        <v>0</v>
      </c>
    </row>
    <row r="347" spans="27:39" ht="17.100000000000001" customHeight="1" x14ac:dyDescent="0.2">
      <c r="AA347" s="58">
        <f t="shared" si="40"/>
        <v>48</v>
      </c>
      <c r="AB347" s="56">
        <f t="shared" si="38"/>
        <v>28.8</v>
      </c>
      <c r="AC347" s="56">
        <f t="shared" si="41"/>
        <v>-8</v>
      </c>
      <c r="AD347" s="56">
        <f t="shared" si="42"/>
        <v>249.60000000000002</v>
      </c>
      <c r="AE347" s="57">
        <f t="shared" si="44"/>
        <v>-70.778879999999987</v>
      </c>
      <c r="AF347" s="56">
        <f t="shared" si="45"/>
        <v>-71.086079999999981</v>
      </c>
      <c r="AG347" s="58">
        <f t="shared" si="47"/>
        <v>12</v>
      </c>
      <c r="AH347" s="58">
        <f t="shared" si="47"/>
        <v>0</v>
      </c>
      <c r="AI347" s="58">
        <f t="shared" si="47"/>
        <v>-3.84</v>
      </c>
      <c r="AJ347" s="58">
        <f t="shared" si="46"/>
        <v>0</v>
      </c>
      <c r="AK347" s="140">
        <f t="shared" si="46"/>
        <v>24</v>
      </c>
      <c r="AL347" s="140">
        <f t="shared" si="46"/>
        <v>20</v>
      </c>
      <c r="AM347" s="140">
        <f t="shared" si="46"/>
        <v>0</v>
      </c>
    </row>
    <row r="348" spans="27:39" ht="17.100000000000001" customHeight="1" x14ac:dyDescent="0.2">
      <c r="AA348" s="58">
        <f t="shared" si="40"/>
        <v>49</v>
      </c>
      <c r="AB348" s="56">
        <f t="shared" si="38"/>
        <v>29.4</v>
      </c>
      <c r="AC348" s="56">
        <f t="shared" si="41"/>
        <v>-8</v>
      </c>
      <c r="AD348" s="56">
        <f t="shared" si="42"/>
        <v>244.79999999999998</v>
      </c>
      <c r="AE348" s="57">
        <f t="shared" si="44"/>
        <v>-70.542359999999988</v>
      </c>
      <c r="AF348" s="56">
        <f t="shared" si="45"/>
        <v>-70.979759999999985</v>
      </c>
      <c r="AG348" s="58">
        <f t="shared" si="47"/>
        <v>12</v>
      </c>
      <c r="AH348" s="58">
        <f t="shared" si="47"/>
        <v>0</v>
      </c>
      <c r="AI348" s="58">
        <f t="shared" si="47"/>
        <v>-3.84</v>
      </c>
      <c r="AJ348" s="58">
        <f t="shared" si="46"/>
        <v>0</v>
      </c>
      <c r="AK348" s="140">
        <f t="shared" si="46"/>
        <v>24</v>
      </c>
      <c r="AL348" s="140">
        <f t="shared" si="46"/>
        <v>20</v>
      </c>
      <c r="AM348" s="140">
        <f t="shared" si="46"/>
        <v>0</v>
      </c>
    </row>
    <row r="349" spans="27:39" ht="17.100000000000001" customHeight="1" x14ac:dyDescent="0.2">
      <c r="AA349" s="58">
        <f t="shared" si="40"/>
        <v>50</v>
      </c>
      <c r="AB349" s="56">
        <f t="shared" si="38"/>
        <v>30</v>
      </c>
      <c r="AC349" s="56">
        <f t="shared" si="41"/>
        <v>-8</v>
      </c>
      <c r="AD349" s="56">
        <f t="shared" si="42"/>
        <v>240</v>
      </c>
      <c r="AE349" s="57">
        <f t="shared" si="44"/>
        <v>-70.199999999999989</v>
      </c>
      <c r="AF349" s="56">
        <f t="shared" si="45"/>
        <v>-70.799999999999983</v>
      </c>
      <c r="AG349" s="58">
        <f t="shared" si="47"/>
        <v>12</v>
      </c>
      <c r="AH349" s="58">
        <f t="shared" si="47"/>
        <v>0</v>
      </c>
      <c r="AI349" s="58">
        <f t="shared" si="47"/>
        <v>-3.84</v>
      </c>
      <c r="AJ349" s="58">
        <f t="shared" si="46"/>
        <v>0</v>
      </c>
      <c r="AK349" s="140">
        <f t="shared" si="46"/>
        <v>24</v>
      </c>
      <c r="AL349" s="140">
        <f t="shared" si="46"/>
        <v>20</v>
      </c>
      <c r="AM349" s="140">
        <f t="shared" si="46"/>
        <v>0</v>
      </c>
    </row>
    <row r="350" spans="27:39" ht="17.100000000000001" customHeight="1" x14ac:dyDescent="0.2">
      <c r="AA350" s="58">
        <f t="shared" si="40"/>
        <v>51</v>
      </c>
      <c r="AB350" s="56">
        <f t="shared" si="38"/>
        <v>30.6</v>
      </c>
      <c r="AC350" s="56">
        <f t="shared" si="41"/>
        <v>-8</v>
      </c>
      <c r="AD350" s="56">
        <f t="shared" si="42"/>
        <v>235.20000000000002</v>
      </c>
      <c r="AE350" s="57">
        <f t="shared" si="44"/>
        <v>-69.749639999999999</v>
      </c>
      <c r="AF350" s="56">
        <f t="shared" si="45"/>
        <v>-70.548239999999993</v>
      </c>
      <c r="AG350" s="58">
        <f t="shared" si="47"/>
        <v>12</v>
      </c>
      <c r="AH350" s="58">
        <f t="shared" si="47"/>
        <v>0</v>
      </c>
      <c r="AI350" s="58">
        <f t="shared" si="47"/>
        <v>-3.84</v>
      </c>
      <c r="AJ350" s="58">
        <f t="shared" si="46"/>
        <v>0</v>
      </c>
      <c r="AK350" s="140">
        <f t="shared" si="46"/>
        <v>24</v>
      </c>
      <c r="AL350" s="140">
        <f t="shared" si="46"/>
        <v>20</v>
      </c>
      <c r="AM350" s="140">
        <f t="shared" si="46"/>
        <v>0</v>
      </c>
    </row>
    <row r="351" spans="27:39" ht="17.100000000000001" customHeight="1" x14ac:dyDescent="0.2">
      <c r="AA351" s="58">
        <f t="shared" si="40"/>
        <v>52</v>
      </c>
      <c r="AB351" s="56">
        <f t="shared" si="38"/>
        <v>31.2</v>
      </c>
      <c r="AC351" s="56">
        <f t="shared" si="41"/>
        <v>-8</v>
      </c>
      <c r="AD351" s="56">
        <f t="shared" si="42"/>
        <v>230.39999999999998</v>
      </c>
      <c r="AE351" s="57">
        <f t="shared" si="44"/>
        <v>-69.189120000000003</v>
      </c>
      <c r="AF351" s="56">
        <f t="shared" si="45"/>
        <v>-70.225920000000002</v>
      </c>
      <c r="AG351" s="58">
        <f t="shared" si="47"/>
        <v>12</v>
      </c>
      <c r="AH351" s="58">
        <f t="shared" si="47"/>
        <v>0</v>
      </c>
      <c r="AI351" s="58">
        <f t="shared" si="47"/>
        <v>-3.84</v>
      </c>
      <c r="AJ351" s="58">
        <f t="shared" si="46"/>
        <v>0</v>
      </c>
      <c r="AK351" s="140">
        <f t="shared" si="46"/>
        <v>24</v>
      </c>
      <c r="AL351" s="140">
        <f t="shared" si="46"/>
        <v>20</v>
      </c>
      <c r="AM351" s="140">
        <f t="shared" si="46"/>
        <v>0</v>
      </c>
    </row>
    <row r="352" spans="27:39" ht="17.100000000000001" customHeight="1" x14ac:dyDescent="0.2">
      <c r="AA352" s="58">
        <f t="shared" si="40"/>
        <v>53</v>
      </c>
      <c r="AB352" s="56">
        <f t="shared" si="38"/>
        <v>31.8</v>
      </c>
      <c r="AC352" s="56">
        <f t="shared" si="41"/>
        <v>-8</v>
      </c>
      <c r="AD352" s="56">
        <f t="shared" si="42"/>
        <v>225.60000000000002</v>
      </c>
      <c r="AE352" s="57">
        <f t="shared" si="44"/>
        <v>-68.516279999999995</v>
      </c>
      <c r="AF352" s="56">
        <f t="shared" si="45"/>
        <v>-69.834479999999999</v>
      </c>
      <c r="AG352" s="58">
        <f t="shared" si="47"/>
        <v>12</v>
      </c>
      <c r="AH352" s="58">
        <f t="shared" si="47"/>
        <v>0</v>
      </c>
      <c r="AI352" s="58">
        <f t="shared" si="47"/>
        <v>-3.84</v>
      </c>
      <c r="AJ352" s="58">
        <f t="shared" si="46"/>
        <v>0</v>
      </c>
      <c r="AK352" s="140">
        <f t="shared" si="46"/>
        <v>24</v>
      </c>
      <c r="AL352" s="140">
        <f t="shared" si="46"/>
        <v>20</v>
      </c>
      <c r="AM352" s="140">
        <f t="shared" si="46"/>
        <v>0</v>
      </c>
    </row>
    <row r="353" spans="27:39" ht="17.100000000000001" customHeight="1" x14ac:dyDescent="0.2">
      <c r="AA353" s="58">
        <f t="shared" si="40"/>
        <v>54</v>
      </c>
      <c r="AB353" s="56">
        <f t="shared" si="38"/>
        <v>32.4</v>
      </c>
      <c r="AC353" s="56">
        <f t="shared" si="41"/>
        <v>-8</v>
      </c>
      <c r="AD353" s="56">
        <f t="shared" si="42"/>
        <v>220.79999999999998</v>
      </c>
      <c r="AE353" s="57">
        <f t="shared" si="44"/>
        <v>-67.728960000000001</v>
      </c>
      <c r="AF353" s="56">
        <f t="shared" si="45"/>
        <v>-69.375360000000001</v>
      </c>
      <c r="AG353" s="58">
        <f t="shared" si="47"/>
        <v>12</v>
      </c>
      <c r="AH353" s="58">
        <f t="shared" si="47"/>
        <v>0</v>
      </c>
      <c r="AI353" s="58">
        <f t="shared" si="47"/>
        <v>-3.84</v>
      </c>
      <c r="AJ353" s="58">
        <f t="shared" si="46"/>
        <v>0</v>
      </c>
      <c r="AK353" s="140">
        <f t="shared" si="46"/>
        <v>24</v>
      </c>
      <c r="AL353" s="140">
        <f t="shared" si="46"/>
        <v>20</v>
      </c>
      <c r="AM353" s="140">
        <f t="shared" si="46"/>
        <v>0</v>
      </c>
    </row>
    <row r="354" spans="27:39" ht="17.100000000000001" customHeight="1" x14ac:dyDescent="0.2">
      <c r="AA354" s="58">
        <f t="shared" si="40"/>
        <v>55</v>
      </c>
      <c r="AB354" s="56">
        <f t="shared" si="38"/>
        <v>33</v>
      </c>
      <c r="AC354" s="56">
        <f t="shared" si="41"/>
        <v>-8</v>
      </c>
      <c r="AD354" s="56">
        <f t="shared" si="42"/>
        <v>216</v>
      </c>
      <c r="AE354" s="57">
        <f t="shared" si="44"/>
        <v>-66.824999999999989</v>
      </c>
      <c r="AF354" s="56">
        <f t="shared" si="45"/>
        <v>-68.849999999999994</v>
      </c>
      <c r="AG354" s="58">
        <f t="shared" si="47"/>
        <v>12</v>
      </c>
      <c r="AH354" s="58">
        <f t="shared" si="47"/>
        <v>0</v>
      </c>
      <c r="AI354" s="58">
        <f t="shared" si="47"/>
        <v>-3.84</v>
      </c>
      <c r="AJ354" s="58">
        <f t="shared" si="46"/>
        <v>0</v>
      </c>
      <c r="AK354" s="140">
        <f t="shared" si="46"/>
        <v>24</v>
      </c>
      <c r="AL354" s="140">
        <f t="shared" si="46"/>
        <v>20</v>
      </c>
      <c r="AM354" s="140">
        <f t="shared" si="46"/>
        <v>0</v>
      </c>
    </row>
    <row r="355" spans="27:39" ht="17.100000000000001" customHeight="1" x14ac:dyDescent="0.2">
      <c r="AA355" s="58">
        <f t="shared" si="40"/>
        <v>56</v>
      </c>
      <c r="AB355" s="56">
        <f t="shared" si="38"/>
        <v>33.6</v>
      </c>
      <c r="AC355" s="56">
        <f t="shared" si="41"/>
        <v>-8</v>
      </c>
      <c r="AD355" s="56">
        <f t="shared" si="42"/>
        <v>211.20000000000002</v>
      </c>
      <c r="AE355" s="57">
        <f t="shared" si="44"/>
        <v>-65.802239999999998</v>
      </c>
      <c r="AF355" s="56">
        <f t="shared" si="45"/>
        <v>-68.259839999999997</v>
      </c>
      <c r="AG355" s="58">
        <f t="shared" si="47"/>
        <v>12</v>
      </c>
      <c r="AH355" s="58">
        <f t="shared" si="47"/>
        <v>0</v>
      </c>
      <c r="AI355" s="58">
        <f t="shared" si="47"/>
        <v>-3.84</v>
      </c>
      <c r="AJ355" s="58">
        <f t="shared" si="46"/>
        <v>0</v>
      </c>
      <c r="AK355" s="140">
        <f t="shared" si="46"/>
        <v>24</v>
      </c>
      <c r="AL355" s="140">
        <f t="shared" si="46"/>
        <v>20</v>
      </c>
      <c r="AM355" s="140">
        <f t="shared" si="46"/>
        <v>0</v>
      </c>
    </row>
    <row r="356" spans="27:39" ht="17.100000000000001" customHeight="1" x14ac:dyDescent="0.2">
      <c r="AA356" s="58">
        <f t="shared" si="40"/>
        <v>57</v>
      </c>
      <c r="AB356" s="56">
        <f t="shared" si="38"/>
        <v>34.200000000000003</v>
      </c>
      <c r="AC356" s="56">
        <f t="shared" si="41"/>
        <v>-8</v>
      </c>
      <c r="AD356" s="56">
        <f t="shared" si="42"/>
        <v>206.39999999999998</v>
      </c>
      <c r="AE356" s="57">
        <f t="shared" si="44"/>
        <v>-64.658519999999996</v>
      </c>
      <c r="AF356" s="56">
        <f t="shared" si="45"/>
        <v>-67.606319999999997</v>
      </c>
      <c r="AG356" s="58">
        <f t="shared" si="47"/>
        <v>12</v>
      </c>
      <c r="AH356" s="58">
        <f t="shared" si="47"/>
        <v>0</v>
      </c>
      <c r="AI356" s="58">
        <f t="shared" si="47"/>
        <v>-3.84</v>
      </c>
      <c r="AJ356" s="58">
        <f t="shared" si="46"/>
        <v>0</v>
      </c>
      <c r="AK356" s="140">
        <f t="shared" si="46"/>
        <v>24</v>
      </c>
      <c r="AL356" s="140">
        <f t="shared" si="46"/>
        <v>20</v>
      </c>
      <c r="AM356" s="140">
        <f t="shared" si="46"/>
        <v>0</v>
      </c>
    </row>
    <row r="357" spans="27:39" ht="17.100000000000001" customHeight="1" x14ac:dyDescent="0.2">
      <c r="AA357" s="58">
        <f t="shared" si="40"/>
        <v>58</v>
      </c>
      <c r="AB357" s="56">
        <f t="shared" si="38"/>
        <v>34.799999999999997</v>
      </c>
      <c r="AC357" s="56">
        <f t="shared" si="41"/>
        <v>-8</v>
      </c>
      <c r="AD357" s="56">
        <f t="shared" si="42"/>
        <v>201.60000000000002</v>
      </c>
      <c r="AE357" s="57">
        <f t="shared" si="44"/>
        <v>-63.391679999999994</v>
      </c>
      <c r="AF357" s="56">
        <f t="shared" si="45"/>
        <v>-66.890879999999996</v>
      </c>
      <c r="AG357" s="58">
        <f t="shared" si="47"/>
        <v>12</v>
      </c>
      <c r="AH357" s="58">
        <f t="shared" si="47"/>
        <v>0</v>
      </c>
      <c r="AI357" s="58">
        <f t="shared" si="47"/>
        <v>-3.84</v>
      </c>
      <c r="AJ357" s="58">
        <f t="shared" si="46"/>
        <v>0</v>
      </c>
      <c r="AK357" s="140">
        <f t="shared" si="46"/>
        <v>24</v>
      </c>
      <c r="AL357" s="140">
        <f t="shared" si="46"/>
        <v>20</v>
      </c>
      <c r="AM357" s="140">
        <f t="shared" si="46"/>
        <v>0</v>
      </c>
    </row>
    <row r="358" spans="27:39" ht="17.100000000000001" customHeight="1" x14ac:dyDescent="0.2">
      <c r="AA358" s="58">
        <f t="shared" si="40"/>
        <v>59</v>
      </c>
      <c r="AB358" s="56">
        <f t="shared" si="38"/>
        <v>35.4</v>
      </c>
      <c r="AC358" s="56">
        <f t="shared" si="41"/>
        <v>-8</v>
      </c>
      <c r="AD358" s="56">
        <f t="shared" si="42"/>
        <v>196.79999999999998</v>
      </c>
      <c r="AE358" s="57">
        <f t="shared" si="44"/>
        <v>-61.999559999999988</v>
      </c>
      <c r="AF358" s="56">
        <f t="shared" si="45"/>
        <v>-66.114959999999982</v>
      </c>
      <c r="AG358" s="58">
        <f t="shared" si="47"/>
        <v>12</v>
      </c>
      <c r="AH358" s="58">
        <f t="shared" si="47"/>
        <v>0</v>
      </c>
      <c r="AI358" s="58">
        <f t="shared" si="47"/>
        <v>-3.84</v>
      </c>
      <c r="AJ358" s="58">
        <f t="shared" si="46"/>
        <v>0</v>
      </c>
      <c r="AK358" s="140">
        <f t="shared" si="46"/>
        <v>24</v>
      </c>
      <c r="AL358" s="140">
        <f t="shared" si="46"/>
        <v>20</v>
      </c>
      <c r="AM358" s="140">
        <f t="shared" si="46"/>
        <v>0</v>
      </c>
    </row>
    <row r="359" spans="27:39" ht="17.100000000000001" customHeight="1" x14ac:dyDescent="0.2">
      <c r="AA359" s="58">
        <f t="shared" si="40"/>
        <v>60</v>
      </c>
      <c r="AB359" s="56">
        <f t="shared" si="38"/>
        <v>36</v>
      </c>
      <c r="AC359" s="56">
        <f t="shared" si="41"/>
        <v>-8</v>
      </c>
      <c r="AD359" s="56">
        <f t="shared" si="42"/>
        <v>192</v>
      </c>
      <c r="AE359" s="57">
        <f t="shared" si="44"/>
        <v>-60.480000000000004</v>
      </c>
      <c r="AF359" s="56">
        <f t="shared" si="45"/>
        <v>-65.28</v>
      </c>
      <c r="AG359" s="58">
        <f t="shared" si="47"/>
        <v>12</v>
      </c>
      <c r="AH359" s="58">
        <f t="shared" si="47"/>
        <v>0</v>
      </c>
      <c r="AI359" s="58">
        <f t="shared" si="47"/>
        <v>-3.84</v>
      </c>
      <c r="AJ359" s="58">
        <f t="shared" si="46"/>
        <v>0</v>
      </c>
      <c r="AK359" s="140">
        <f t="shared" si="46"/>
        <v>24</v>
      </c>
      <c r="AL359" s="140">
        <f t="shared" si="46"/>
        <v>20</v>
      </c>
      <c r="AM359" s="140">
        <f t="shared" si="46"/>
        <v>0</v>
      </c>
    </row>
    <row r="360" spans="27:39" ht="17.100000000000001" customHeight="1" x14ac:dyDescent="0.2">
      <c r="AA360" s="58">
        <f t="shared" si="40"/>
        <v>61</v>
      </c>
      <c r="AB360" s="56">
        <f t="shared" si="38"/>
        <v>36.6</v>
      </c>
      <c r="AC360" s="56">
        <f t="shared" si="41"/>
        <v>-8</v>
      </c>
      <c r="AD360" s="56">
        <f t="shared" si="42"/>
        <v>187.20000000000002</v>
      </c>
      <c r="AE360" s="57">
        <f t="shared" si="44"/>
        <v>-58.830839999999995</v>
      </c>
      <c r="AF360" s="56">
        <f t="shared" si="45"/>
        <v>-64.387439999999998</v>
      </c>
      <c r="AG360" s="58">
        <f t="shared" si="47"/>
        <v>12</v>
      </c>
      <c r="AH360" s="58">
        <f t="shared" si="47"/>
        <v>0</v>
      </c>
      <c r="AI360" s="58">
        <f t="shared" si="47"/>
        <v>-3.84</v>
      </c>
      <c r="AJ360" s="58">
        <f t="shared" si="46"/>
        <v>0</v>
      </c>
      <c r="AK360" s="140">
        <f t="shared" si="46"/>
        <v>24</v>
      </c>
      <c r="AL360" s="140">
        <f t="shared" si="46"/>
        <v>20</v>
      </c>
      <c r="AM360" s="140">
        <f t="shared" si="46"/>
        <v>0</v>
      </c>
    </row>
    <row r="361" spans="27:39" ht="17.100000000000001" customHeight="1" x14ac:dyDescent="0.2">
      <c r="AA361" s="58">
        <f t="shared" si="40"/>
        <v>62</v>
      </c>
      <c r="AB361" s="56">
        <f t="shared" si="38"/>
        <v>37.200000000000003</v>
      </c>
      <c r="AC361" s="56">
        <f t="shared" si="41"/>
        <v>-8</v>
      </c>
      <c r="AD361" s="56">
        <f t="shared" si="42"/>
        <v>182.39999999999998</v>
      </c>
      <c r="AE361" s="57">
        <f t="shared" si="44"/>
        <v>-57.049919999999986</v>
      </c>
      <c r="AF361" s="56">
        <f t="shared" si="45"/>
        <v>-63.438719999999989</v>
      </c>
      <c r="AG361" s="58">
        <f t="shared" si="47"/>
        <v>12</v>
      </c>
      <c r="AH361" s="58">
        <f t="shared" si="47"/>
        <v>0</v>
      </c>
      <c r="AI361" s="58">
        <f t="shared" si="47"/>
        <v>-3.84</v>
      </c>
      <c r="AJ361" s="58">
        <f t="shared" si="46"/>
        <v>0</v>
      </c>
      <c r="AK361" s="140">
        <f t="shared" si="46"/>
        <v>24</v>
      </c>
      <c r="AL361" s="140">
        <f t="shared" si="46"/>
        <v>20</v>
      </c>
      <c r="AM361" s="140">
        <f t="shared" si="46"/>
        <v>0</v>
      </c>
    </row>
    <row r="362" spans="27:39" ht="17.100000000000001" customHeight="1" x14ac:dyDescent="0.2">
      <c r="AA362" s="58">
        <f t="shared" si="40"/>
        <v>63</v>
      </c>
      <c r="AB362" s="56">
        <f t="shared" si="38"/>
        <v>37.799999999999997</v>
      </c>
      <c r="AC362" s="56">
        <f t="shared" si="41"/>
        <v>-8</v>
      </c>
      <c r="AD362" s="56">
        <f t="shared" si="42"/>
        <v>177.60000000000002</v>
      </c>
      <c r="AE362" s="57">
        <f t="shared" si="44"/>
        <v>-55.135080000000016</v>
      </c>
      <c r="AF362" s="56">
        <f t="shared" si="45"/>
        <v>-62.435280000000013</v>
      </c>
      <c r="AG362" s="58">
        <f t="shared" si="47"/>
        <v>12</v>
      </c>
      <c r="AH362" s="58">
        <f t="shared" si="47"/>
        <v>0</v>
      </c>
      <c r="AI362" s="58">
        <f t="shared" si="47"/>
        <v>-3.84</v>
      </c>
      <c r="AJ362" s="58">
        <f t="shared" si="46"/>
        <v>0</v>
      </c>
      <c r="AK362" s="140">
        <f t="shared" si="46"/>
        <v>24</v>
      </c>
      <c r="AL362" s="140">
        <f t="shared" si="46"/>
        <v>20</v>
      </c>
      <c r="AM362" s="140">
        <f t="shared" si="46"/>
        <v>0</v>
      </c>
    </row>
    <row r="363" spans="27:39" ht="17.100000000000001" customHeight="1" x14ac:dyDescent="0.2">
      <c r="AA363" s="58">
        <f t="shared" si="40"/>
        <v>64</v>
      </c>
      <c r="AB363" s="56">
        <f t="shared" si="38"/>
        <v>38.4</v>
      </c>
      <c r="AC363" s="56">
        <f t="shared" si="41"/>
        <v>-8</v>
      </c>
      <c r="AD363" s="56">
        <f t="shared" si="42"/>
        <v>172.79999999999995</v>
      </c>
      <c r="AE363" s="57">
        <f t="shared" ref="AE363:AE399" si="48" xml:space="preserve"> AJ363 +  AI363*AB363 + AH363*AB363^2*Units/(2*E*I) + AG363*AB363^3*Units/(6*E*I)</f>
        <v>-53.084159999999983</v>
      </c>
      <c r="AF363" s="56">
        <f t="shared" ref="AF363:AF394" si="49" xml:space="preserve"> IF( AB363 &lt;= AK363,  AE363,        AE363  - AL363*(AB363 - AK363)^3*Units/(6*E*I)                )</f>
        <v>-61.378559999999979</v>
      </c>
      <c r="AG363" s="58">
        <f t="shared" si="47"/>
        <v>12</v>
      </c>
      <c r="AH363" s="58">
        <f t="shared" si="47"/>
        <v>0</v>
      </c>
      <c r="AI363" s="58">
        <f t="shared" si="47"/>
        <v>-3.84</v>
      </c>
      <c r="AJ363" s="58">
        <f t="shared" si="46"/>
        <v>0</v>
      </c>
      <c r="AK363" s="140">
        <f t="shared" si="46"/>
        <v>24</v>
      </c>
      <c r="AL363" s="140">
        <f t="shared" si="46"/>
        <v>20</v>
      </c>
      <c r="AM363" s="140">
        <f t="shared" si="46"/>
        <v>0</v>
      </c>
    </row>
    <row r="364" spans="27:39" ht="17.100000000000001" customHeight="1" x14ac:dyDescent="0.2">
      <c r="AA364" s="58">
        <f t="shared" si="40"/>
        <v>65</v>
      </c>
      <c r="AB364" s="56">
        <f t="shared" ref="AB364:AB395" si="50" xml:space="preserve"> L*AA364/100</f>
        <v>39</v>
      </c>
      <c r="AC364" s="56">
        <f t="shared" si="41"/>
        <v>-8</v>
      </c>
      <c r="AD364" s="56">
        <f t="shared" si="42"/>
        <v>168</v>
      </c>
      <c r="AE364" s="57">
        <f t="shared" si="48"/>
        <v>-50.894999999999996</v>
      </c>
      <c r="AF364" s="56">
        <f t="shared" si="49"/>
        <v>-60.269999999999996</v>
      </c>
      <c r="AG364" s="58">
        <f t="shared" si="47"/>
        <v>12</v>
      </c>
      <c r="AH364" s="58">
        <f t="shared" si="47"/>
        <v>0</v>
      </c>
      <c r="AI364" s="58">
        <f t="shared" si="47"/>
        <v>-3.84</v>
      </c>
      <c r="AJ364" s="58">
        <f t="shared" si="46"/>
        <v>0</v>
      </c>
      <c r="AK364" s="140">
        <f t="shared" si="46"/>
        <v>24</v>
      </c>
      <c r="AL364" s="140">
        <f t="shared" si="46"/>
        <v>20</v>
      </c>
      <c r="AM364" s="140">
        <f t="shared" si="46"/>
        <v>0</v>
      </c>
    </row>
    <row r="365" spans="27:39" ht="17.100000000000001" customHeight="1" x14ac:dyDescent="0.2">
      <c r="AA365" s="58">
        <f t="shared" ref="AA365:AA399" si="51">AA364+1</f>
        <v>66</v>
      </c>
      <c r="AB365" s="56">
        <f t="shared" si="50"/>
        <v>39.6</v>
      </c>
      <c r="AC365" s="56">
        <f t="shared" ref="AC365:AC399" si="52" xml:space="preserve"> IF( AB365 &lt;= AK365,   AG365,   AG365 - AL365)</f>
        <v>-8</v>
      </c>
      <c r="AD365" s="56">
        <f t="shared" ref="AD365:AD399" si="53" xml:space="preserve"> IF( AB365 &lt;= AK365,  AH365 + AG365*AB365,     AH365 + AG365*AB365  - AL365*(AB365 - AK365)         )</f>
        <v>163.20000000000005</v>
      </c>
      <c r="AE365" s="57">
        <f t="shared" si="48"/>
        <v>-48.565439999999967</v>
      </c>
      <c r="AF365" s="56">
        <f t="shared" si="49"/>
        <v>-59.111039999999967</v>
      </c>
      <c r="AG365" s="58">
        <f t="shared" si="47"/>
        <v>12</v>
      </c>
      <c r="AH365" s="58">
        <f t="shared" si="47"/>
        <v>0</v>
      </c>
      <c r="AI365" s="58">
        <f t="shared" si="47"/>
        <v>-3.84</v>
      </c>
      <c r="AJ365" s="58">
        <f t="shared" si="46"/>
        <v>0</v>
      </c>
      <c r="AK365" s="140">
        <f t="shared" si="46"/>
        <v>24</v>
      </c>
      <c r="AL365" s="140">
        <f t="shared" si="46"/>
        <v>20</v>
      </c>
      <c r="AM365" s="140">
        <f t="shared" si="46"/>
        <v>0</v>
      </c>
    </row>
    <row r="366" spans="27:39" ht="17.100000000000001" customHeight="1" x14ac:dyDescent="0.2">
      <c r="AA366" s="58">
        <f t="shared" si="51"/>
        <v>67</v>
      </c>
      <c r="AB366" s="56">
        <f t="shared" si="50"/>
        <v>40.200000000000003</v>
      </c>
      <c r="AC366" s="56">
        <f t="shared" si="52"/>
        <v>-8</v>
      </c>
      <c r="AD366" s="56">
        <f t="shared" si="53"/>
        <v>158.39999999999998</v>
      </c>
      <c r="AE366" s="57">
        <f t="shared" si="48"/>
        <v>-46.093319999999977</v>
      </c>
      <c r="AF366" s="56">
        <f t="shared" si="49"/>
        <v>-57.903119999999987</v>
      </c>
      <c r="AG366" s="58">
        <f t="shared" si="47"/>
        <v>12</v>
      </c>
      <c r="AH366" s="58">
        <f t="shared" si="47"/>
        <v>0</v>
      </c>
      <c r="AI366" s="58">
        <f t="shared" si="47"/>
        <v>-3.84</v>
      </c>
      <c r="AJ366" s="58">
        <f t="shared" si="46"/>
        <v>0</v>
      </c>
      <c r="AK366" s="140">
        <f t="shared" si="46"/>
        <v>24</v>
      </c>
      <c r="AL366" s="140">
        <f t="shared" si="46"/>
        <v>20</v>
      </c>
      <c r="AM366" s="140">
        <f t="shared" si="46"/>
        <v>0</v>
      </c>
    </row>
    <row r="367" spans="27:39" ht="17.100000000000001" customHeight="1" x14ac:dyDescent="0.2">
      <c r="AA367" s="58">
        <f t="shared" si="51"/>
        <v>68</v>
      </c>
      <c r="AB367" s="56">
        <f t="shared" si="50"/>
        <v>40.799999999999997</v>
      </c>
      <c r="AC367" s="56">
        <f t="shared" si="52"/>
        <v>-8</v>
      </c>
      <c r="AD367" s="56">
        <f t="shared" si="53"/>
        <v>153.60000000000002</v>
      </c>
      <c r="AE367" s="57">
        <f t="shared" si="48"/>
        <v>-43.476479999999995</v>
      </c>
      <c r="AF367" s="56">
        <f t="shared" si="49"/>
        <v>-56.647679999999994</v>
      </c>
      <c r="AG367" s="58">
        <f t="shared" si="47"/>
        <v>12</v>
      </c>
      <c r="AH367" s="58">
        <f t="shared" si="47"/>
        <v>0</v>
      </c>
      <c r="AI367" s="58">
        <f t="shared" si="47"/>
        <v>-3.84</v>
      </c>
      <c r="AJ367" s="58">
        <f t="shared" si="46"/>
        <v>0</v>
      </c>
      <c r="AK367" s="140">
        <f t="shared" si="46"/>
        <v>24</v>
      </c>
      <c r="AL367" s="140">
        <f t="shared" si="46"/>
        <v>20</v>
      </c>
      <c r="AM367" s="140">
        <f t="shared" si="46"/>
        <v>0</v>
      </c>
    </row>
    <row r="368" spans="27:39" ht="17.100000000000001" customHeight="1" x14ac:dyDescent="0.2">
      <c r="AA368" s="58">
        <f t="shared" si="51"/>
        <v>69</v>
      </c>
      <c r="AB368" s="56">
        <f t="shared" si="50"/>
        <v>41.4</v>
      </c>
      <c r="AC368" s="56">
        <f t="shared" si="52"/>
        <v>-8</v>
      </c>
      <c r="AD368" s="56">
        <f t="shared" si="53"/>
        <v>148.79999999999995</v>
      </c>
      <c r="AE368" s="57">
        <f t="shared" si="48"/>
        <v>-40.712760000000017</v>
      </c>
      <c r="AF368" s="56">
        <f t="shared" si="49"/>
        <v>-55.346160000000012</v>
      </c>
      <c r="AG368" s="58">
        <f t="shared" si="47"/>
        <v>12</v>
      </c>
      <c r="AH368" s="58">
        <f t="shared" si="47"/>
        <v>0</v>
      </c>
      <c r="AI368" s="58">
        <f t="shared" si="47"/>
        <v>-3.84</v>
      </c>
      <c r="AJ368" s="58">
        <f t="shared" si="46"/>
        <v>0</v>
      </c>
      <c r="AK368" s="140">
        <f t="shared" si="46"/>
        <v>24</v>
      </c>
      <c r="AL368" s="140">
        <f t="shared" si="46"/>
        <v>20</v>
      </c>
      <c r="AM368" s="140">
        <f t="shared" si="46"/>
        <v>0</v>
      </c>
    </row>
    <row r="369" spans="27:39" ht="17.100000000000001" customHeight="1" x14ac:dyDescent="0.2">
      <c r="AA369" s="58">
        <f t="shared" si="51"/>
        <v>70</v>
      </c>
      <c r="AB369" s="56">
        <f t="shared" si="50"/>
        <v>42</v>
      </c>
      <c r="AC369" s="56">
        <f t="shared" si="52"/>
        <v>-8</v>
      </c>
      <c r="AD369" s="56">
        <f t="shared" si="53"/>
        <v>144</v>
      </c>
      <c r="AE369" s="57">
        <f t="shared" si="48"/>
        <v>-37.799999999999997</v>
      </c>
      <c r="AF369" s="56">
        <f t="shared" si="49"/>
        <v>-54</v>
      </c>
      <c r="AG369" s="58">
        <f t="shared" si="47"/>
        <v>12</v>
      </c>
      <c r="AH369" s="58">
        <f t="shared" si="47"/>
        <v>0</v>
      </c>
      <c r="AI369" s="58">
        <f t="shared" si="47"/>
        <v>-3.84</v>
      </c>
      <c r="AJ369" s="58">
        <f t="shared" si="46"/>
        <v>0</v>
      </c>
      <c r="AK369" s="140">
        <f t="shared" si="46"/>
        <v>24</v>
      </c>
      <c r="AL369" s="140">
        <f t="shared" si="46"/>
        <v>20</v>
      </c>
      <c r="AM369" s="140">
        <f t="shared" si="46"/>
        <v>0</v>
      </c>
    </row>
    <row r="370" spans="27:39" ht="17.100000000000001" customHeight="1" x14ac:dyDescent="0.2">
      <c r="AA370" s="58">
        <f t="shared" si="51"/>
        <v>71</v>
      </c>
      <c r="AB370" s="56">
        <f t="shared" si="50"/>
        <v>42.6</v>
      </c>
      <c r="AC370" s="56">
        <f t="shared" si="52"/>
        <v>-8</v>
      </c>
      <c r="AD370" s="56">
        <f t="shared" si="53"/>
        <v>139.20000000000005</v>
      </c>
      <c r="AE370" s="57">
        <f t="shared" si="48"/>
        <v>-34.736039999999974</v>
      </c>
      <c r="AF370" s="56">
        <f t="shared" si="49"/>
        <v>-52.610639999999975</v>
      </c>
      <c r="AG370" s="58">
        <f t="shared" si="47"/>
        <v>12</v>
      </c>
      <c r="AH370" s="58">
        <f t="shared" si="47"/>
        <v>0</v>
      </c>
      <c r="AI370" s="58">
        <f t="shared" si="47"/>
        <v>-3.84</v>
      </c>
      <c r="AJ370" s="58">
        <f t="shared" si="46"/>
        <v>0</v>
      </c>
      <c r="AK370" s="140">
        <f t="shared" si="46"/>
        <v>24</v>
      </c>
      <c r="AL370" s="140">
        <f t="shared" si="46"/>
        <v>20</v>
      </c>
      <c r="AM370" s="140">
        <f t="shared" si="46"/>
        <v>0</v>
      </c>
    </row>
    <row r="371" spans="27:39" ht="17.100000000000001" customHeight="1" x14ac:dyDescent="0.2">
      <c r="AA371" s="58">
        <f t="shared" si="51"/>
        <v>72</v>
      </c>
      <c r="AB371" s="56">
        <f t="shared" si="50"/>
        <v>43.2</v>
      </c>
      <c r="AC371" s="56">
        <f t="shared" si="52"/>
        <v>-8</v>
      </c>
      <c r="AD371" s="56">
        <f t="shared" si="53"/>
        <v>134.40000000000003</v>
      </c>
      <c r="AE371" s="57">
        <f t="shared" si="48"/>
        <v>-31.518719999999973</v>
      </c>
      <c r="AF371" s="56">
        <f t="shared" si="49"/>
        <v>-51.179519999999982</v>
      </c>
      <c r="AG371" s="58">
        <f t="shared" si="47"/>
        <v>12</v>
      </c>
      <c r="AH371" s="58">
        <f t="shared" si="47"/>
        <v>0</v>
      </c>
      <c r="AI371" s="58">
        <f t="shared" si="47"/>
        <v>-3.84</v>
      </c>
      <c r="AJ371" s="58">
        <f t="shared" si="46"/>
        <v>0</v>
      </c>
      <c r="AK371" s="140">
        <f t="shared" si="46"/>
        <v>24</v>
      </c>
      <c r="AL371" s="140">
        <f t="shared" si="46"/>
        <v>20</v>
      </c>
      <c r="AM371" s="140">
        <f t="shared" si="46"/>
        <v>0</v>
      </c>
    </row>
    <row r="372" spans="27:39" ht="17.100000000000001" customHeight="1" x14ac:dyDescent="0.2">
      <c r="AA372" s="58">
        <f t="shared" si="51"/>
        <v>73</v>
      </c>
      <c r="AB372" s="56">
        <f t="shared" si="50"/>
        <v>43.8</v>
      </c>
      <c r="AC372" s="56">
        <f t="shared" si="52"/>
        <v>-8</v>
      </c>
      <c r="AD372" s="56">
        <f t="shared" si="53"/>
        <v>129.59999999999997</v>
      </c>
      <c r="AE372" s="57">
        <f t="shared" si="48"/>
        <v>-28.145880000000005</v>
      </c>
      <c r="AF372" s="56">
        <f t="shared" si="49"/>
        <v>-49.708079999999995</v>
      </c>
      <c r="AG372" s="58">
        <f t="shared" si="47"/>
        <v>12</v>
      </c>
      <c r="AH372" s="58">
        <f t="shared" si="47"/>
        <v>0</v>
      </c>
      <c r="AI372" s="58">
        <f t="shared" si="47"/>
        <v>-3.84</v>
      </c>
      <c r="AJ372" s="58">
        <f t="shared" si="46"/>
        <v>0</v>
      </c>
      <c r="AK372" s="140">
        <f t="shared" si="46"/>
        <v>24</v>
      </c>
      <c r="AL372" s="140">
        <f t="shared" si="46"/>
        <v>20</v>
      </c>
      <c r="AM372" s="140">
        <f t="shared" si="46"/>
        <v>0</v>
      </c>
    </row>
    <row r="373" spans="27:39" ht="17.100000000000001" customHeight="1" x14ac:dyDescent="0.2">
      <c r="AA373" s="58">
        <f t="shared" si="51"/>
        <v>74</v>
      </c>
      <c r="AB373" s="56">
        <f t="shared" si="50"/>
        <v>44.4</v>
      </c>
      <c r="AC373" s="56">
        <f t="shared" si="52"/>
        <v>-8</v>
      </c>
      <c r="AD373" s="56">
        <f t="shared" si="53"/>
        <v>124.79999999999995</v>
      </c>
      <c r="AE373" s="57">
        <f t="shared" si="48"/>
        <v>-24.615359999999981</v>
      </c>
      <c r="AF373" s="56">
        <f t="shared" si="49"/>
        <v>-48.197759999999974</v>
      </c>
      <c r="AG373" s="58">
        <f t="shared" si="47"/>
        <v>12</v>
      </c>
      <c r="AH373" s="58">
        <f t="shared" si="47"/>
        <v>0</v>
      </c>
      <c r="AI373" s="58">
        <f t="shared" si="47"/>
        <v>-3.84</v>
      </c>
      <c r="AJ373" s="58">
        <f t="shared" si="46"/>
        <v>0</v>
      </c>
      <c r="AK373" s="140">
        <f t="shared" si="46"/>
        <v>24</v>
      </c>
      <c r="AL373" s="140">
        <f t="shared" si="46"/>
        <v>20</v>
      </c>
      <c r="AM373" s="140">
        <f t="shared" si="46"/>
        <v>0</v>
      </c>
    </row>
    <row r="374" spans="27:39" ht="17.100000000000001" customHeight="1" x14ac:dyDescent="0.2">
      <c r="AA374" s="58">
        <f t="shared" si="51"/>
        <v>75</v>
      </c>
      <c r="AB374" s="56">
        <f t="shared" si="50"/>
        <v>45</v>
      </c>
      <c r="AC374" s="56">
        <f t="shared" si="52"/>
        <v>-8</v>
      </c>
      <c r="AD374" s="56">
        <f t="shared" si="53"/>
        <v>120</v>
      </c>
      <c r="AE374" s="57">
        <f t="shared" si="48"/>
        <v>-20.924999999999983</v>
      </c>
      <c r="AF374" s="56">
        <f t="shared" si="49"/>
        <v>-46.649999999999984</v>
      </c>
      <c r="AG374" s="58">
        <f t="shared" si="47"/>
        <v>12</v>
      </c>
      <c r="AH374" s="58">
        <f t="shared" si="47"/>
        <v>0</v>
      </c>
      <c r="AI374" s="58">
        <f t="shared" si="47"/>
        <v>-3.84</v>
      </c>
      <c r="AJ374" s="58">
        <f t="shared" si="46"/>
        <v>0</v>
      </c>
      <c r="AK374" s="140">
        <f t="shared" si="46"/>
        <v>24</v>
      </c>
      <c r="AL374" s="140">
        <f t="shared" si="46"/>
        <v>20</v>
      </c>
      <c r="AM374" s="140">
        <f t="shared" si="46"/>
        <v>0</v>
      </c>
    </row>
    <row r="375" spans="27:39" ht="17.100000000000001" customHeight="1" x14ac:dyDescent="0.2">
      <c r="AA375" s="58">
        <f t="shared" si="51"/>
        <v>76</v>
      </c>
      <c r="AB375" s="56">
        <f t="shared" si="50"/>
        <v>45.6</v>
      </c>
      <c r="AC375" s="56">
        <f t="shared" si="52"/>
        <v>-8</v>
      </c>
      <c r="AD375" s="56">
        <f t="shared" si="53"/>
        <v>115.20000000000005</v>
      </c>
      <c r="AE375" s="57">
        <f t="shared" si="48"/>
        <v>-17.07263999999995</v>
      </c>
      <c r="AF375" s="56">
        <f t="shared" si="49"/>
        <v>-45.066239999999951</v>
      </c>
      <c r="AG375" s="58">
        <f t="shared" si="47"/>
        <v>12</v>
      </c>
      <c r="AH375" s="58">
        <f t="shared" si="47"/>
        <v>0</v>
      </c>
      <c r="AI375" s="58">
        <f t="shared" si="47"/>
        <v>-3.84</v>
      </c>
      <c r="AJ375" s="58">
        <f t="shared" si="46"/>
        <v>0</v>
      </c>
      <c r="AK375" s="140">
        <f t="shared" si="46"/>
        <v>24</v>
      </c>
      <c r="AL375" s="140">
        <f t="shared" si="46"/>
        <v>20</v>
      </c>
      <c r="AM375" s="140">
        <f t="shared" si="46"/>
        <v>0</v>
      </c>
    </row>
    <row r="376" spans="27:39" ht="17.100000000000001" customHeight="1" x14ac:dyDescent="0.2">
      <c r="AA376" s="58">
        <f t="shared" si="51"/>
        <v>77</v>
      </c>
      <c r="AB376" s="56">
        <f t="shared" si="50"/>
        <v>46.2</v>
      </c>
      <c r="AC376" s="56">
        <f t="shared" si="52"/>
        <v>-8</v>
      </c>
      <c r="AD376" s="56">
        <f t="shared" si="53"/>
        <v>110.40000000000003</v>
      </c>
      <c r="AE376" s="57">
        <f t="shared" si="48"/>
        <v>-13.056119999999993</v>
      </c>
      <c r="AF376" s="56">
        <f t="shared" si="49"/>
        <v>-43.447920000000003</v>
      </c>
      <c r="AG376" s="58">
        <f t="shared" si="47"/>
        <v>12</v>
      </c>
      <c r="AH376" s="58">
        <f t="shared" si="47"/>
        <v>0</v>
      </c>
      <c r="AI376" s="58">
        <f t="shared" si="47"/>
        <v>-3.84</v>
      </c>
      <c r="AJ376" s="58">
        <f t="shared" si="46"/>
        <v>0</v>
      </c>
      <c r="AK376" s="140">
        <f t="shared" si="46"/>
        <v>24</v>
      </c>
      <c r="AL376" s="140">
        <f t="shared" si="46"/>
        <v>20</v>
      </c>
      <c r="AM376" s="140">
        <f t="shared" si="46"/>
        <v>0</v>
      </c>
    </row>
    <row r="377" spans="27:39" ht="17.100000000000001" customHeight="1" x14ac:dyDescent="0.2">
      <c r="AA377" s="58">
        <f t="shared" si="51"/>
        <v>78</v>
      </c>
      <c r="AB377" s="56">
        <f t="shared" si="50"/>
        <v>46.8</v>
      </c>
      <c r="AC377" s="56">
        <f t="shared" si="52"/>
        <v>-8</v>
      </c>
      <c r="AD377" s="56">
        <f t="shared" si="53"/>
        <v>105.59999999999997</v>
      </c>
      <c r="AE377" s="57">
        <f t="shared" si="48"/>
        <v>-8.8732799999999941</v>
      </c>
      <c r="AF377" s="56">
        <f t="shared" si="49"/>
        <v>-41.796479999999988</v>
      </c>
      <c r="AG377" s="58">
        <f t="shared" si="47"/>
        <v>12</v>
      </c>
      <c r="AH377" s="58">
        <f t="shared" si="47"/>
        <v>0</v>
      </c>
      <c r="AI377" s="58">
        <f t="shared" si="47"/>
        <v>-3.84</v>
      </c>
      <c r="AJ377" s="58">
        <f t="shared" si="46"/>
        <v>0</v>
      </c>
      <c r="AK377" s="140">
        <f t="shared" si="46"/>
        <v>24</v>
      </c>
      <c r="AL377" s="140">
        <f t="shared" si="46"/>
        <v>20</v>
      </c>
      <c r="AM377" s="140">
        <f t="shared" si="46"/>
        <v>0</v>
      </c>
    </row>
    <row r="378" spans="27:39" ht="17.100000000000001" customHeight="1" x14ac:dyDescent="0.2">
      <c r="AA378" s="58">
        <f t="shared" si="51"/>
        <v>79</v>
      </c>
      <c r="AB378" s="56">
        <f t="shared" si="50"/>
        <v>47.4</v>
      </c>
      <c r="AC378" s="56">
        <f t="shared" si="52"/>
        <v>-8</v>
      </c>
      <c r="AD378" s="56">
        <f t="shared" si="53"/>
        <v>100.79999999999995</v>
      </c>
      <c r="AE378" s="57">
        <f t="shared" si="48"/>
        <v>-4.5219600000000355</v>
      </c>
      <c r="AF378" s="56">
        <f t="shared" si="49"/>
        <v>-40.113360000000029</v>
      </c>
      <c r="AG378" s="58">
        <f t="shared" si="47"/>
        <v>12</v>
      </c>
      <c r="AH378" s="58">
        <f t="shared" si="47"/>
        <v>0</v>
      </c>
      <c r="AI378" s="58">
        <f t="shared" si="47"/>
        <v>-3.84</v>
      </c>
      <c r="AJ378" s="58">
        <f t="shared" si="46"/>
        <v>0</v>
      </c>
      <c r="AK378" s="140">
        <f t="shared" si="46"/>
        <v>24</v>
      </c>
      <c r="AL378" s="140">
        <f t="shared" si="46"/>
        <v>20</v>
      </c>
      <c r="AM378" s="140">
        <f t="shared" si="46"/>
        <v>0</v>
      </c>
    </row>
    <row r="379" spans="27:39" ht="17.100000000000001" customHeight="1" x14ac:dyDescent="0.2">
      <c r="AA379" s="58">
        <f t="shared" si="51"/>
        <v>80</v>
      </c>
      <c r="AB379" s="56">
        <f t="shared" si="50"/>
        <v>48</v>
      </c>
      <c r="AC379" s="56">
        <f t="shared" si="52"/>
        <v>-8</v>
      </c>
      <c r="AD379" s="56">
        <f t="shared" si="53"/>
        <v>96</v>
      </c>
      <c r="AE379" s="57">
        <f t="shared" si="48"/>
        <v>0</v>
      </c>
      <c r="AF379" s="56">
        <f t="shared" si="49"/>
        <v>-38.4</v>
      </c>
      <c r="AG379" s="58">
        <f t="shared" si="47"/>
        <v>12</v>
      </c>
      <c r="AH379" s="58">
        <f t="shared" si="47"/>
        <v>0</v>
      </c>
      <c r="AI379" s="58">
        <f t="shared" si="47"/>
        <v>-3.84</v>
      </c>
      <c r="AJ379" s="58">
        <f t="shared" si="46"/>
        <v>0</v>
      </c>
      <c r="AK379" s="140">
        <f t="shared" si="46"/>
        <v>24</v>
      </c>
      <c r="AL379" s="140">
        <f t="shared" si="46"/>
        <v>20</v>
      </c>
      <c r="AM379" s="140">
        <f t="shared" si="46"/>
        <v>0</v>
      </c>
    </row>
    <row r="380" spans="27:39" ht="17.100000000000001" customHeight="1" x14ac:dyDescent="0.2">
      <c r="AA380" s="58">
        <f t="shared" si="51"/>
        <v>81</v>
      </c>
      <c r="AB380" s="56">
        <f t="shared" si="50"/>
        <v>48.6</v>
      </c>
      <c r="AC380" s="56">
        <f t="shared" si="52"/>
        <v>-8</v>
      </c>
      <c r="AD380" s="56">
        <f t="shared" si="53"/>
        <v>91.200000000000045</v>
      </c>
      <c r="AE380" s="57">
        <f t="shared" si="48"/>
        <v>4.6947600000000591</v>
      </c>
      <c r="AF380" s="56">
        <f t="shared" si="49"/>
        <v>-36.65783999999995</v>
      </c>
      <c r="AG380" s="58">
        <f t="shared" si="47"/>
        <v>12</v>
      </c>
      <c r="AH380" s="58">
        <f t="shared" si="47"/>
        <v>0</v>
      </c>
      <c r="AI380" s="58">
        <f t="shared" si="47"/>
        <v>-3.84</v>
      </c>
      <c r="AJ380" s="58">
        <f t="shared" si="46"/>
        <v>0</v>
      </c>
      <c r="AK380" s="140">
        <f t="shared" si="46"/>
        <v>24</v>
      </c>
      <c r="AL380" s="140">
        <f t="shared" si="46"/>
        <v>20</v>
      </c>
      <c r="AM380" s="140">
        <f t="shared" si="46"/>
        <v>0</v>
      </c>
    </row>
    <row r="381" spans="27:39" ht="17.100000000000001" customHeight="1" x14ac:dyDescent="0.2">
      <c r="AA381" s="58">
        <f t="shared" si="51"/>
        <v>82</v>
      </c>
      <c r="AB381" s="56">
        <f t="shared" si="50"/>
        <v>49.2</v>
      </c>
      <c r="AC381" s="56">
        <f t="shared" si="52"/>
        <v>-8</v>
      </c>
      <c r="AD381" s="56">
        <f t="shared" si="53"/>
        <v>86.400000000000034</v>
      </c>
      <c r="AE381" s="57">
        <f t="shared" si="48"/>
        <v>9.5644800000000316</v>
      </c>
      <c r="AF381" s="56">
        <f t="shared" si="49"/>
        <v>-34.888319999999993</v>
      </c>
      <c r="AG381" s="58">
        <f t="shared" si="47"/>
        <v>12</v>
      </c>
      <c r="AH381" s="58">
        <f t="shared" si="47"/>
        <v>0</v>
      </c>
      <c r="AI381" s="58">
        <f t="shared" si="47"/>
        <v>-3.84</v>
      </c>
      <c r="AJ381" s="58">
        <f t="shared" si="46"/>
        <v>0</v>
      </c>
      <c r="AK381" s="140">
        <f t="shared" si="46"/>
        <v>24</v>
      </c>
      <c r="AL381" s="140">
        <f t="shared" si="46"/>
        <v>20</v>
      </c>
      <c r="AM381" s="140">
        <f t="shared" si="46"/>
        <v>0</v>
      </c>
    </row>
    <row r="382" spans="27:39" ht="17.100000000000001" customHeight="1" x14ac:dyDescent="0.2">
      <c r="AA382" s="58">
        <f t="shared" si="51"/>
        <v>83</v>
      </c>
      <c r="AB382" s="56">
        <f t="shared" si="50"/>
        <v>49.8</v>
      </c>
      <c r="AC382" s="56">
        <f t="shared" si="52"/>
        <v>-8</v>
      </c>
      <c r="AD382" s="56">
        <f t="shared" si="53"/>
        <v>81.599999999999909</v>
      </c>
      <c r="AE382" s="57">
        <f t="shared" si="48"/>
        <v>14.611319999999978</v>
      </c>
      <c r="AF382" s="56">
        <f t="shared" si="49"/>
        <v>-33.092880000000008</v>
      </c>
      <c r="AG382" s="58">
        <f t="shared" si="47"/>
        <v>12</v>
      </c>
      <c r="AH382" s="58">
        <f t="shared" si="47"/>
        <v>0</v>
      </c>
      <c r="AI382" s="58">
        <f t="shared" si="47"/>
        <v>-3.84</v>
      </c>
      <c r="AJ382" s="58">
        <f t="shared" si="46"/>
        <v>0</v>
      </c>
      <c r="AK382" s="140">
        <f t="shared" si="46"/>
        <v>24</v>
      </c>
      <c r="AL382" s="140">
        <f t="shared" si="46"/>
        <v>20</v>
      </c>
      <c r="AM382" s="140">
        <f t="shared" si="46"/>
        <v>0</v>
      </c>
    </row>
    <row r="383" spans="27:39" ht="17.100000000000001" customHeight="1" x14ac:dyDescent="0.2">
      <c r="AA383" s="58">
        <f t="shared" si="51"/>
        <v>84</v>
      </c>
      <c r="AB383" s="56">
        <f t="shared" si="50"/>
        <v>50.4</v>
      </c>
      <c r="AC383" s="56">
        <f t="shared" si="52"/>
        <v>-8</v>
      </c>
      <c r="AD383" s="56">
        <f t="shared" si="53"/>
        <v>76.799999999999955</v>
      </c>
      <c r="AE383" s="57">
        <f t="shared" si="48"/>
        <v>19.837439999999958</v>
      </c>
      <c r="AF383" s="56">
        <f t="shared" si="49"/>
        <v>-31.27296000000004</v>
      </c>
      <c r="AG383" s="58">
        <f t="shared" si="47"/>
        <v>12</v>
      </c>
      <c r="AH383" s="58">
        <f t="shared" si="47"/>
        <v>0</v>
      </c>
      <c r="AI383" s="58">
        <f t="shared" si="47"/>
        <v>-3.84</v>
      </c>
      <c r="AJ383" s="58">
        <f t="shared" si="46"/>
        <v>0</v>
      </c>
      <c r="AK383" s="140">
        <f t="shared" si="46"/>
        <v>24</v>
      </c>
      <c r="AL383" s="140">
        <f t="shared" si="46"/>
        <v>20</v>
      </c>
      <c r="AM383" s="140">
        <f t="shared" si="46"/>
        <v>0</v>
      </c>
    </row>
    <row r="384" spans="27:39" ht="17.100000000000001" customHeight="1" x14ac:dyDescent="0.2">
      <c r="AA384" s="58">
        <f t="shared" si="51"/>
        <v>85</v>
      </c>
      <c r="AB384" s="56">
        <f t="shared" si="50"/>
        <v>51</v>
      </c>
      <c r="AC384" s="56">
        <f t="shared" si="52"/>
        <v>-8</v>
      </c>
      <c r="AD384" s="56">
        <f t="shared" si="53"/>
        <v>72</v>
      </c>
      <c r="AE384" s="57">
        <f t="shared" si="48"/>
        <v>25.245000000000005</v>
      </c>
      <c r="AF384" s="56">
        <f t="shared" si="49"/>
        <v>-29.429999999999993</v>
      </c>
      <c r="AG384" s="58">
        <f t="shared" si="47"/>
        <v>12</v>
      </c>
      <c r="AH384" s="58">
        <f t="shared" si="47"/>
        <v>0</v>
      </c>
      <c r="AI384" s="58">
        <f t="shared" si="47"/>
        <v>-3.84</v>
      </c>
      <c r="AJ384" s="58">
        <f t="shared" si="46"/>
        <v>0</v>
      </c>
      <c r="AK384" s="140">
        <f t="shared" si="46"/>
        <v>24</v>
      </c>
      <c r="AL384" s="140">
        <f t="shared" si="46"/>
        <v>20</v>
      </c>
      <c r="AM384" s="140">
        <f t="shared" si="46"/>
        <v>0</v>
      </c>
    </row>
    <row r="385" spans="27:39" ht="17.100000000000001" customHeight="1" x14ac:dyDescent="0.2">
      <c r="AA385" s="58">
        <f t="shared" si="51"/>
        <v>86</v>
      </c>
      <c r="AB385" s="56">
        <f t="shared" si="50"/>
        <v>51.6</v>
      </c>
      <c r="AC385" s="56">
        <f t="shared" si="52"/>
        <v>-8</v>
      </c>
      <c r="AD385" s="56">
        <f t="shared" si="53"/>
        <v>67.200000000000045</v>
      </c>
      <c r="AE385" s="57">
        <f t="shared" si="48"/>
        <v>30.83615999999995</v>
      </c>
      <c r="AF385" s="56">
        <f t="shared" si="49"/>
        <v>-27.565440000000059</v>
      </c>
      <c r="AG385" s="58">
        <f t="shared" si="47"/>
        <v>12</v>
      </c>
      <c r="AH385" s="58">
        <f t="shared" si="47"/>
        <v>0</v>
      </c>
      <c r="AI385" s="58">
        <f t="shared" si="47"/>
        <v>-3.84</v>
      </c>
      <c r="AJ385" s="58">
        <f t="shared" si="46"/>
        <v>0</v>
      </c>
      <c r="AK385" s="140">
        <f t="shared" si="46"/>
        <v>24</v>
      </c>
      <c r="AL385" s="140">
        <f t="shared" si="46"/>
        <v>20</v>
      </c>
      <c r="AM385" s="140">
        <f t="shared" si="46"/>
        <v>0</v>
      </c>
    </row>
    <row r="386" spans="27:39" ht="17.100000000000001" customHeight="1" x14ac:dyDescent="0.2">
      <c r="AA386" s="58">
        <f t="shared" si="51"/>
        <v>87</v>
      </c>
      <c r="AB386" s="56">
        <f t="shared" si="50"/>
        <v>52.2</v>
      </c>
      <c r="AC386" s="56">
        <f t="shared" si="52"/>
        <v>-8</v>
      </c>
      <c r="AD386" s="56">
        <f t="shared" si="53"/>
        <v>62.400000000000091</v>
      </c>
      <c r="AE386" s="57">
        <f t="shared" si="48"/>
        <v>36.613079999999997</v>
      </c>
      <c r="AF386" s="56">
        <f t="shared" si="49"/>
        <v>-25.680720000000022</v>
      </c>
      <c r="AG386" s="58">
        <f t="shared" si="47"/>
        <v>12</v>
      </c>
      <c r="AH386" s="58">
        <f t="shared" si="47"/>
        <v>0</v>
      </c>
      <c r="AI386" s="58">
        <f t="shared" si="47"/>
        <v>-3.84</v>
      </c>
      <c r="AJ386" s="58">
        <f t="shared" si="46"/>
        <v>0</v>
      </c>
      <c r="AK386" s="140">
        <f t="shared" si="46"/>
        <v>24</v>
      </c>
      <c r="AL386" s="140">
        <f t="shared" si="46"/>
        <v>20</v>
      </c>
      <c r="AM386" s="140">
        <f t="shared" si="46"/>
        <v>0</v>
      </c>
    </row>
    <row r="387" spans="27:39" ht="17.100000000000001" customHeight="1" x14ac:dyDescent="0.2">
      <c r="AA387" s="58">
        <f t="shared" si="51"/>
        <v>88</v>
      </c>
      <c r="AB387" s="56">
        <f t="shared" si="50"/>
        <v>52.8</v>
      </c>
      <c r="AC387" s="56">
        <f t="shared" si="52"/>
        <v>-8</v>
      </c>
      <c r="AD387" s="56">
        <f t="shared" si="53"/>
        <v>57.599999999999909</v>
      </c>
      <c r="AE387" s="57">
        <f t="shared" si="48"/>
        <v>42.577920000000006</v>
      </c>
      <c r="AF387" s="56">
        <f t="shared" si="49"/>
        <v>-23.777279999999976</v>
      </c>
      <c r="AG387" s="58">
        <f t="shared" si="47"/>
        <v>12</v>
      </c>
      <c r="AH387" s="58">
        <f t="shared" si="47"/>
        <v>0</v>
      </c>
      <c r="AI387" s="58">
        <f t="shared" si="47"/>
        <v>-3.84</v>
      </c>
      <c r="AJ387" s="58">
        <f t="shared" si="46"/>
        <v>0</v>
      </c>
      <c r="AK387" s="140">
        <f t="shared" si="46"/>
        <v>24</v>
      </c>
      <c r="AL387" s="140">
        <f t="shared" si="46"/>
        <v>20</v>
      </c>
      <c r="AM387" s="140">
        <f t="shared" si="46"/>
        <v>0</v>
      </c>
    </row>
    <row r="388" spans="27:39" ht="17.100000000000001" customHeight="1" x14ac:dyDescent="0.2">
      <c r="AA388" s="58">
        <f t="shared" si="51"/>
        <v>89</v>
      </c>
      <c r="AB388" s="56">
        <f t="shared" si="50"/>
        <v>53.4</v>
      </c>
      <c r="AC388" s="56">
        <f t="shared" si="52"/>
        <v>-8</v>
      </c>
      <c r="AD388" s="56">
        <f t="shared" si="53"/>
        <v>52.799999999999955</v>
      </c>
      <c r="AE388" s="57">
        <f t="shared" si="48"/>
        <v>48.73284000000001</v>
      </c>
      <c r="AF388" s="56">
        <f t="shared" si="49"/>
        <v>-21.856559999999973</v>
      </c>
      <c r="AG388" s="58">
        <f t="shared" si="47"/>
        <v>12</v>
      </c>
      <c r="AH388" s="58">
        <f t="shared" si="47"/>
        <v>0</v>
      </c>
      <c r="AI388" s="58">
        <f t="shared" si="47"/>
        <v>-3.84</v>
      </c>
      <c r="AJ388" s="58">
        <f t="shared" si="46"/>
        <v>0</v>
      </c>
      <c r="AK388" s="140">
        <f t="shared" si="46"/>
        <v>24</v>
      </c>
      <c r="AL388" s="140">
        <f t="shared" si="46"/>
        <v>20</v>
      </c>
      <c r="AM388" s="140">
        <f t="shared" si="46"/>
        <v>0</v>
      </c>
    </row>
    <row r="389" spans="27:39" ht="17.100000000000001" customHeight="1" x14ac:dyDescent="0.2">
      <c r="AA389" s="58">
        <f t="shared" si="51"/>
        <v>90</v>
      </c>
      <c r="AB389" s="56">
        <f t="shared" si="50"/>
        <v>54</v>
      </c>
      <c r="AC389" s="56">
        <f t="shared" si="52"/>
        <v>-8</v>
      </c>
      <c r="AD389" s="56">
        <f t="shared" si="53"/>
        <v>48</v>
      </c>
      <c r="AE389" s="57">
        <f t="shared" si="48"/>
        <v>55.080000000000013</v>
      </c>
      <c r="AF389" s="56">
        <f t="shared" si="49"/>
        <v>-19.919999999999987</v>
      </c>
      <c r="AG389" s="58">
        <f t="shared" si="47"/>
        <v>12</v>
      </c>
      <c r="AH389" s="58">
        <f t="shared" si="47"/>
        <v>0</v>
      </c>
      <c r="AI389" s="58">
        <f t="shared" si="47"/>
        <v>-3.84</v>
      </c>
      <c r="AJ389" s="58">
        <f t="shared" si="46"/>
        <v>0</v>
      </c>
      <c r="AK389" s="140">
        <f t="shared" si="46"/>
        <v>24</v>
      </c>
      <c r="AL389" s="140">
        <f t="shared" si="46"/>
        <v>20</v>
      </c>
      <c r="AM389" s="140">
        <f t="shared" si="46"/>
        <v>0</v>
      </c>
    </row>
    <row r="390" spans="27:39" ht="17.100000000000001" customHeight="1" x14ac:dyDescent="0.2">
      <c r="AA390" s="58">
        <f t="shared" si="51"/>
        <v>91</v>
      </c>
      <c r="AB390" s="56">
        <f t="shared" si="50"/>
        <v>54.6</v>
      </c>
      <c r="AC390" s="56">
        <f t="shared" si="52"/>
        <v>-8</v>
      </c>
      <c r="AD390" s="56">
        <f t="shared" si="53"/>
        <v>43.200000000000045</v>
      </c>
      <c r="AE390" s="57">
        <f t="shared" si="48"/>
        <v>61.621559999999988</v>
      </c>
      <c r="AF390" s="56">
        <f t="shared" si="49"/>
        <v>-17.969040000000021</v>
      </c>
      <c r="AG390" s="58">
        <f t="shared" si="47"/>
        <v>12</v>
      </c>
      <c r="AH390" s="58">
        <f t="shared" si="47"/>
        <v>0</v>
      </c>
      <c r="AI390" s="58">
        <f t="shared" si="47"/>
        <v>-3.84</v>
      </c>
      <c r="AJ390" s="58">
        <f t="shared" si="46"/>
        <v>0</v>
      </c>
      <c r="AK390" s="140">
        <f t="shared" si="46"/>
        <v>24</v>
      </c>
      <c r="AL390" s="140">
        <f t="shared" si="46"/>
        <v>20</v>
      </c>
      <c r="AM390" s="140">
        <f t="shared" si="46"/>
        <v>0</v>
      </c>
    </row>
    <row r="391" spans="27:39" ht="17.100000000000001" customHeight="1" x14ac:dyDescent="0.2">
      <c r="AA391" s="58">
        <f t="shared" si="51"/>
        <v>92</v>
      </c>
      <c r="AB391" s="56">
        <f t="shared" si="50"/>
        <v>55.2</v>
      </c>
      <c r="AC391" s="56">
        <f t="shared" si="52"/>
        <v>-8</v>
      </c>
      <c r="AD391" s="56">
        <f t="shared" si="53"/>
        <v>38.400000000000091</v>
      </c>
      <c r="AE391" s="57">
        <f t="shared" si="48"/>
        <v>68.359680000000111</v>
      </c>
      <c r="AF391" s="56">
        <f t="shared" si="49"/>
        <v>-16.005119999999906</v>
      </c>
      <c r="AG391" s="58">
        <f t="shared" si="47"/>
        <v>12</v>
      </c>
      <c r="AH391" s="58">
        <f t="shared" si="47"/>
        <v>0</v>
      </c>
      <c r="AI391" s="58">
        <f t="shared" si="47"/>
        <v>-3.84</v>
      </c>
      <c r="AJ391" s="58">
        <f t="shared" si="46"/>
        <v>0</v>
      </c>
      <c r="AK391" s="140">
        <f t="shared" si="46"/>
        <v>24</v>
      </c>
      <c r="AL391" s="140">
        <f t="shared" si="46"/>
        <v>20</v>
      </c>
      <c r="AM391" s="140">
        <f t="shared" si="46"/>
        <v>0</v>
      </c>
    </row>
    <row r="392" spans="27:39" ht="17.100000000000001" customHeight="1" x14ac:dyDescent="0.2">
      <c r="AA392" s="58">
        <f t="shared" si="51"/>
        <v>93</v>
      </c>
      <c r="AB392" s="56">
        <f t="shared" si="50"/>
        <v>55.8</v>
      </c>
      <c r="AC392" s="56">
        <f t="shared" si="52"/>
        <v>-8</v>
      </c>
      <c r="AD392" s="56">
        <f t="shared" si="53"/>
        <v>33.599999999999909</v>
      </c>
      <c r="AE392" s="57">
        <f t="shared" si="48"/>
        <v>75.296519999999987</v>
      </c>
      <c r="AF392" s="56">
        <f t="shared" si="49"/>
        <v>-14.029679999999985</v>
      </c>
      <c r="AG392" s="58">
        <f t="shared" si="47"/>
        <v>12</v>
      </c>
      <c r="AH392" s="58">
        <f t="shared" si="47"/>
        <v>0</v>
      </c>
      <c r="AI392" s="58">
        <f t="shared" si="47"/>
        <v>-3.84</v>
      </c>
      <c r="AJ392" s="58">
        <f t="shared" si="46"/>
        <v>0</v>
      </c>
      <c r="AK392" s="140">
        <f t="shared" si="46"/>
        <v>24</v>
      </c>
      <c r="AL392" s="140">
        <f t="shared" si="46"/>
        <v>20</v>
      </c>
      <c r="AM392" s="140">
        <f t="shared" si="46"/>
        <v>0</v>
      </c>
    </row>
    <row r="393" spans="27:39" ht="17.100000000000001" customHeight="1" x14ac:dyDescent="0.2">
      <c r="AA393" s="58">
        <f t="shared" si="51"/>
        <v>94</v>
      </c>
      <c r="AB393" s="56">
        <f t="shared" si="50"/>
        <v>56.4</v>
      </c>
      <c r="AC393" s="56">
        <f t="shared" si="52"/>
        <v>-8</v>
      </c>
      <c r="AD393" s="56">
        <f t="shared" si="53"/>
        <v>28.799999999999955</v>
      </c>
      <c r="AE393" s="57">
        <f t="shared" si="48"/>
        <v>82.434240000000017</v>
      </c>
      <c r="AF393" s="56">
        <f t="shared" si="49"/>
        <v>-12.044159999999962</v>
      </c>
      <c r="AG393" s="58">
        <f t="shared" si="47"/>
        <v>12</v>
      </c>
      <c r="AH393" s="58">
        <f t="shared" si="47"/>
        <v>0</v>
      </c>
      <c r="AI393" s="58">
        <f t="shared" si="47"/>
        <v>-3.84</v>
      </c>
      <c r="AJ393" s="58">
        <f t="shared" si="46"/>
        <v>0</v>
      </c>
      <c r="AK393" s="140">
        <f t="shared" si="46"/>
        <v>24</v>
      </c>
      <c r="AL393" s="140">
        <f t="shared" si="46"/>
        <v>20</v>
      </c>
      <c r="AM393" s="140">
        <f t="shared" si="46"/>
        <v>0</v>
      </c>
    </row>
    <row r="394" spans="27:39" ht="17.100000000000001" customHeight="1" x14ac:dyDescent="0.2">
      <c r="AA394" s="58">
        <f t="shared" si="51"/>
        <v>95</v>
      </c>
      <c r="AB394" s="56">
        <f t="shared" si="50"/>
        <v>57</v>
      </c>
      <c r="AC394" s="56">
        <f t="shared" si="52"/>
        <v>-8</v>
      </c>
      <c r="AD394" s="56">
        <f t="shared" si="53"/>
        <v>24</v>
      </c>
      <c r="AE394" s="57">
        <f t="shared" si="48"/>
        <v>89.774999999999977</v>
      </c>
      <c r="AF394" s="56">
        <f t="shared" si="49"/>
        <v>-10.050000000000026</v>
      </c>
      <c r="AG394" s="58">
        <f t="shared" si="47"/>
        <v>12</v>
      </c>
      <c r="AH394" s="58">
        <f t="shared" si="47"/>
        <v>0</v>
      </c>
      <c r="AI394" s="58">
        <f t="shared" si="47"/>
        <v>-3.84</v>
      </c>
      <c r="AJ394" s="58">
        <f t="shared" si="46"/>
        <v>0</v>
      </c>
      <c r="AK394" s="140">
        <f t="shared" si="46"/>
        <v>24</v>
      </c>
      <c r="AL394" s="140">
        <f t="shared" si="46"/>
        <v>20</v>
      </c>
      <c r="AM394" s="140">
        <f t="shared" si="46"/>
        <v>0</v>
      </c>
    </row>
    <row r="395" spans="27:39" ht="17.100000000000001" customHeight="1" x14ac:dyDescent="0.2">
      <c r="AA395" s="58">
        <f t="shared" si="51"/>
        <v>96</v>
      </c>
      <c r="AB395" s="56">
        <f t="shared" si="50"/>
        <v>57.6</v>
      </c>
      <c r="AC395" s="56">
        <f t="shared" si="52"/>
        <v>-8</v>
      </c>
      <c r="AD395" s="56">
        <f t="shared" si="53"/>
        <v>19.200000000000045</v>
      </c>
      <c r="AE395" s="57">
        <f t="shared" si="48"/>
        <v>97.320960000000042</v>
      </c>
      <c r="AF395" s="56">
        <f xml:space="preserve"> IF( AB395 &lt;= AK395,  AE395,        AE395  - AL395*(AB395 - AK395)^3*Units/(6*E*I)                )</f>
        <v>-8.0486399999999776</v>
      </c>
      <c r="AG395" s="58">
        <f t="shared" si="47"/>
        <v>12</v>
      </c>
      <c r="AH395" s="58">
        <f t="shared" si="47"/>
        <v>0</v>
      </c>
      <c r="AI395" s="58">
        <f t="shared" si="47"/>
        <v>-3.84</v>
      </c>
      <c r="AJ395" s="58">
        <f t="shared" si="46"/>
        <v>0</v>
      </c>
      <c r="AK395" s="140">
        <f t="shared" si="46"/>
        <v>24</v>
      </c>
      <c r="AL395" s="140">
        <f t="shared" si="46"/>
        <v>20</v>
      </c>
      <c r="AM395" s="140">
        <f t="shared" si="46"/>
        <v>0</v>
      </c>
    </row>
    <row r="396" spans="27:39" ht="17.100000000000001" customHeight="1" x14ac:dyDescent="0.2">
      <c r="AA396" s="58">
        <f t="shared" si="51"/>
        <v>97</v>
      </c>
      <c r="AB396" s="56">
        <f xml:space="preserve"> L*AA396/100</f>
        <v>58.2</v>
      </c>
      <c r="AC396" s="56">
        <f t="shared" si="52"/>
        <v>-8</v>
      </c>
      <c r="AD396" s="56">
        <f t="shared" si="53"/>
        <v>14.400000000000091</v>
      </c>
      <c r="AE396" s="57">
        <f t="shared" si="48"/>
        <v>105.07428000000004</v>
      </c>
      <c r="AF396" s="56">
        <f xml:space="preserve"> IF( AB396 &lt;= AK396,  AE396,        AE396  - AL396*(AB396 - AK396)^3*Units/(6*E*I)                )</f>
        <v>-6.0415199999999913</v>
      </c>
      <c r="AG396" s="58">
        <f t="shared" si="47"/>
        <v>12</v>
      </c>
      <c r="AH396" s="58">
        <f t="shared" si="47"/>
        <v>0</v>
      </c>
      <c r="AI396" s="58">
        <f t="shared" si="47"/>
        <v>-3.84</v>
      </c>
      <c r="AJ396" s="58">
        <f t="shared" si="46"/>
        <v>0</v>
      </c>
      <c r="AK396" s="140">
        <f t="shared" si="46"/>
        <v>24</v>
      </c>
      <c r="AL396" s="140">
        <f t="shared" si="46"/>
        <v>20</v>
      </c>
      <c r="AM396" s="140">
        <f t="shared" si="46"/>
        <v>0</v>
      </c>
    </row>
    <row r="397" spans="27:39" ht="17.100000000000001" customHeight="1" x14ac:dyDescent="0.2">
      <c r="AA397" s="58">
        <f t="shared" si="51"/>
        <v>98</v>
      </c>
      <c r="AB397" s="56">
        <f xml:space="preserve"> L*AA397/100</f>
        <v>58.8</v>
      </c>
      <c r="AC397" s="56">
        <f t="shared" si="52"/>
        <v>-8</v>
      </c>
      <c r="AD397" s="56">
        <f t="shared" si="53"/>
        <v>9.5999999999999091</v>
      </c>
      <c r="AE397" s="57">
        <f t="shared" si="48"/>
        <v>113.03712000000002</v>
      </c>
      <c r="AF397" s="56">
        <f xml:space="preserve"> IF( AB397 &lt;= AK397,  AE397,        AE397  - AL397*(AB397 - AK397)^3*Units/(6*E*I)                )</f>
        <v>-4.0300799999999413</v>
      </c>
      <c r="AG397" s="58">
        <f t="shared" si="47"/>
        <v>12</v>
      </c>
      <c r="AH397" s="58">
        <f t="shared" si="47"/>
        <v>0</v>
      </c>
      <c r="AI397" s="58">
        <f t="shared" si="47"/>
        <v>-3.84</v>
      </c>
      <c r="AJ397" s="58">
        <f t="shared" si="46"/>
        <v>0</v>
      </c>
      <c r="AK397" s="140">
        <f t="shared" si="46"/>
        <v>24</v>
      </c>
      <c r="AL397" s="140">
        <f t="shared" si="46"/>
        <v>20</v>
      </c>
      <c r="AM397" s="140">
        <f t="shared" si="46"/>
        <v>0</v>
      </c>
    </row>
    <row r="398" spans="27:39" ht="17.100000000000001" customHeight="1" x14ac:dyDescent="0.2">
      <c r="AA398" s="58">
        <f t="shared" si="51"/>
        <v>99</v>
      </c>
      <c r="AB398" s="56">
        <f xml:space="preserve"> L*AA398/100</f>
        <v>59.4</v>
      </c>
      <c r="AC398" s="56">
        <f t="shared" si="52"/>
        <v>-8</v>
      </c>
      <c r="AD398" s="56">
        <f t="shared" si="53"/>
        <v>4.7999999999999545</v>
      </c>
      <c r="AE398" s="57">
        <f t="shared" si="48"/>
        <v>121.21163999999996</v>
      </c>
      <c r="AF398" s="56">
        <f xml:space="preserve"> IF( AB398 &lt;= AK398,  AE398,        AE398  - AL398*(AB398 - AK398)^3*Units/(6*E*I)                )</f>
        <v>-2.0157600000000144</v>
      </c>
      <c r="AG398" s="58">
        <f t="shared" si="47"/>
        <v>12</v>
      </c>
      <c r="AH398" s="58">
        <f t="shared" si="47"/>
        <v>0</v>
      </c>
      <c r="AI398" s="58">
        <f t="shared" si="47"/>
        <v>-3.84</v>
      </c>
      <c r="AJ398" s="58">
        <f t="shared" si="46"/>
        <v>0</v>
      </c>
      <c r="AK398" s="140">
        <f t="shared" si="46"/>
        <v>24</v>
      </c>
      <c r="AL398" s="140">
        <f t="shared" si="46"/>
        <v>20</v>
      </c>
      <c r="AM398" s="140">
        <f t="shared" si="46"/>
        <v>0</v>
      </c>
    </row>
    <row r="399" spans="27:39" ht="17.100000000000001" customHeight="1" x14ac:dyDescent="0.2">
      <c r="AA399" s="58">
        <f t="shared" si="51"/>
        <v>100</v>
      </c>
      <c r="AB399" s="56">
        <f xml:space="preserve"> L*AA399/100</f>
        <v>60</v>
      </c>
      <c r="AC399" s="56">
        <f t="shared" si="52"/>
        <v>-8</v>
      </c>
      <c r="AD399" s="56">
        <f t="shared" si="53"/>
        <v>0</v>
      </c>
      <c r="AE399" s="57">
        <f t="shared" si="48"/>
        <v>129.60000000000002</v>
      </c>
      <c r="AF399" s="56">
        <f xml:space="preserve"> IF( AB399 &lt;= AK399,  AE399,        AE399  - AL399*(AB399 - AK399)^3*Units/(6*E*I)                )</f>
        <v>2.8421709430404007E-14</v>
      </c>
      <c r="AG399" s="58">
        <f t="shared" si="47"/>
        <v>12</v>
      </c>
      <c r="AH399" s="58">
        <f t="shared" si="47"/>
        <v>0</v>
      </c>
      <c r="AI399" s="58">
        <f t="shared" si="47"/>
        <v>-3.84</v>
      </c>
      <c r="AJ399" s="58">
        <f t="shared" si="46"/>
        <v>0</v>
      </c>
      <c r="AK399" s="140">
        <f t="shared" si="46"/>
        <v>24</v>
      </c>
      <c r="AL399" s="140">
        <f t="shared" si="46"/>
        <v>20</v>
      </c>
      <c r="AM399" s="140">
        <f t="shared" si="46"/>
        <v>0</v>
      </c>
    </row>
    <row r="400" spans="27:39" ht="17.100000000000001" customHeight="1" x14ac:dyDescent="0.2"/>
    <row r="401" spans="27:39" ht="17.100000000000001" customHeight="1" x14ac:dyDescent="0.2">
      <c r="AC401" s="157" t="s">
        <v>106</v>
      </c>
    </row>
    <row r="402" spans="27:39" ht="17.100000000000001" customHeight="1" x14ac:dyDescent="0.2">
      <c r="AD402" s="50"/>
      <c r="AE402" s="50"/>
    </row>
    <row r="403" spans="27:39" ht="17.100000000000001" customHeight="1" x14ac:dyDescent="0.2">
      <c r="AA403" s="58" t="s">
        <v>4</v>
      </c>
      <c r="AB403" s="56" t="s">
        <v>5</v>
      </c>
      <c r="AC403" s="58" t="s">
        <v>28</v>
      </c>
      <c r="AD403" s="140" t="s">
        <v>30</v>
      </c>
      <c r="AE403" s="140" t="s">
        <v>31</v>
      </c>
      <c r="AF403" s="140" t="s">
        <v>29</v>
      </c>
      <c r="AG403" s="58" t="s">
        <v>24</v>
      </c>
      <c r="AH403" s="58" t="s">
        <v>25</v>
      </c>
      <c r="AI403" s="58" t="s">
        <v>26</v>
      </c>
      <c r="AJ403" s="141" t="s">
        <v>27</v>
      </c>
      <c r="AK403" s="140" t="s">
        <v>23</v>
      </c>
      <c r="AL403" s="140" t="s">
        <v>32</v>
      </c>
      <c r="AM403" s="140" t="s">
        <v>33</v>
      </c>
    </row>
    <row r="404" spans="27:39" ht="17.100000000000001" customHeight="1" x14ac:dyDescent="0.2">
      <c r="AA404" s="58">
        <v>0</v>
      </c>
      <c r="AB404" s="56">
        <v>0</v>
      </c>
      <c r="AC404" s="56">
        <f xml:space="preserve"> IF( AB404 &lt;= AK404,   AG404,   AG404 - AL404)</f>
        <v>8</v>
      </c>
      <c r="AD404" s="56">
        <f xml:space="preserve"> IF( AB404 &lt;= AK404,  AH404 + AG404*AB404,     AH404 + AG404*AB404  - AL404*(AB404 - AK404)         )</f>
        <v>0</v>
      </c>
      <c r="AE404" s="57">
        <f t="shared" ref="AE404:AE435" si="54" xml:space="preserve"> AJ404 +  AI404*AB404 + AH404*AB404^2*Units/(2*E*I) + AG404*AB404^3*Units/(6*E*I)</f>
        <v>0</v>
      </c>
      <c r="AF404" s="56">
        <f t="shared" ref="AF404:AF435" si="55" xml:space="preserve"> IF( AB404 &lt;= AK404,  AE404,        AE404  - AL404*(AB404 - AK404)^3*Units/(6*E*I)                )</f>
        <v>0</v>
      </c>
      <c r="AG404" s="58">
        <f xml:space="preserve"> AL404*(L - AK404)/L</f>
        <v>8</v>
      </c>
      <c r="AH404" s="58">
        <f xml:space="preserve"> 0</f>
        <v>0</v>
      </c>
      <c r="AI404" s="58">
        <f xml:space="preserve"> -AL404*AK404*(2*L - AK404)*(L - AK404)/(6*(E*I/Units)*L)</f>
        <v>-3.36</v>
      </c>
      <c r="AJ404" s="58">
        <v>0</v>
      </c>
      <c r="AK404" s="140">
        <f xml:space="preserve"> 3*L/5</f>
        <v>36</v>
      </c>
      <c r="AL404" s="140">
        <f xml:space="preserve"> P</f>
        <v>20</v>
      </c>
      <c r="AM404" s="140">
        <f xml:space="preserve"> 0</f>
        <v>0</v>
      </c>
    </row>
    <row r="405" spans="27:39" ht="17.100000000000001" customHeight="1" x14ac:dyDescent="0.2">
      <c r="AA405" s="58">
        <f>AA404+1</f>
        <v>1</v>
      </c>
      <c r="AB405" s="56">
        <f t="shared" ref="AB405:AB468" si="56" xml:space="preserve"> L*AA405/100</f>
        <v>0.6</v>
      </c>
      <c r="AC405" s="56">
        <f xml:space="preserve"> IF( AB405 &lt;= AK405,   AG405,   AG405 - AL405)</f>
        <v>8</v>
      </c>
      <c r="AD405" s="56">
        <f xml:space="preserve"> IF( AB405 &lt;= AK405,  AH405 + AG405*AB405,     AH405 + AG405*AB405  - AL405*(AB405 - AK405)         )</f>
        <v>4.8</v>
      </c>
      <c r="AE405" s="57">
        <f t="shared" si="54"/>
        <v>-2.0157600000000002</v>
      </c>
      <c r="AF405" s="56">
        <f t="shared" si="55"/>
        <v>-2.0157600000000002</v>
      </c>
      <c r="AG405" s="58">
        <f t="shared" ref="AG405:AM405" si="57">AG404</f>
        <v>8</v>
      </c>
      <c r="AH405" s="58">
        <f t="shared" si="57"/>
        <v>0</v>
      </c>
      <c r="AI405" s="58">
        <f t="shared" si="57"/>
        <v>-3.36</v>
      </c>
      <c r="AJ405" s="58">
        <f t="shared" si="57"/>
        <v>0</v>
      </c>
      <c r="AK405" s="140">
        <f t="shared" si="57"/>
        <v>36</v>
      </c>
      <c r="AL405" s="140">
        <f t="shared" si="57"/>
        <v>20</v>
      </c>
      <c r="AM405" s="140">
        <f t="shared" si="57"/>
        <v>0</v>
      </c>
    </row>
    <row r="406" spans="27:39" ht="17.100000000000001" customHeight="1" x14ac:dyDescent="0.2">
      <c r="AA406" s="58">
        <f t="shared" ref="AA406:AA469" si="58">AA405+1</f>
        <v>2</v>
      </c>
      <c r="AB406" s="56">
        <f t="shared" si="56"/>
        <v>1.2</v>
      </c>
      <c r="AC406" s="56">
        <f t="shared" ref="AC406:AC469" si="59" xml:space="preserve"> IF( AB406 &lt;= AK406,   AG406,   AG406 - AL406)</f>
        <v>8</v>
      </c>
      <c r="AD406" s="56">
        <f t="shared" ref="AD406:AD469" si="60" xml:space="preserve"> IF( AB406 &lt;= AK406,  AH406 + AG406*AB406,     AH406 + AG406*AB406  - AL406*(AB406 - AK406)         )</f>
        <v>9.6</v>
      </c>
      <c r="AE406" s="57">
        <f t="shared" si="54"/>
        <v>-4.0300799999999999</v>
      </c>
      <c r="AF406" s="56">
        <f t="shared" si="55"/>
        <v>-4.0300799999999999</v>
      </c>
      <c r="AG406" s="58">
        <f t="shared" ref="AG406:AM442" si="61">AG405</f>
        <v>8</v>
      </c>
      <c r="AH406" s="58">
        <f t="shared" si="61"/>
        <v>0</v>
      </c>
      <c r="AI406" s="58">
        <f t="shared" si="61"/>
        <v>-3.36</v>
      </c>
      <c r="AJ406" s="58">
        <f t="shared" si="61"/>
        <v>0</v>
      </c>
      <c r="AK406" s="140">
        <f t="shared" si="61"/>
        <v>36</v>
      </c>
      <c r="AL406" s="140">
        <f t="shared" si="61"/>
        <v>20</v>
      </c>
      <c r="AM406" s="140">
        <f t="shared" si="61"/>
        <v>0</v>
      </c>
    </row>
    <row r="407" spans="27:39" ht="17.100000000000001" customHeight="1" x14ac:dyDescent="0.2">
      <c r="AA407" s="58">
        <f t="shared" si="58"/>
        <v>3</v>
      </c>
      <c r="AB407" s="56">
        <f t="shared" si="56"/>
        <v>1.8</v>
      </c>
      <c r="AC407" s="56">
        <f t="shared" si="59"/>
        <v>8</v>
      </c>
      <c r="AD407" s="56">
        <f t="shared" si="60"/>
        <v>14.4</v>
      </c>
      <c r="AE407" s="57">
        <f t="shared" si="54"/>
        <v>-6.0415200000000002</v>
      </c>
      <c r="AF407" s="56">
        <f t="shared" si="55"/>
        <v>-6.0415200000000002</v>
      </c>
      <c r="AG407" s="58">
        <f t="shared" si="61"/>
        <v>8</v>
      </c>
      <c r="AH407" s="58">
        <f t="shared" si="61"/>
        <v>0</v>
      </c>
      <c r="AI407" s="58">
        <f t="shared" si="61"/>
        <v>-3.36</v>
      </c>
      <c r="AJ407" s="58">
        <f t="shared" si="61"/>
        <v>0</v>
      </c>
      <c r="AK407" s="140">
        <f t="shared" si="61"/>
        <v>36</v>
      </c>
      <c r="AL407" s="140">
        <f t="shared" si="61"/>
        <v>20</v>
      </c>
      <c r="AM407" s="140">
        <f t="shared" si="61"/>
        <v>0</v>
      </c>
    </row>
    <row r="408" spans="27:39" ht="17.100000000000001" customHeight="1" x14ac:dyDescent="0.2">
      <c r="AA408" s="58">
        <f t="shared" si="58"/>
        <v>4</v>
      </c>
      <c r="AB408" s="56">
        <f t="shared" si="56"/>
        <v>2.4</v>
      </c>
      <c r="AC408" s="56">
        <f t="shared" si="59"/>
        <v>8</v>
      </c>
      <c r="AD408" s="56">
        <f t="shared" si="60"/>
        <v>19.2</v>
      </c>
      <c r="AE408" s="57">
        <f t="shared" si="54"/>
        <v>-8.0486400000000007</v>
      </c>
      <c r="AF408" s="56">
        <f t="shared" si="55"/>
        <v>-8.0486400000000007</v>
      </c>
      <c r="AG408" s="58">
        <f t="shared" si="61"/>
        <v>8</v>
      </c>
      <c r="AH408" s="58">
        <f t="shared" si="61"/>
        <v>0</v>
      </c>
      <c r="AI408" s="58">
        <f t="shared" si="61"/>
        <v>-3.36</v>
      </c>
      <c r="AJ408" s="58">
        <f t="shared" si="61"/>
        <v>0</v>
      </c>
      <c r="AK408" s="140">
        <f t="shared" si="61"/>
        <v>36</v>
      </c>
      <c r="AL408" s="140">
        <f t="shared" si="61"/>
        <v>20</v>
      </c>
      <c r="AM408" s="140">
        <f t="shared" si="61"/>
        <v>0</v>
      </c>
    </row>
    <row r="409" spans="27:39" ht="17.100000000000001" customHeight="1" x14ac:dyDescent="0.2">
      <c r="AA409" s="58">
        <f t="shared" si="58"/>
        <v>5</v>
      </c>
      <c r="AB409" s="56">
        <f t="shared" si="56"/>
        <v>3</v>
      </c>
      <c r="AC409" s="56">
        <f t="shared" si="59"/>
        <v>8</v>
      </c>
      <c r="AD409" s="56">
        <f t="shared" si="60"/>
        <v>24</v>
      </c>
      <c r="AE409" s="57">
        <f t="shared" si="54"/>
        <v>-10.050000000000001</v>
      </c>
      <c r="AF409" s="56">
        <f t="shared" si="55"/>
        <v>-10.050000000000001</v>
      </c>
      <c r="AG409" s="58">
        <f t="shared" si="61"/>
        <v>8</v>
      </c>
      <c r="AH409" s="58">
        <f t="shared" si="61"/>
        <v>0</v>
      </c>
      <c r="AI409" s="58">
        <f t="shared" si="61"/>
        <v>-3.36</v>
      </c>
      <c r="AJ409" s="58">
        <f t="shared" si="61"/>
        <v>0</v>
      </c>
      <c r="AK409" s="140">
        <f t="shared" si="61"/>
        <v>36</v>
      </c>
      <c r="AL409" s="140">
        <f t="shared" si="61"/>
        <v>20</v>
      </c>
      <c r="AM409" s="140">
        <f t="shared" si="61"/>
        <v>0</v>
      </c>
    </row>
    <row r="410" spans="27:39" ht="17.100000000000001" customHeight="1" x14ac:dyDescent="0.2">
      <c r="AA410" s="58">
        <f t="shared" si="58"/>
        <v>6</v>
      </c>
      <c r="AB410" s="56">
        <f t="shared" si="56"/>
        <v>3.6</v>
      </c>
      <c r="AC410" s="56">
        <f t="shared" si="59"/>
        <v>8</v>
      </c>
      <c r="AD410" s="56">
        <f t="shared" si="60"/>
        <v>28.8</v>
      </c>
      <c r="AE410" s="57">
        <f t="shared" si="54"/>
        <v>-12.04416</v>
      </c>
      <c r="AF410" s="56">
        <f t="shared" si="55"/>
        <v>-12.04416</v>
      </c>
      <c r="AG410" s="58">
        <f t="shared" si="61"/>
        <v>8</v>
      </c>
      <c r="AH410" s="58">
        <f t="shared" si="61"/>
        <v>0</v>
      </c>
      <c r="AI410" s="58">
        <f t="shared" si="61"/>
        <v>-3.36</v>
      </c>
      <c r="AJ410" s="58">
        <f t="shared" si="61"/>
        <v>0</v>
      </c>
      <c r="AK410" s="140">
        <f t="shared" si="61"/>
        <v>36</v>
      </c>
      <c r="AL410" s="140">
        <f t="shared" si="61"/>
        <v>20</v>
      </c>
      <c r="AM410" s="140">
        <f t="shared" si="61"/>
        <v>0</v>
      </c>
    </row>
    <row r="411" spans="27:39" ht="17.100000000000001" customHeight="1" x14ac:dyDescent="0.2">
      <c r="AA411" s="58">
        <f t="shared" si="58"/>
        <v>7</v>
      </c>
      <c r="AB411" s="56">
        <f t="shared" si="56"/>
        <v>4.2</v>
      </c>
      <c r="AC411" s="56">
        <f t="shared" si="59"/>
        <v>8</v>
      </c>
      <c r="AD411" s="56">
        <f t="shared" si="60"/>
        <v>33.6</v>
      </c>
      <c r="AE411" s="57">
        <f t="shared" si="54"/>
        <v>-14.029680000000001</v>
      </c>
      <c r="AF411" s="56">
        <f t="shared" si="55"/>
        <v>-14.029680000000001</v>
      </c>
      <c r="AG411" s="58">
        <f t="shared" si="61"/>
        <v>8</v>
      </c>
      <c r="AH411" s="58">
        <f t="shared" si="61"/>
        <v>0</v>
      </c>
      <c r="AI411" s="58">
        <f t="shared" si="61"/>
        <v>-3.36</v>
      </c>
      <c r="AJ411" s="58">
        <f t="shared" si="61"/>
        <v>0</v>
      </c>
      <c r="AK411" s="140">
        <f t="shared" si="61"/>
        <v>36</v>
      </c>
      <c r="AL411" s="140">
        <f t="shared" si="61"/>
        <v>20</v>
      </c>
      <c r="AM411" s="140">
        <f t="shared" si="61"/>
        <v>0</v>
      </c>
    </row>
    <row r="412" spans="27:39" ht="17.100000000000001" customHeight="1" x14ac:dyDescent="0.2">
      <c r="AA412" s="58">
        <f t="shared" si="58"/>
        <v>8</v>
      </c>
      <c r="AB412" s="56">
        <f t="shared" si="56"/>
        <v>4.8</v>
      </c>
      <c r="AC412" s="56">
        <f t="shared" si="59"/>
        <v>8</v>
      </c>
      <c r="AD412" s="56">
        <f t="shared" si="60"/>
        <v>38.4</v>
      </c>
      <c r="AE412" s="57">
        <f t="shared" si="54"/>
        <v>-16.005120000000002</v>
      </c>
      <c r="AF412" s="56">
        <f t="shared" si="55"/>
        <v>-16.005120000000002</v>
      </c>
      <c r="AG412" s="58">
        <f t="shared" si="61"/>
        <v>8</v>
      </c>
      <c r="AH412" s="58">
        <f t="shared" si="61"/>
        <v>0</v>
      </c>
      <c r="AI412" s="58">
        <f t="shared" si="61"/>
        <v>-3.36</v>
      </c>
      <c r="AJ412" s="58">
        <f t="shared" si="61"/>
        <v>0</v>
      </c>
      <c r="AK412" s="140">
        <f t="shared" si="61"/>
        <v>36</v>
      </c>
      <c r="AL412" s="140">
        <f t="shared" si="61"/>
        <v>20</v>
      </c>
      <c r="AM412" s="140">
        <f t="shared" si="61"/>
        <v>0</v>
      </c>
    </row>
    <row r="413" spans="27:39" ht="17.100000000000001" customHeight="1" x14ac:dyDescent="0.2">
      <c r="AA413" s="58">
        <f t="shared" si="58"/>
        <v>9</v>
      </c>
      <c r="AB413" s="56">
        <f t="shared" si="56"/>
        <v>5.4</v>
      </c>
      <c r="AC413" s="56">
        <f t="shared" si="59"/>
        <v>8</v>
      </c>
      <c r="AD413" s="56">
        <f t="shared" si="60"/>
        <v>43.2</v>
      </c>
      <c r="AE413" s="57">
        <f t="shared" si="54"/>
        <v>-17.969040000000003</v>
      </c>
      <c r="AF413" s="56">
        <f t="shared" si="55"/>
        <v>-17.969040000000003</v>
      </c>
      <c r="AG413" s="58">
        <f t="shared" si="61"/>
        <v>8</v>
      </c>
      <c r="AH413" s="58">
        <f t="shared" si="61"/>
        <v>0</v>
      </c>
      <c r="AI413" s="58">
        <f t="shared" si="61"/>
        <v>-3.36</v>
      </c>
      <c r="AJ413" s="58">
        <f t="shared" si="61"/>
        <v>0</v>
      </c>
      <c r="AK413" s="140">
        <f t="shared" si="61"/>
        <v>36</v>
      </c>
      <c r="AL413" s="140">
        <f t="shared" si="61"/>
        <v>20</v>
      </c>
      <c r="AM413" s="140">
        <f t="shared" si="61"/>
        <v>0</v>
      </c>
    </row>
    <row r="414" spans="27:39" ht="17.100000000000001" customHeight="1" x14ac:dyDescent="0.2">
      <c r="AA414" s="58">
        <f t="shared" si="58"/>
        <v>10</v>
      </c>
      <c r="AB414" s="56">
        <f t="shared" si="56"/>
        <v>6</v>
      </c>
      <c r="AC414" s="56">
        <f t="shared" si="59"/>
        <v>8</v>
      </c>
      <c r="AD414" s="56">
        <f t="shared" si="60"/>
        <v>48</v>
      </c>
      <c r="AE414" s="57">
        <f t="shared" si="54"/>
        <v>-19.920000000000002</v>
      </c>
      <c r="AF414" s="56">
        <f t="shared" si="55"/>
        <v>-19.920000000000002</v>
      </c>
      <c r="AG414" s="58">
        <f t="shared" si="61"/>
        <v>8</v>
      </c>
      <c r="AH414" s="58">
        <f t="shared" si="61"/>
        <v>0</v>
      </c>
      <c r="AI414" s="58">
        <f t="shared" si="61"/>
        <v>-3.36</v>
      </c>
      <c r="AJ414" s="58">
        <f t="shared" si="61"/>
        <v>0</v>
      </c>
      <c r="AK414" s="140">
        <f t="shared" si="61"/>
        <v>36</v>
      </c>
      <c r="AL414" s="140">
        <f t="shared" si="61"/>
        <v>20</v>
      </c>
      <c r="AM414" s="140">
        <f t="shared" si="61"/>
        <v>0</v>
      </c>
    </row>
    <row r="415" spans="27:39" ht="17.100000000000001" customHeight="1" x14ac:dyDescent="0.2">
      <c r="AA415" s="58">
        <f t="shared" si="58"/>
        <v>11</v>
      </c>
      <c r="AB415" s="56">
        <f t="shared" si="56"/>
        <v>6.6</v>
      </c>
      <c r="AC415" s="56">
        <f t="shared" si="59"/>
        <v>8</v>
      </c>
      <c r="AD415" s="56">
        <f t="shared" si="60"/>
        <v>52.8</v>
      </c>
      <c r="AE415" s="57">
        <f t="shared" si="54"/>
        <v>-21.856559999999998</v>
      </c>
      <c r="AF415" s="56">
        <f t="shared" si="55"/>
        <v>-21.856559999999998</v>
      </c>
      <c r="AG415" s="58">
        <f t="shared" si="61"/>
        <v>8</v>
      </c>
      <c r="AH415" s="58">
        <f t="shared" si="61"/>
        <v>0</v>
      </c>
      <c r="AI415" s="58">
        <f t="shared" si="61"/>
        <v>-3.36</v>
      </c>
      <c r="AJ415" s="58">
        <f t="shared" si="61"/>
        <v>0</v>
      </c>
      <c r="AK415" s="140">
        <f t="shared" si="61"/>
        <v>36</v>
      </c>
      <c r="AL415" s="140">
        <f t="shared" si="61"/>
        <v>20</v>
      </c>
      <c r="AM415" s="140">
        <f t="shared" si="61"/>
        <v>0</v>
      </c>
    </row>
    <row r="416" spans="27:39" ht="17.100000000000001" customHeight="1" x14ac:dyDescent="0.2">
      <c r="AA416" s="58">
        <f t="shared" si="58"/>
        <v>12</v>
      </c>
      <c r="AB416" s="56">
        <f t="shared" si="56"/>
        <v>7.2</v>
      </c>
      <c r="AC416" s="56">
        <f t="shared" si="59"/>
        <v>8</v>
      </c>
      <c r="AD416" s="56">
        <f t="shared" si="60"/>
        <v>57.6</v>
      </c>
      <c r="AE416" s="57">
        <f t="shared" si="54"/>
        <v>-23.777280000000001</v>
      </c>
      <c r="AF416" s="56">
        <f t="shared" si="55"/>
        <v>-23.777280000000001</v>
      </c>
      <c r="AG416" s="58">
        <f t="shared" si="61"/>
        <v>8</v>
      </c>
      <c r="AH416" s="58">
        <f t="shared" si="61"/>
        <v>0</v>
      </c>
      <c r="AI416" s="58">
        <f t="shared" si="61"/>
        <v>-3.36</v>
      </c>
      <c r="AJ416" s="58">
        <f t="shared" si="61"/>
        <v>0</v>
      </c>
      <c r="AK416" s="140">
        <f t="shared" si="61"/>
        <v>36</v>
      </c>
      <c r="AL416" s="140">
        <f t="shared" si="61"/>
        <v>20</v>
      </c>
      <c r="AM416" s="140">
        <f t="shared" si="61"/>
        <v>0</v>
      </c>
    </row>
    <row r="417" spans="27:39" ht="17.100000000000001" customHeight="1" x14ac:dyDescent="0.2">
      <c r="AA417" s="58">
        <f t="shared" si="58"/>
        <v>13</v>
      </c>
      <c r="AB417" s="56">
        <f t="shared" si="56"/>
        <v>7.8</v>
      </c>
      <c r="AC417" s="56">
        <f t="shared" si="59"/>
        <v>8</v>
      </c>
      <c r="AD417" s="56">
        <f t="shared" si="60"/>
        <v>62.4</v>
      </c>
      <c r="AE417" s="57">
        <f t="shared" si="54"/>
        <v>-25.680719999999997</v>
      </c>
      <c r="AF417" s="56">
        <f t="shared" si="55"/>
        <v>-25.680719999999997</v>
      </c>
      <c r="AG417" s="58">
        <f t="shared" si="61"/>
        <v>8</v>
      </c>
      <c r="AH417" s="58">
        <f t="shared" si="61"/>
        <v>0</v>
      </c>
      <c r="AI417" s="58">
        <f t="shared" si="61"/>
        <v>-3.36</v>
      </c>
      <c r="AJ417" s="58">
        <f t="shared" si="61"/>
        <v>0</v>
      </c>
      <c r="AK417" s="140">
        <f t="shared" si="61"/>
        <v>36</v>
      </c>
      <c r="AL417" s="140">
        <f t="shared" si="61"/>
        <v>20</v>
      </c>
      <c r="AM417" s="140">
        <f t="shared" si="61"/>
        <v>0</v>
      </c>
    </row>
    <row r="418" spans="27:39" ht="17.100000000000001" customHeight="1" x14ac:dyDescent="0.2">
      <c r="AA418" s="58">
        <f t="shared" si="58"/>
        <v>14</v>
      </c>
      <c r="AB418" s="56">
        <f t="shared" si="56"/>
        <v>8.4</v>
      </c>
      <c r="AC418" s="56">
        <f t="shared" si="59"/>
        <v>8</v>
      </c>
      <c r="AD418" s="56">
        <f t="shared" si="60"/>
        <v>67.2</v>
      </c>
      <c r="AE418" s="57">
        <f t="shared" si="54"/>
        <v>-27.565439999999999</v>
      </c>
      <c r="AF418" s="56">
        <f t="shared" si="55"/>
        <v>-27.565439999999999</v>
      </c>
      <c r="AG418" s="58">
        <f t="shared" si="61"/>
        <v>8</v>
      </c>
      <c r="AH418" s="58">
        <f t="shared" si="61"/>
        <v>0</v>
      </c>
      <c r="AI418" s="58">
        <f t="shared" si="61"/>
        <v>-3.36</v>
      </c>
      <c r="AJ418" s="58">
        <f t="shared" si="61"/>
        <v>0</v>
      </c>
      <c r="AK418" s="140">
        <f t="shared" si="61"/>
        <v>36</v>
      </c>
      <c r="AL418" s="140">
        <f t="shared" si="61"/>
        <v>20</v>
      </c>
      <c r="AM418" s="140">
        <f t="shared" si="61"/>
        <v>0</v>
      </c>
    </row>
    <row r="419" spans="27:39" ht="17.100000000000001" customHeight="1" x14ac:dyDescent="0.2">
      <c r="AA419" s="58">
        <f t="shared" si="58"/>
        <v>15</v>
      </c>
      <c r="AB419" s="56">
        <f t="shared" si="56"/>
        <v>9</v>
      </c>
      <c r="AC419" s="56">
        <f t="shared" si="59"/>
        <v>8</v>
      </c>
      <c r="AD419" s="56">
        <f t="shared" si="60"/>
        <v>72</v>
      </c>
      <c r="AE419" s="57">
        <f t="shared" si="54"/>
        <v>-29.43</v>
      </c>
      <c r="AF419" s="56">
        <f t="shared" si="55"/>
        <v>-29.43</v>
      </c>
      <c r="AG419" s="58">
        <f t="shared" si="61"/>
        <v>8</v>
      </c>
      <c r="AH419" s="58">
        <f t="shared" si="61"/>
        <v>0</v>
      </c>
      <c r="AI419" s="58">
        <f t="shared" si="61"/>
        <v>-3.36</v>
      </c>
      <c r="AJ419" s="58">
        <f t="shared" si="61"/>
        <v>0</v>
      </c>
      <c r="AK419" s="140">
        <f t="shared" si="61"/>
        <v>36</v>
      </c>
      <c r="AL419" s="140">
        <f t="shared" si="61"/>
        <v>20</v>
      </c>
      <c r="AM419" s="140">
        <f t="shared" si="61"/>
        <v>0</v>
      </c>
    </row>
    <row r="420" spans="27:39" ht="17.100000000000001" customHeight="1" x14ac:dyDescent="0.2">
      <c r="AA420" s="58">
        <f t="shared" si="58"/>
        <v>16</v>
      </c>
      <c r="AB420" s="56">
        <f t="shared" si="56"/>
        <v>9.6</v>
      </c>
      <c r="AC420" s="56">
        <f t="shared" si="59"/>
        <v>8</v>
      </c>
      <c r="AD420" s="56">
        <f t="shared" si="60"/>
        <v>76.8</v>
      </c>
      <c r="AE420" s="57">
        <f t="shared" si="54"/>
        <v>-31.272960000000001</v>
      </c>
      <c r="AF420" s="56">
        <f t="shared" si="55"/>
        <v>-31.272960000000001</v>
      </c>
      <c r="AG420" s="58">
        <f t="shared" si="61"/>
        <v>8</v>
      </c>
      <c r="AH420" s="58">
        <f t="shared" si="61"/>
        <v>0</v>
      </c>
      <c r="AI420" s="58">
        <f t="shared" si="61"/>
        <v>-3.36</v>
      </c>
      <c r="AJ420" s="58">
        <f t="shared" si="61"/>
        <v>0</v>
      </c>
      <c r="AK420" s="140">
        <f t="shared" si="61"/>
        <v>36</v>
      </c>
      <c r="AL420" s="140">
        <f t="shared" si="61"/>
        <v>20</v>
      </c>
      <c r="AM420" s="140">
        <f t="shared" si="61"/>
        <v>0</v>
      </c>
    </row>
    <row r="421" spans="27:39" ht="17.100000000000001" customHeight="1" x14ac:dyDescent="0.2">
      <c r="AA421" s="58">
        <f t="shared" si="58"/>
        <v>17</v>
      </c>
      <c r="AB421" s="56">
        <f t="shared" si="56"/>
        <v>10.199999999999999</v>
      </c>
      <c r="AC421" s="56">
        <f t="shared" si="59"/>
        <v>8</v>
      </c>
      <c r="AD421" s="56">
        <f t="shared" si="60"/>
        <v>81.599999999999994</v>
      </c>
      <c r="AE421" s="57">
        <f t="shared" si="54"/>
        <v>-33.092880000000001</v>
      </c>
      <c r="AF421" s="56">
        <f t="shared" si="55"/>
        <v>-33.092880000000001</v>
      </c>
      <c r="AG421" s="58">
        <f t="shared" si="61"/>
        <v>8</v>
      </c>
      <c r="AH421" s="58">
        <f t="shared" si="61"/>
        <v>0</v>
      </c>
      <c r="AI421" s="58">
        <f t="shared" si="61"/>
        <v>-3.36</v>
      </c>
      <c r="AJ421" s="58">
        <f t="shared" si="61"/>
        <v>0</v>
      </c>
      <c r="AK421" s="140">
        <f t="shared" si="61"/>
        <v>36</v>
      </c>
      <c r="AL421" s="140">
        <f t="shared" si="61"/>
        <v>20</v>
      </c>
      <c r="AM421" s="140">
        <f t="shared" si="61"/>
        <v>0</v>
      </c>
    </row>
    <row r="422" spans="27:39" ht="17.100000000000001" customHeight="1" x14ac:dyDescent="0.2">
      <c r="AA422" s="58">
        <f t="shared" si="58"/>
        <v>18</v>
      </c>
      <c r="AB422" s="56">
        <f t="shared" si="56"/>
        <v>10.8</v>
      </c>
      <c r="AC422" s="56">
        <f t="shared" si="59"/>
        <v>8</v>
      </c>
      <c r="AD422" s="56">
        <f t="shared" si="60"/>
        <v>86.4</v>
      </c>
      <c r="AE422" s="57">
        <f t="shared" si="54"/>
        <v>-34.88832</v>
      </c>
      <c r="AF422" s="56">
        <f t="shared" si="55"/>
        <v>-34.88832</v>
      </c>
      <c r="AG422" s="58">
        <f t="shared" si="61"/>
        <v>8</v>
      </c>
      <c r="AH422" s="58">
        <f t="shared" si="61"/>
        <v>0</v>
      </c>
      <c r="AI422" s="58">
        <f t="shared" si="61"/>
        <v>-3.36</v>
      </c>
      <c r="AJ422" s="58">
        <f t="shared" si="61"/>
        <v>0</v>
      </c>
      <c r="AK422" s="140">
        <f t="shared" si="61"/>
        <v>36</v>
      </c>
      <c r="AL422" s="140">
        <f t="shared" si="61"/>
        <v>20</v>
      </c>
      <c r="AM422" s="140">
        <f t="shared" si="61"/>
        <v>0</v>
      </c>
    </row>
    <row r="423" spans="27:39" ht="17.100000000000001" customHeight="1" x14ac:dyDescent="0.2">
      <c r="AA423" s="58">
        <f t="shared" si="58"/>
        <v>19</v>
      </c>
      <c r="AB423" s="56">
        <f t="shared" si="56"/>
        <v>11.4</v>
      </c>
      <c r="AC423" s="56">
        <f t="shared" si="59"/>
        <v>8</v>
      </c>
      <c r="AD423" s="56">
        <f t="shared" si="60"/>
        <v>91.2</v>
      </c>
      <c r="AE423" s="57">
        <f t="shared" si="54"/>
        <v>-36.65784</v>
      </c>
      <c r="AF423" s="56">
        <f t="shared" si="55"/>
        <v>-36.65784</v>
      </c>
      <c r="AG423" s="58">
        <f t="shared" si="61"/>
        <v>8</v>
      </c>
      <c r="AH423" s="58">
        <f t="shared" si="61"/>
        <v>0</v>
      </c>
      <c r="AI423" s="58">
        <f t="shared" si="61"/>
        <v>-3.36</v>
      </c>
      <c r="AJ423" s="58">
        <f t="shared" si="61"/>
        <v>0</v>
      </c>
      <c r="AK423" s="140">
        <f t="shared" si="61"/>
        <v>36</v>
      </c>
      <c r="AL423" s="140">
        <f t="shared" si="61"/>
        <v>20</v>
      </c>
      <c r="AM423" s="140">
        <f t="shared" si="61"/>
        <v>0</v>
      </c>
    </row>
    <row r="424" spans="27:39" ht="17.100000000000001" customHeight="1" x14ac:dyDescent="0.2">
      <c r="AA424" s="58">
        <f t="shared" si="58"/>
        <v>20</v>
      </c>
      <c r="AB424" s="56">
        <f t="shared" si="56"/>
        <v>12</v>
      </c>
      <c r="AC424" s="56">
        <f t="shared" si="59"/>
        <v>8</v>
      </c>
      <c r="AD424" s="56">
        <f t="shared" si="60"/>
        <v>96</v>
      </c>
      <c r="AE424" s="57">
        <f t="shared" si="54"/>
        <v>-38.4</v>
      </c>
      <c r="AF424" s="56">
        <f t="shared" si="55"/>
        <v>-38.4</v>
      </c>
      <c r="AG424" s="58">
        <f t="shared" si="61"/>
        <v>8</v>
      </c>
      <c r="AH424" s="58">
        <f t="shared" si="61"/>
        <v>0</v>
      </c>
      <c r="AI424" s="58">
        <f t="shared" si="61"/>
        <v>-3.36</v>
      </c>
      <c r="AJ424" s="58">
        <f t="shared" si="61"/>
        <v>0</v>
      </c>
      <c r="AK424" s="140">
        <f t="shared" si="61"/>
        <v>36</v>
      </c>
      <c r="AL424" s="140">
        <f t="shared" si="61"/>
        <v>20</v>
      </c>
      <c r="AM424" s="140">
        <f t="shared" si="61"/>
        <v>0</v>
      </c>
    </row>
    <row r="425" spans="27:39" ht="17.100000000000001" customHeight="1" x14ac:dyDescent="0.2">
      <c r="AA425" s="58">
        <f t="shared" si="58"/>
        <v>21</v>
      </c>
      <c r="AB425" s="56">
        <f t="shared" si="56"/>
        <v>12.6</v>
      </c>
      <c r="AC425" s="56">
        <f t="shared" si="59"/>
        <v>8</v>
      </c>
      <c r="AD425" s="56">
        <f t="shared" si="60"/>
        <v>100.8</v>
      </c>
      <c r="AE425" s="57">
        <f t="shared" si="54"/>
        <v>-40.11336</v>
      </c>
      <c r="AF425" s="56">
        <f t="shared" si="55"/>
        <v>-40.11336</v>
      </c>
      <c r="AG425" s="58">
        <f t="shared" si="61"/>
        <v>8</v>
      </c>
      <c r="AH425" s="58">
        <f t="shared" si="61"/>
        <v>0</v>
      </c>
      <c r="AI425" s="58">
        <f t="shared" si="61"/>
        <v>-3.36</v>
      </c>
      <c r="AJ425" s="58">
        <f t="shared" si="61"/>
        <v>0</v>
      </c>
      <c r="AK425" s="140">
        <f t="shared" si="61"/>
        <v>36</v>
      </c>
      <c r="AL425" s="140">
        <f t="shared" si="61"/>
        <v>20</v>
      </c>
      <c r="AM425" s="140">
        <f t="shared" si="61"/>
        <v>0</v>
      </c>
    </row>
    <row r="426" spans="27:39" ht="17.100000000000001" customHeight="1" x14ac:dyDescent="0.2">
      <c r="AA426" s="58">
        <f t="shared" si="58"/>
        <v>22</v>
      </c>
      <c r="AB426" s="56">
        <f t="shared" si="56"/>
        <v>13.2</v>
      </c>
      <c r="AC426" s="56">
        <f t="shared" si="59"/>
        <v>8</v>
      </c>
      <c r="AD426" s="56">
        <f t="shared" si="60"/>
        <v>105.6</v>
      </c>
      <c r="AE426" s="57">
        <f t="shared" si="54"/>
        <v>-41.796479999999995</v>
      </c>
      <c r="AF426" s="56">
        <f t="shared" si="55"/>
        <v>-41.796479999999995</v>
      </c>
      <c r="AG426" s="58">
        <f t="shared" si="61"/>
        <v>8</v>
      </c>
      <c r="AH426" s="58">
        <f t="shared" si="61"/>
        <v>0</v>
      </c>
      <c r="AI426" s="58">
        <f t="shared" si="61"/>
        <v>-3.36</v>
      </c>
      <c r="AJ426" s="58">
        <f t="shared" si="61"/>
        <v>0</v>
      </c>
      <c r="AK426" s="140">
        <f t="shared" si="61"/>
        <v>36</v>
      </c>
      <c r="AL426" s="140">
        <f t="shared" si="61"/>
        <v>20</v>
      </c>
      <c r="AM426" s="140">
        <f t="shared" si="61"/>
        <v>0</v>
      </c>
    </row>
    <row r="427" spans="27:39" ht="17.100000000000001" customHeight="1" x14ac:dyDescent="0.2">
      <c r="AA427" s="58">
        <f t="shared" si="58"/>
        <v>23</v>
      </c>
      <c r="AB427" s="56">
        <f t="shared" si="56"/>
        <v>13.8</v>
      </c>
      <c r="AC427" s="56">
        <f t="shared" si="59"/>
        <v>8</v>
      </c>
      <c r="AD427" s="56">
        <f t="shared" si="60"/>
        <v>110.4</v>
      </c>
      <c r="AE427" s="57">
        <f t="shared" si="54"/>
        <v>-43.447920000000003</v>
      </c>
      <c r="AF427" s="56">
        <f t="shared" si="55"/>
        <v>-43.447920000000003</v>
      </c>
      <c r="AG427" s="58">
        <f t="shared" si="61"/>
        <v>8</v>
      </c>
      <c r="AH427" s="58">
        <f t="shared" si="61"/>
        <v>0</v>
      </c>
      <c r="AI427" s="58">
        <f t="shared" si="61"/>
        <v>-3.36</v>
      </c>
      <c r="AJ427" s="58">
        <f t="shared" si="61"/>
        <v>0</v>
      </c>
      <c r="AK427" s="140">
        <f t="shared" si="61"/>
        <v>36</v>
      </c>
      <c r="AL427" s="140">
        <f t="shared" si="61"/>
        <v>20</v>
      </c>
      <c r="AM427" s="140">
        <f t="shared" si="61"/>
        <v>0</v>
      </c>
    </row>
    <row r="428" spans="27:39" ht="17.100000000000001" customHeight="1" x14ac:dyDescent="0.2">
      <c r="AA428" s="58">
        <f t="shared" si="58"/>
        <v>24</v>
      </c>
      <c r="AB428" s="56">
        <f t="shared" si="56"/>
        <v>14.4</v>
      </c>
      <c r="AC428" s="56">
        <f t="shared" si="59"/>
        <v>8</v>
      </c>
      <c r="AD428" s="56">
        <f t="shared" si="60"/>
        <v>115.2</v>
      </c>
      <c r="AE428" s="57">
        <f t="shared" si="54"/>
        <v>-45.066240000000001</v>
      </c>
      <c r="AF428" s="56">
        <f t="shared" si="55"/>
        <v>-45.066240000000001</v>
      </c>
      <c r="AG428" s="58">
        <f t="shared" si="61"/>
        <v>8</v>
      </c>
      <c r="AH428" s="58">
        <f t="shared" si="61"/>
        <v>0</v>
      </c>
      <c r="AI428" s="58">
        <f t="shared" si="61"/>
        <v>-3.36</v>
      </c>
      <c r="AJ428" s="58">
        <f t="shared" si="61"/>
        <v>0</v>
      </c>
      <c r="AK428" s="140">
        <f t="shared" si="61"/>
        <v>36</v>
      </c>
      <c r="AL428" s="140">
        <f t="shared" si="61"/>
        <v>20</v>
      </c>
      <c r="AM428" s="140">
        <f t="shared" si="61"/>
        <v>0</v>
      </c>
    </row>
    <row r="429" spans="27:39" ht="17.100000000000001" customHeight="1" x14ac:dyDescent="0.2">
      <c r="AA429" s="58">
        <f t="shared" si="58"/>
        <v>25</v>
      </c>
      <c r="AB429" s="56">
        <f t="shared" si="56"/>
        <v>15</v>
      </c>
      <c r="AC429" s="56">
        <f t="shared" si="59"/>
        <v>8</v>
      </c>
      <c r="AD429" s="56">
        <f t="shared" si="60"/>
        <v>120</v>
      </c>
      <c r="AE429" s="57">
        <f t="shared" si="54"/>
        <v>-46.65</v>
      </c>
      <c r="AF429" s="56">
        <f t="shared" si="55"/>
        <v>-46.65</v>
      </c>
      <c r="AG429" s="58">
        <f t="shared" si="61"/>
        <v>8</v>
      </c>
      <c r="AH429" s="58">
        <f t="shared" si="61"/>
        <v>0</v>
      </c>
      <c r="AI429" s="58">
        <f t="shared" si="61"/>
        <v>-3.36</v>
      </c>
      <c r="AJ429" s="58">
        <f t="shared" si="61"/>
        <v>0</v>
      </c>
      <c r="AK429" s="140">
        <f t="shared" si="61"/>
        <v>36</v>
      </c>
      <c r="AL429" s="140">
        <f t="shared" si="61"/>
        <v>20</v>
      </c>
      <c r="AM429" s="140">
        <f t="shared" si="61"/>
        <v>0</v>
      </c>
    </row>
    <row r="430" spans="27:39" ht="17.100000000000001" customHeight="1" x14ac:dyDescent="0.2">
      <c r="AA430" s="58">
        <f t="shared" si="58"/>
        <v>26</v>
      </c>
      <c r="AB430" s="56">
        <f t="shared" si="56"/>
        <v>15.6</v>
      </c>
      <c r="AC430" s="56">
        <f t="shared" si="59"/>
        <v>8</v>
      </c>
      <c r="AD430" s="56">
        <f t="shared" si="60"/>
        <v>124.8</v>
      </c>
      <c r="AE430" s="57">
        <f t="shared" si="54"/>
        <v>-48.197759999999995</v>
      </c>
      <c r="AF430" s="56">
        <f t="shared" si="55"/>
        <v>-48.197759999999995</v>
      </c>
      <c r="AG430" s="58">
        <f t="shared" si="61"/>
        <v>8</v>
      </c>
      <c r="AH430" s="58">
        <f t="shared" si="61"/>
        <v>0</v>
      </c>
      <c r="AI430" s="58">
        <f t="shared" si="61"/>
        <v>-3.36</v>
      </c>
      <c r="AJ430" s="58">
        <f t="shared" si="61"/>
        <v>0</v>
      </c>
      <c r="AK430" s="140">
        <f t="shared" si="61"/>
        <v>36</v>
      </c>
      <c r="AL430" s="140">
        <f t="shared" si="61"/>
        <v>20</v>
      </c>
      <c r="AM430" s="140">
        <f t="shared" si="61"/>
        <v>0</v>
      </c>
    </row>
    <row r="431" spans="27:39" ht="17.100000000000001" customHeight="1" x14ac:dyDescent="0.2">
      <c r="AA431" s="58">
        <f t="shared" si="58"/>
        <v>27</v>
      </c>
      <c r="AB431" s="56">
        <f t="shared" si="56"/>
        <v>16.2</v>
      </c>
      <c r="AC431" s="56">
        <f t="shared" si="59"/>
        <v>8</v>
      </c>
      <c r="AD431" s="56">
        <f t="shared" si="60"/>
        <v>129.6</v>
      </c>
      <c r="AE431" s="57">
        <f t="shared" si="54"/>
        <v>-49.708079999999995</v>
      </c>
      <c r="AF431" s="56">
        <f t="shared" si="55"/>
        <v>-49.708079999999995</v>
      </c>
      <c r="AG431" s="58">
        <f t="shared" si="61"/>
        <v>8</v>
      </c>
      <c r="AH431" s="58">
        <f t="shared" si="61"/>
        <v>0</v>
      </c>
      <c r="AI431" s="58">
        <f t="shared" si="61"/>
        <v>-3.36</v>
      </c>
      <c r="AJ431" s="58">
        <f t="shared" si="61"/>
        <v>0</v>
      </c>
      <c r="AK431" s="140">
        <f t="shared" si="61"/>
        <v>36</v>
      </c>
      <c r="AL431" s="140">
        <f t="shared" si="61"/>
        <v>20</v>
      </c>
      <c r="AM431" s="140">
        <f t="shared" si="61"/>
        <v>0</v>
      </c>
    </row>
    <row r="432" spans="27:39" ht="17.100000000000001" customHeight="1" x14ac:dyDescent="0.2">
      <c r="AA432" s="58">
        <f t="shared" si="58"/>
        <v>28</v>
      </c>
      <c r="AB432" s="56">
        <f t="shared" si="56"/>
        <v>16.8</v>
      </c>
      <c r="AC432" s="56">
        <f t="shared" si="59"/>
        <v>8</v>
      </c>
      <c r="AD432" s="56">
        <f t="shared" si="60"/>
        <v>134.4</v>
      </c>
      <c r="AE432" s="57">
        <f t="shared" si="54"/>
        <v>-51.179519999999997</v>
      </c>
      <c r="AF432" s="56">
        <f t="shared" si="55"/>
        <v>-51.179519999999997</v>
      </c>
      <c r="AG432" s="58">
        <f t="shared" si="61"/>
        <v>8</v>
      </c>
      <c r="AH432" s="58">
        <f t="shared" si="61"/>
        <v>0</v>
      </c>
      <c r="AI432" s="58">
        <f t="shared" si="61"/>
        <v>-3.36</v>
      </c>
      <c r="AJ432" s="58">
        <f t="shared" si="61"/>
        <v>0</v>
      </c>
      <c r="AK432" s="140">
        <f t="shared" si="61"/>
        <v>36</v>
      </c>
      <c r="AL432" s="140">
        <f t="shared" si="61"/>
        <v>20</v>
      </c>
      <c r="AM432" s="140">
        <f t="shared" si="61"/>
        <v>0</v>
      </c>
    </row>
    <row r="433" spans="27:39" ht="17.100000000000001" customHeight="1" x14ac:dyDescent="0.2">
      <c r="AA433" s="58">
        <f t="shared" si="58"/>
        <v>29</v>
      </c>
      <c r="AB433" s="56">
        <f t="shared" si="56"/>
        <v>17.399999999999999</v>
      </c>
      <c r="AC433" s="56">
        <f t="shared" si="59"/>
        <v>8</v>
      </c>
      <c r="AD433" s="56">
        <f t="shared" si="60"/>
        <v>139.19999999999999</v>
      </c>
      <c r="AE433" s="57">
        <f t="shared" si="54"/>
        <v>-52.610639999999989</v>
      </c>
      <c r="AF433" s="56">
        <f t="shared" si="55"/>
        <v>-52.610639999999989</v>
      </c>
      <c r="AG433" s="58">
        <f t="shared" si="61"/>
        <v>8</v>
      </c>
      <c r="AH433" s="58">
        <f t="shared" si="61"/>
        <v>0</v>
      </c>
      <c r="AI433" s="58">
        <f t="shared" si="61"/>
        <v>-3.36</v>
      </c>
      <c r="AJ433" s="58">
        <f t="shared" si="61"/>
        <v>0</v>
      </c>
      <c r="AK433" s="140">
        <f t="shared" si="61"/>
        <v>36</v>
      </c>
      <c r="AL433" s="140">
        <f t="shared" si="61"/>
        <v>20</v>
      </c>
      <c r="AM433" s="140">
        <f t="shared" si="61"/>
        <v>0</v>
      </c>
    </row>
    <row r="434" spans="27:39" ht="17.100000000000001" customHeight="1" x14ac:dyDescent="0.2">
      <c r="AA434" s="58">
        <f t="shared" si="58"/>
        <v>30</v>
      </c>
      <c r="AB434" s="56">
        <f t="shared" si="56"/>
        <v>18</v>
      </c>
      <c r="AC434" s="56">
        <f t="shared" si="59"/>
        <v>8</v>
      </c>
      <c r="AD434" s="56">
        <f t="shared" si="60"/>
        <v>144</v>
      </c>
      <c r="AE434" s="57">
        <f t="shared" si="54"/>
        <v>-54</v>
      </c>
      <c r="AF434" s="56">
        <f t="shared" si="55"/>
        <v>-54</v>
      </c>
      <c r="AG434" s="58">
        <f t="shared" si="61"/>
        <v>8</v>
      </c>
      <c r="AH434" s="58">
        <f t="shared" si="61"/>
        <v>0</v>
      </c>
      <c r="AI434" s="58">
        <f t="shared" si="61"/>
        <v>-3.36</v>
      </c>
      <c r="AJ434" s="58">
        <f t="shared" si="61"/>
        <v>0</v>
      </c>
      <c r="AK434" s="140">
        <f t="shared" si="61"/>
        <v>36</v>
      </c>
      <c r="AL434" s="140">
        <f t="shared" si="61"/>
        <v>20</v>
      </c>
      <c r="AM434" s="140">
        <f t="shared" si="61"/>
        <v>0</v>
      </c>
    </row>
    <row r="435" spans="27:39" ht="17.100000000000001" customHeight="1" x14ac:dyDescent="0.2">
      <c r="AA435" s="58">
        <f t="shared" si="58"/>
        <v>31</v>
      </c>
      <c r="AB435" s="56">
        <f t="shared" si="56"/>
        <v>18.600000000000001</v>
      </c>
      <c r="AC435" s="56">
        <f t="shared" si="59"/>
        <v>8</v>
      </c>
      <c r="AD435" s="56">
        <f t="shared" si="60"/>
        <v>148.80000000000001</v>
      </c>
      <c r="AE435" s="57">
        <f t="shared" si="54"/>
        <v>-55.346159999999998</v>
      </c>
      <c r="AF435" s="56">
        <f t="shared" si="55"/>
        <v>-55.346159999999998</v>
      </c>
      <c r="AG435" s="58">
        <f t="shared" si="61"/>
        <v>8</v>
      </c>
      <c r="AH435" s="58">
        <f t="shared" si="61"/>
        <v>0</v>
      </c>
      <c r="AI435" s="58">
        <f t="shared" si="61"/>
        <v>-3.36</v>
      </c>
      <c r="AJ435" s="58">
        <f t="shared" si="61"/>
        <v>0</v>
      </c>
      <c r="AK435" s="140">
        <f t="shared" si="61"/>
        <v>36</v>
      </c>
      <c r="AL435" s="140">
        <f t="shared" si="61"/>
        <v>20</v>
      </c>
      <c r="AM435" s="140">
        <f t="shared" si="61"/>
        <v>0</v>
      </c>
    </row>
    <row r="436" spans="27:39" ht="17.100000000000001" customHeight="1" x14ac:dyDescent="0.2">
      <c r="AA436" s="58">
        <f t="shared" si="58"/>
        <v>32</v>
      </c>
      <c r="AB436" s="56">
        <f t="shared" si="56"/>
        <v>19.2</v>
      </c>
      <c r="AC436" s="56">
        <f t="shared" si="59"/>
        <v>8</v>
      </c>
      <c r="AD436" s="56">
        <f t="shared" si="60"/>
        <v>153.6</v>
      </c>
      <c r="AE436" s="57">
        <f t="shared" ref="AE436:AE467" si="62" xml:space="preserve"> AJ436 +  AI436*AB436 + AH436*AB436^2*Units/(2*E*I) + AG436*AB436^3*Units/(6*E*I)</f>
        <v>-56.647680000000001</v>
      </c>
      <c r="AF436" s="56">
        <f t="shared" ref="AF436:AF467" si="63" xml:space="preserve"> IF( AB436 &lt;= AK436,  AE436,        AE436  - AL436*(AB436 - AK436)^3*Units/(6*E*I)                )</f>
        <v>-56.647680000000001</v>
      </c>
      <c r="AG436" s="58">
        <f t="shared" si="61"/>
        <v>8</v>
      </c>
      <c r="AH436" s="58">
        <f t="shared" si="61"/>
        <v>0</v>
      </c>
      <c r="AI436" s="58">
        <f t="shared" si="61"/>
        <v>-3.36</v>
      </c>
      <c r="AJ436" s="58">
        <f t="shared" si="61"/>
        <v>0</v>
      </c>
      <c r="AK436" s="140">
        <f t="shared" si="61"/>
        <v>36</v>
      </c>
      <c r="AL436" s="140">
        <f t="shared" si="61"/>
        <v>20</v>
      </c>
      <c r="AM436" s="140">
        <f t="shared" si="61"/>
        <v>0</v>
      </c>
    </row>
    <row r="437" spans="27:39" ht="17.100000000000001" customHeight="1" x14ac:dyDescent="0.2">
      <c r="AA437" s="58">
        <f t="shared" si="58"/>
        <v>33</v>
      </c>
      <c r="AB437" s="56">
        <f t="shared" si="56"/>
        <v>19.8</v>
      </c>
      <c r="AC437" s="56">
        <f t="shared" si="59"/>
        <v>8</v>
      </c>
      <c r="AD437" s="56">
        <f t="shared" si="60"/>
        <v>158.4</v>
      </c>
      <c r="AE437" s="57">
        <f t="shared" si="62"/>
        <v>-57.903120000000001</v>
      </c>
      <c r="AF437" s="56">
        <f t="shared" si="63"/>
        <v>-57.903120000000001</v>
      </c>
      <c r="AG437" s="58">
        <f t="shared" si="61"/>
        <v>8</v>
      </c>
      <c r="AH437" s="58">
        <f t="shared" si="61"/>
        <v>0</v>
      </c>
      <c r="AI437" s="58">
        <f t="shared" si="61"/>
        <v>-3.36</v>
      </c>
      <c r="AJ437" s="58">
        <f t="shared" si="61"/>
        <v>0</v>
      </c>
      <c r="AK437" s="140">
        <f t="shared" si="61"/>
        <v>36</v>
      </c>
      <c r="AL437" s="140">
        <f t="shared" si="61"/>
        <v>20</v>
      </c>
      <c r="AM437" s="140">
        <f t="shared" si="61"/>
        <v>0</v>
      </c>
    </row>
    <row r="438" spans="27:39" ht="17.100000000000001" customHeight="1" x14ac:dyDescent="0.2">
      <c r="AA438" s="58">
        <f t="shared" si="58"/>
        <v>34</v>
      </c>
      <c r="AB438" s="56">
        <f t="shared" si="56"/>
        <v>20.399999999999999</v>
      </c>
      <c r="AC438" s="56">
        <f t="shared" si="59"/>
        <v>8</v>
      </c>
      <c r="AD438" s="56">
        <f t="shared" si="60"/>
        <v>163.19999999999999</v>
      </c>
      <c r="AE438" s="57">
        <f t="shared" si="62"/>
        <v>-59.111040000000003</v>
      </c>
      <c r="AF438" s="56">
        <f t="shared" si="63"/>
        <v>-59.111040000000003</v>
      </c>
      <c r="AG438" s="58">
        <f t="shared" si="61"/>
        <v>8</v>
      </c>
      <c r="AH438" s="58">
        <f t="shared" si="61"/>
        <v>0</v>
      </c>
      <c r="AI438" s="58">
        <f t="shared" si="61"/>
        <v>-3.36</v>
      </c>
      <c r="AJ438" s="58">
        <f t="shared" si="61"/>
        <v>0</v>
      </c>
      <c r="AK438" s="140">
        <f t="shared" si="61"/>
        <v>36</v>
      </c>
      <c r="AL438" s="140">
        <f t="shared" si="61"/>
        <v>20</v>
      </c>
      <c r="AM438" s="140">
        <f t="shared" si="61"/>
        <v>0</v>
      </c>
    </row>
    <row r="439" spans="27:39" ht="17.100000000000001" customHeight="1" x14ac:dyDescent="0.2">
      <c r="AA439" s="58">
        <f t="shared" si="58"/>
        <v>35</v>
      </c>
      <c r="AB439" s="56">
        <f t="shared" si="56"/>
        <v>21</v>
      </c>
      <c r="AC439" s="56">
        <f t="shared" si="59"/>
        <v>8</v>
      </c>
      <c r="AD439" s="56">
        <f t="shared" si="60"/>
        <v>168</v>
      </c>
      <c r="AE439" s="57">
        <f t="shared" si="62"/>
        <v>-60.27</v>
      </c>
      <c r="AF439" s="56">
        <f t="shared" si="63"/>
        <v>-60.27</v>
      </c>
      <c r="AG439" s="58">
        <f t="shared" si="61"/>
        <v>8</v>
      </c>
      <c r="AH439" s="58">
        <f t="shared" si="61"/>
        <v>0</v>
      </c>
      <c r="AI439" s="58">
        <f t="shared" si="61"/>
        <v>-3.36</v>
      </c>
      <c r="AJ439" s="58">
        <f t="shared" si="61"/>
        <v>0</v>
      </c>
      <c r="AK439" s="140">
        <f t="shared" si="61"/>
        <v>36</v>
      </c>
      <c r="AL439" s="140">
        <f t="shared" si="61"/>
        <v>20</v>
      </c>
      <c r="AM439" s="140">
        <f t="shared" si="61"/>
        <v>0</v>
      </c>
    </row>
    <row r="440" spans="27:39" ht="17.100000000000001" customHeight="1" x14ac:dyDescent="0.2">
      <c r="AA440" s="58">
        <f t="shared" si="58"/>
        <v>36</v>
      </c>
      <c r="AB440" s="56">
        <f t="shared" si="56"/>
        <v>21.6</v>
      </c>
      <c r="AC440" s="56">
        <f t="shared" si="59"/>
        <v>8</v>
      </c>
      <c r="AD440" s="56">
        <f t="shared" si="60"/>
        <v>172.8</v>
      </c>
      <c r="AE440" s="57">
        <f t="shared" si="62"/>
        <v>-61.378560000000007</v>
      </c>
      <c r="AF440" s="56">
        <f t="shared" si="63"/>
        <v>-61.378560000000007</v>
      </c>
      <c r="AG440" s="58">
        <f t="shared" si="61"/>
        <v>8</v>
      </c>
      <c r="AH440" s="58">
        <f t="shared" si="61"/>
        <v>0</v>
      </c>
      <c r="AI440" s="58">
        <f t="shared" si="61"/>
        <v>-3.36</v>
      </c>
      <c r="AJ440" s="58">
        <f t="shared" si="61"/>
        <v>0</v>
      </c>
      <c r="AK440" s="140">
        <f t="shared" si="61"/>
        <v>36</v>
      </c>
      <c r="AL440" s="140">
        <f t="shared" si="61"/>
        <v>20</v>
      </c>
      <c r="AM440" s="140">
        <f t="shared" si="61"/>
        <v>0</v>
      </c>
    </row>
    <row r="441" spans="27:39" ht="17.100000000000001" customHeight="1" x14ac:dyDescent="0.2">
      <c r="AA441" s="58">
        <f t="shared" si="58"/>
        <v>37</v>
      </c>
      <c r="AB441" s="56">
        <f t="shared" si="56"/>
        <v>22.2</v>
      </c>
      <c r="AC441" s="56">
        <f t="shared" si="59"/>
        <v>8</v>
      </c>
      <c r="AD441" s="56">
        <f t="shared" si="60"/>
        <v>177.6</v>
      </c>
      <c r="AE441" s="57">
        <f t="shared" si="62"/>
        <v>-62.435279999999999</v>
      </c>
      <c r="AF441" s="56">
        <f t="shared" si="63"/>
        <v>-62.435279999999999</v>
      </c>
      <c r="AG441" s="58">
        <f t="shared" si="61"/>
        <v>8</v>
      </c>
      <c r="AH441" s="58">
        <f t="shared" si="61"/>
        <v>0</v>
      </c>
      <c r="AI441" s="58">
        <f t="shared" si="61"/>
        <v>-3.36</v>
      </c>
      <c r="AJ441" s="58">
        <f t="shared" si="61"/>
        <v>0</v>
      </c>
      <c r="AK441" s="140">
        <f t="shared" si="61"/>
        <v>36</v>
      </c>
      <c r="AL441" s="140">
        <f t="shared" si="61"/>
        <v>20</v>
      </c>
      <c r="AM441" s="140">
        <f t="shared" si="61"/>
        <v>0</v>
      </c>
    </row>
    <row r="442" spans="27:39" ht="17.100000000000001" customHeight="1" x14ac:dyDescent="0.2">
      <c r="AA442" s="58">
        <f t="shared" si="58"/>
        <v>38</v>
      </c>
      <c r="AB442" s="56">
        <f t="shared" si="56"/>
        <v>22.8</v>
      </c>
      <c r="AC442" s="56">
        <f t="shared" si="59"/>
        <v>8</v>
      </c>
      <c r="AD442" s="56">
        <f t="shared" si="60"/>
        <v>182.4</v>
      </c>
      <c r="AE442" s="57">
        <f t="shared" si="62"/>
        <v>-63.438720000000004</v>
      </c>
      <c r="AF442" s="56">
        <f t="shared" si="63"/>
        <v>-63.438720000000004</v>
      </c>
      <c r="AG442" s="58">
        <f t="shared" si="61"/>
        <v>8</v>
      </c>
      <c r="AH442" s="58">
        <f t="shared" si="61"/>
        <v>0</v>
      </c>
      <c r="AI442" s="58">
        <f t="shared" si="61"/>
        <v>-3.36</v>
      </c>
      <c r="AJ442" s="58">
        <f t="shared" ref="AJ442:AM504" si="64">AJ441</f>
        <v>0</v>
      </c>
      <c r="AK442" s="140">
        <f t="shared" si="64"/>
        <v>36</v>
      </c>
      <c r="AL442" s="140">
        <f t="shared" si="64"/>
        <v>20</v>
      </c>
      <c r="AM442" s="140">
        <f t="shared" si="64"/>
        <v>0</v>
      </c>
    </row>
    <row r="443" spans="27:39" ht="17.100000000000001" customHeight="1" x14ac:dyDescent="0.2">
      <c r="AA443" s="58">
        <f t="shared" si="58"/>
        <v>39</v>
      </c>
      <c r="AB443" s="56">
        <f t="shared" si="56"/>
        <v>23.4</v>
      </c>
      <c r="AC443" s="56">
        <f t="shared" si="59"/>
        <v>8</v>
      </c>
      <c r="AD443" s="56">
        <f t="shared" si="60"/>
        <v>187.2</v>
      </c>
      <c r="AE443" s="57">
        <f t="shared" si="62"/>
        <v>-64.387439999999998</v>
      </c>
      <c r="AF443" s="56">
        <f t="shared" si="63"/>
        <v>-64.387439999999998</v>
      </c>
      <c r="AG443" s="58">
        <f t="shared" ref="AG443:AI504" si="65">AG442</f>
        <v>8</v>
      </c>
      <c r="AH443" s="58">
        <f t="shared" si="65"/>
        <v>0</v>
      </c>
      <c r="AI443" s="58">
        <f t="shared" si="65"/>
        <v>-3.36</v>
      </c>
      <c r="AJ443" s="58">
        <f t="shared" si="64"/>
        <v>0</v>
      </c>
      <c r="AK443" s="140">
        <f t="shared" si="64"/>
        <v>36</v>
      </c>
      <c r="AL443" s="140">
        <f t="shared" si="64"/>
        <v>20</v>
      </c>
      <c r="AM443" s="140">
        <f t="shared" si="64"/>
        <v>0</v>
      </c>
    </row>
    <row r="444" spans="27:39" ht="17.100000000000001" customHeight="1" x14ac:dyDescent="0.2">
      <c r="AA444" s="58">
        <f t="shared" si="58"/>
        <v>40</v>
      </c>
      <c r="AB444" s="56">
        <f t="shared" si="56"/>
        <v>24</v>
      </c>
      <c r="AC444" s="56">
        <f t="shared" si="59"/>
        <v>8</v>
      </c>
      <c r="AD444" s="56">
        <f t="shared" si="60"/>
        <v>192</v>
      </c>
      <c r="AE444" s="57">
        <f t="shared" si="62"/>
        <v>-65.28</v>
      </c>
      <c r="AF444" s="56">
        <f t="shared" si="63"/>
        <v>-65.28</v>
      </c>
      <c r="AG444" s="58">
        <f t="shared" si="65"/>
        <v>8</v>
      </c>
      <c r="AH444" s="58">
        <f t="shared" si="65"/>
        <v>0</v>
      </c>
      <c r="AI444" s="58">
        <f t="shared" si="65"/>
        <v>-3.36</v>
      </c>
      <c r="AJ444" s="58">
        <f t="shared" si="64"/>
        <v>0</v>
      </c>
      <c r="AK444" s="140">
        <f t="shared" si="64"/>
        <v>36</v>
      </c>
      <c r="AL444" s="140">
        <f t="shared" si="64"/>
        <v>20</v>
      </c>
      <c r="AM444" s="140">
        <f t="shared" si="64"/>
        <v>0</v>
      </c>
    </row>
    <row r="445" spans="27:39" ht="17.100000000000001" customHeight="1" x14ac:dyDescent="0.2">
      <c r="AA445" s="58">
        <f t="shared" si="58"/>
        <v>41</v>
      </c>
      <c r="AB445" s="56">
        <f t="shared" si="56"/>
        <v>24.6</v>
      </c>
      <c r="AC445" s="56">
        <f t="shared" si="59"/>
        <v>8</v>
      </c>
      <c r="AD445" s="56">
        <f t="shared" si="60"/>
        <v>196.8</v>
      </c>
      <c r="AE445" s="57">
        <f t="shared" si="62"/>
        <v>-66.114959999999996</v>
      </c>
      <c r="AF445" s="56">
        <f t="shared" si="63"/>
        <v>-66.114959999999996</v>
      </c>
      <c r="AG445" s="58">
        <f t="shared" si="65"/>
        <v>8</v>
      </c>
      <c r="AH445" s="58">
        <f t="shared" si="65"/>
        <v>0</v>
      </c>
      <c r="AI445" s="58">
        <f t="shared" si="65"/>
        <v>-3.36</v>
      </c>
      <c r="AJ445" s="58">
        <f t="shared" si="64"/>
        <v>0</v>
      </c>
      <c r="AK445" s="140">
        <f t="shared" si="64"/>
        <v>36</v>
      </c>
      <c r="AL445" s="140">
        <f t="shared" si="64"/>
        <v>20</v>
      </c>
      <c r="AM445" s="140">
        <f t="shared" si="64"/>
        <v>0</v>
      </c>
    </row>
    <row r="446" spans="27:39" ht="17.100000000000001" customHeight="1" x14ac:dyDescent="0.2">
      <c r="AA446" s="58">
        <f t="shared" si="58"/>
        <v>42</v>
      </c>
      <c r="AB446" s="56">
        <f t="shared" si="56"/>
        <v>25.2</v>
      </c>
      <c r="AC446" s="56">
        <f t="shared" si="59"/>
        <v>8</v>
      </c>
      <c r="AD446" s="56">
        <f t="shared" si="60"/>
        <v>201.6</v>
      </c>
      <c r="AE446" s="57">
        <f t="shared" si="62"/>
        <v>-66.890879999999996</v>
      </c>
      <c r="AF446" s="56">
        <f t="shared" si="63"/>
        <v>-66.890879999999996</v>
      </c>
      <c r="AG446" s="58">
        <f t="shared" si="65"/>
        <v>8</v>
      </c>
      <c r="AH446" s="58">
        <f t="shared" si="65"/>
        <v>0</v>
      </c>
      <c r="AI446" s="58">
        <f t="shared" si="65"/>
        <v>-3.36</v>
      </c>
      <c r="AJ446" s="58">
        <f t="shared" si="64"/>
        <v>0</v>
      </c>
      <c r="AK446" s="140">
        <f t="shared" si="64"/>
        <v>36</v>
      </c>
      <c r="AL446" s="140">
        <f t="shared" si="64"/>
        <v>20</v>
      </c>
      <c r="AM446" s="140">
        <f t="shared" si="64"/>
        <v>0</v>
      </c>
    </row>
    <row r="447" spans="27:39" ht="17.100000000000001" customHeight="1" x14ac:dyDescent="0.2">
      <c r="AA447" s="58">
        <f t="shared" si="58"/>
        <v>43</v>
      </c>
      <c r="AB447" s="56">
        <f t="shared" si="56"/>
        <v>25.8</v>
      </c>
      <c r="AC447" s="56">
        <f t="shared" si="59"/>
        <v>8</v>
      </c>
      <c r="AD447" s="56">
        <f t="shared" si="60"/>
        <v>206.4</v>
      </c>
      <c r="AE447" s="57">
        <f t="shared" si="62"/>
        <v>-67.606320000000011</v>
      </c>
      <c r="AF447" s="56">
        <f t="shared" si="63"/>
        <v>-67.606320000000011</v>
      </c>
      <c r="AG447" s="58">
        <f t="shared" si="65"/>
        <v>8</v>
      </c>
      <c r="AH447" s="58">
        <f t="shared" si="65"/>
        <v>0</v>
      </c>
      <c r="AI447" s="58">
        <f t="shared" si="65"/>
        <v>-3.36</v>
      </c>
      <c r="AJ447" s="58">
        <f t="shared" si="64"/>
        <v>0</v>
      </c>
      <c r="AK447" s="140">
        <f t="shared" si="64"/>
        <v>36</v>
      </c>
      <c r="AL447" s="140">
        <f t="shared" si="64"/>
        <v>20</v>
      </c>
      <c r="AM447" s="140">
        <f t="shared" si="64"/>
        <v>0</v>
      </c>
    </row>
    <row r="448" spans="27:39" ht="17.100000000000001" customHeight="1" x14ac:dyDescent="0.2">
      <c r="AA448" s="58">
        <f t="shared" si="58"/>
        <v>44</v>
      </c>
      <c r="AB448" s="56">
        <f t="shared" si="56"/>
        <v>26.4</v>
      </c>
      <c r="AC448" s="56">
        <f t="shared" si="59"/>
        <v>8</v>
      </c>
      <c r="AD448" s="56">
        <f t="shared" si="60"/>
        <v>211.2</v>
      </c>
      <c r="AE448" s="57">
        <f t="shared" si="62"/>
        <v>-68.259839999999997</v>
      </c>
      <c r="AF448" s="56">
        <f t="shared" si="63"/>
        <v>-68.259839999999997</v>
      </c>
      <c r="AG448" s="58">
        <f t="shared" si="65"/>
        <v>8</v>
      </c>
      <c r="AH448" s="58">
        <f t="shared" si="65"/>
        <v>0</v>
      </c>
      <c r="AI448" s="58">
        <f t="shared" si="65"/>
        <v>-3.36</v>
      </c>
      <c r="AJ448" s="58">
        <f t="shared" si="64"/>
        <v>0</v>
      </c>
      <c r="AK448" s="140">
        <f t="shared" si="64"/>
        <v>36</v>
      </c>
      <c r="AL448" s="140">
        <f t="shared" si="64"/>
        <v>20</v>
      </c>
      <c r="AM448" s="140">
        <f t="shared" si="64"/>
        <v>0</v>
      </c>
    </row>
    <row r="449" spans="27:39" ht="17.100000000000001" customHeight="1" x14ac:dyDescent="0.2">
      <c r="AA449" s="58">
        <f t="shared" si="58"/>
        <v>45</v>
      </c>
      <c r="AB449" s="56">
        <f t="shared" si="56"/>
        <v>27</v>
      </c>
      <c r="AC449" s="56">
        <f t="shared" si="59"/>
        <v>8</v>
      </c>
      <c r="AD449" s="56">
        <f t="shared" si="60"/>
        <v>216</v>
      </c>
      <c r="AE449" s="57">
        <f t="shared" si="62"/>
        <v>-68.849999999999994</v>
      </c>
      <c r="AF449" s="56">
        <f t="shared" si="63"/>
        <v>-68.849999999999994</v>
      </c>
      <c r="AG449" s="58">
        <f t="shared" si="65"/>
        <v>8</v>
      </c>
      <c r="AH449" s="58">
        <f t="shared" si="65"/>
        <v>0</v>
      </c>
      <c r="AI449" s="58">
        <f t="shared" si="65"/>
        <v>-3.36</v>
      </c>
      <c r="AJ449" s="58">
        <f t="shared" si="64"/>
        <v>0</v>
      </c>
      <c r="AK449" s="140">
        <f t="shared" si="64"/>
        <v>36</v>
      </c>
      <c r="AL449" s="140">
        <f t="shared" si="64"/>
        <v>20</v>
      </c>
      <c r="AM449" s="140">
        <f t="shared" si="64"/>
        <v>0</v>
      </c>
    </row>
    <row r="450" spans="27:39" ht="17.100000000000001" customHeight="1" x14ac:dyDescent="0.2">
      <c r="AA450" s="58">
        <f t="shared" si="58"/>
        <v>46</v>
      </c>
      <c r="AB450" s="56">
        <f t="shared" si="56"/>
        <v>27.6</v>
      </c>
      <c r="AC450" s="56">
        <f t="shared" si="59"/>
        <v>8</v>
      </c>
      <c r="AD450" s="56">
        <f t="shared" si="60"/>
        <v>220.8</v>
      </c>
      <c r="AE450" s="57">
        <f t="shared" si="62"/>
        <v>-69.375360000000001</v>
      </c>
      <c r="AF450" s="56">
        <f t="shared" si="63"/>
        <v>-69.375360000000001</v>
      </c>
      <c r="AG450" s="58">
        <f t="shared" si="65"/>
        <v>8</v>
      </c>
      <c r="AH450" s="58">
        <f t="shared" si="65"/>
        <v>0</v>
      </c>
      <c r="AI450" s="58">
        <f t="shared" si="65"/>
        <v>-3.36</v>
      </c>
      <c r="AJ450" s="58">
        <f t="shared" si="64"/>
        <v>0</v>
      </c>
      <c r="AK450" s="140">
        <f t="shared" si="64"/>
        <v>36</v>
      </c>
      <c r="AL450" s="140">
        <f t="shared" si="64"/>
        <v>20</v>
      </c>
      <c r="AM450" s="140">
        <f t="shared" si="64"/>
        <v>0</v>
      </c>
    </row>
    <row r="451" spans="27:39" ht="17.100000000000001" customHeight="1" x14ac:dyDescent="0.2">
      <c r="AA451" s="58">
        <f t="shared" si="58"/>
        <v>47</v>
      </c>
      <c r="AB451" s="56">
        <f t="shared" si="56"/>
        <v>28.2</v>
      </c>
      <c r="AC451" s="56">
        <f t="shared" si="59"/>
        <v>8</v>
      </c>
      <c r="AD451" s="56">
        <f t="shared" si="60"/>
        <v>225.6</v>
      </c>
      <c r="AE451" s="57">
        <f t="shared" si="62"/>
        <v>-69.834479999999999</v>
      </c>
      <c r="AF451" s="56">
        <f t="shared" si="63"/>
        <v>-69.834479999999999</v>
      </c>
      <c r="AG451" s="58">
        <f t="shared" si="65"/>
        <v>8</v>
      </c>
      <c r="AH451" s="58">
        <f t="shared" si="65"/>
        <v>0</v>
      </c>
      <c r="AI451" s="58">
        <f t="shared" si="65"/>
        <v>-3.36</v>
      </c>
      <c r="AJ451" s="58">
        <f t="shared" si="64"/>
        <v>0</v>
      </c>
      <c r="AK451" s="140">
        <f t="shared" si="64"/>
        <v>36</v>
      </c>
      <c r="AL451" s="140">
        <f t="shared" si="64"/>
        <v>20</v>
      </c>
      <c r="AM451" s="140">
        <f t="shared" si="64"/>
        <v>0</v>
      </c>
    </row>
    <row r="452" spans="27:39" ht="17.100000000000001" customHeight="1" x14ac:dyDescent="0.2">
      <c r="AA452" s="58">
        <f t="shared" si="58"/>
        <v>48</v>
      </c>
      <c r="AB452" s="56">
        <f t="shared" si="56"/>
        <v>28.8</v>
      </c>
      <c r="AC452" s="56">
        <f t="shared" si="59"/>
        <v>8</v>
      </c>
      <c r="AD452" s="56">
        <f t="shared" si="60"/>
        <v>230.4</v>
      </c>
      <c r="AE452" s="57">
        <f t="shared" si="62"/>
        <v>-70.225920000000002</v>
      </c>
      <c r="AF452" s="56">
        <f t="shared" si="63"/>
        <v>-70.225920000000002</v>
      </c>
      <c r="AG452" s="58">
        <f t="shared" si="65"/>
        <v>8</v>
      </c>
      <c r="AH452" s="58">
        <f t="shared" si="65"/>
        <v>0</v>
      </c>
      <c r="AI452" s="58">
        <f t="shared" si="65"/>
        <v>-3.36</v>
      </c>
      <c r="AJ452" s="58">
        <f t="shared" si="64"/>
        <v>0</v>
      </c>
      <c r="AK452" s="140">
        <f t="shared" si="64"/>
        <v>36</v>
      </c>
      <c r="AL452" s="140">
        <f t="shared" si="64"/>
        <v>20</v>
      </c>
      <c r="AM452" s="140">
        <f t="shared" si="64"/>
        <v>0</v>
      </c>
    </row>
    <row r="453" spans="27:39" ht="17.100000000000001" customHeight="1" x14ac:dyDescent="0.2">
      <c r="AA453" s="58">
        <f t="shared" si="58"/>
        <v>49</v>
      </c>
      <c r="AB453" s="56">
        <f t="shared" si="56"/>
        <v>29.4</v>
      </c>
      <c r="AC453" s="56">
        <f t="shared" si="59"/>
        <v>8</v>
      </c>
      <c r="AD453" s="56">
        <f t="shared" si="60"/>
        <v>235.2</v>
      </c>
      <c r="AE453" s="57">
        <f t="shared" si="62"/>
        <v>-70.548239999999993</v>
      </c>
      <c r="AF453" s="56">
        <f t="shared" si="63"/>
        <v>-70.548239999999993</v>
      </c>
      <c r="AG453" s="58">
        <f t="shared" si="65"/>
        <v>8</v>
      </c>
      <c r="AH453" s="58">
        <f t="shared" si="65"/>
        <v>0</v>
      </c>
      <c r="AI453" s="58">
        <f t="shared" si="65"/>
        <v>-3.36</v>
      </c>
      <c r="AJ453" s="58">
        <f t="shared" si="64"/>
        <v>0</v>
      </c>
      <c r="AK453" s="140">
        <f t="shared" si="64"/>
        <v>36</v>
      </c>
      <c r="AL453" s="140">
        <f t="shared" si="64"/>
        <v>20</v>
      </c>
      <c r="AM453" s="140">
        <f t="shared" si="64"/>
        <v>0</v>
      </c>
    </row>
    <row r="454" spans="27:39" ht="17.100000000000001" customHeight="1" x14ac:dyDescent="0.2">
      <c r="AA454" s="58">
        <f t="shared" si="58"/>
        <v>50</v>
      </c>
      <c r="AB454" s="56">
        <f t="shared" si="56"/>
        <v>30</v>
      </c>
      <c r="AC454" s="56">
        <f t="shared" si="59"/>
        <v>8</v>
      </c>
      <c r="AD454" s="56">
        <f t="shared" si="60"/>
        <v>240</v>
      </c>
      <c r="AE454" s="57">
        <f t="shared" si="62"/>
        <v>-70.8</v>
      </c>
      <c r="AF454" s="56">
        <f t="shared" si="63"/>
        <v>-70.8</v>
      </c>
      <c r="AG454" s="58">
        <f t="shared" si="65"/>
        <v>8</v>
      </c>
      <c r="AH454" s="58">
        <f t="shared" si="65"/>
        <v>0</v>
      </c>
      <c r="AI454" s="58">
        <f t="shared" si="65"/>
        <v>-3.36</v>
      </c>
      <c r="AJ454" s="58">
        <f t="shared" si="64"/>
        <v>0</v>
      </c>
      <c r="AK454" s="140">
        <f t="shared" si="64"/>
        <v>36</v>
      </c>
      <c r="AL454" s="140">
        <f t="shared" si="64"/>
        <v>20</v>
      </c>
      <c r="AM454" s="140">
        <f t="shared" si="64"/>
        <v>0</v>
      </c>
    </row>
    <row r="455" spans="27:39" ht="17.100000000000001" customHeight="1" x14ac:dyDescent="0.2">
      <c r="AA455" s="58">
        <f t="shared" si="58"/>
        <v>51</v>
      </c>
      <c r="AB455" s="56">
        <f t="shared" si="56"/>
        <v>30.6</v>
      </c>
      <c r="AC455" s="56">
        <f t="shared" si="59"/>
        <v>8</v>
      </c>
      <c r="AD455" s="56">
        <f t="shared" si="60"/>
        <v>244.8</v>
      </c>
      <c r="AE455" s="57">
        <f t="shared" si="62"/>
        <v>-70.979759999999999</v>
      </c>
      <c r="AF455" s="56">
        <f t="shared" si="63"/>
        <v>-70.979759999999999</v>
      </c>
      <c r="AG455" s="58">
        <f t="shared" si="65"/>
        <v>8</v>
      </c>
      <c r="AH455" s="58">
        <f t="shared" si="65"/>
        <v>0</v>
      </c>
      <c r="AI455" s="58">
        <f t="shared" si="65"/>
        <v>-3.36</v>
      </c>
      <c r="AJ455" s="58">
        <f t="shared" si="64"/>
        <v>0</v>
      </c>
      <c r="AK455" s="140">
        <f t="shared" si="64"/>
        <v>36</v>
      </c>
      <c r="AL455" s="140">
        <f t="shared" si="64"/>
        <v>20</v>
      </c>
      <c r="AM455" s="140">
        <f t="shared" si="64"/>
        <v>0</v>
      </c>
    </row>
    <row r="456" spans="27:39" ht="17.100000000000001" customHeight="1" x14ac:dyDescent="0.2">
      <c r="AA456" s="58">
        <f t="shared" si="58"/>
        <v>52</v>
      </c>
      <c r="AB456" s="56">
        <f t="shared" si="56"/>
        <v>31.2</v>
      </c>
      <c r="AC456" s="56">
        <f t="shared" si="59"/>
        <v>8</v>
      </c>
      <c r="AD456" s="56">
        <f t="shared" si="60"/>
        <v>249.6</v>
      </c>
      <c r="AE456" s="57">
        <f t="shared" si="62"/>
        <v>-71.086079999999995</v>
      </c>
      <c r="AF456" s="56">
        <f t="shared" si="63"/>
        <v>-71.086079999999995</v>
      </c>
      <c r="AG456" s="58">
        <f t="shared" si="65"/>
        <v>8</v>
      </c>
      <c r="AH456" s="58">
        <f t="shared" si="65"/>
        <v>0</v>
      </c>
      <c r="AI456" s="58">
        <f t="shared" si="65"/>
        <v>-3.36</v>
      </c>
      <c r="AJ456" s="58">
        <f t="shared" si="64"/>
        <v>0</v>
      </c>
      <c r="AK456" s="140">
        <f t="shared" si="64"/>
        <v>36</v>
      </c>
      <c r="AL456" s="140">
        <f t="shared" si="64"/>
        <v>20</v>
      </c>
      <c r="AM456" s="140">
        <f t="shared" si="64"/>
        <v>0</v>
      </c>
    </row>
    <row r="457" spans="27:39" ht="17.100000000000001" customHeight="1" x14ac:dyDescent="0.2">
      <c r="AA457" s="58">
        <f t="shared" si="58"/>
        <v>53</v>
      </c>
      <c r="AB457" s="56">
        <f t="shared" si="56"/>
        <v>31.8</v>
      </c>
      <c r="AC457" s="56">
        <f t="shared" si="59"/>
        <v>8</v>
      </c>
      <c r="AD457" s="56">
        <f t="shared" si="60"/>
        <v>254.4</v>
      </c>
      <c r="AE457" s="57">
        <f t="shared" si="62"/>
        <v>-71.117519999999999</v>
      </c>
      <c r="AF457" s="56">
        <f t="shared" si="63"/>
        <v>-71.117519999999999</v>
      </c>
      <c r="AG457" s="58">
        <f t="shared" si="65"/>
        <v>8</v>
      </c>
      <c r="AH457" s="58">
        <f t="shared" si="65"/>
        <v>0</v>
      </c>
      <c r="AI457" s="58">
        <f t="shared" si="65"/>
        <v>-3.36</v>
      </c>
      <c r="AJ457" s="58">
        <f t="shared" si="64"/>
        <v>0</v>
      </c>
      <c r="AK457" s="140">
        <f t="shared" si="64"/>
        <v>36</v>
      </c>
      <c r="AL457" s="140">
        <f t="shared" si="64"/>
        <v>20</v>
      </c>
      <c r="AM457" s="140">
        <f t="shared" si="64"/>
        <v>0</v>
      </c>
    </row>
    <row r="458" spans="27:39" ht="17.100000000000001" customHeight="1" x14ac:dyDescent="0.2">
      <c r="AA458" s="58">
        <f t="shared" si="58"/>
        <v>54</v>
      </c>
      <c r="AB458" s="56">
        <f t="shared" si="56"/>
        <v>32.4</v>
      </c>
      <c r="AC458" s="56">
        <f t="shared" si="59"/>
        <v>8</v>
      </c>
      <c r="AD458" s="56">
        <f t="shared" si="60"/>
        <v>259.2</v>
      </c>
      <c r="AE458" s="57">
        <f t="shared" si="62"/>
        <v>-71.072639999999993</v>
      </c>
      <c r="AF458" s="56">
        <f t="shared" si="63"/>
        <v>-71.072639999999993</v>
      </c>
      <c r="AG458" s="58">
        <f t="shared" si="65"/>
        <v>8</v>
      </c>
      <c r="AH458" s="58">
        <f t="shared" si="65"/>
        <v>0</v>
      </c>
      <c r="AI458" s="58">
        <f t="shared" si="65"/>
        <v>-3.36</v>
      </c>
      <c r="AJ458" s="58">
        <f t="shared" si="64"/>
        <v>0</v>
      </c>
      <c r="AK458" s="140">
        <f t="shared" si="64"/>
        <v>36</v>
      </c>
      <c r="AL458" s="140">
        <f t="shared" si="64"/>
        <v>20</v>
      </c>
      <c r="AM458" s="140">
        <f t="shared" si="64"/>
        <v>0</v>
      </c>
    </row>
    <row r="459" spans="27:39" ht="17.100000000000001" customHeight="1" x14ac:dyDescent="0.2">
      <c r="AA459" s="58">
        <f t="shared" si="58"/>
        <v>55</v>
      </c>
      <c r="AB459" s="56">
        <f t="shared" si="56"/>
        <v>33</v>
      </c>
      <c r="AC459" s="56">
        <f t="shared" si="59"/>
        <v>8</v>
      </c>
      <c r="AD459" s="56">
        <f t="shared" si="60"/>
        <v>264</v>
      </c>
      <c r="AE459" s="57">
        <f t="shared" si="62"/>
        <v>-70.949999999999989</v>
      </c>
      <c r="AF459" s="56">
        <f t="shared" si="63"/>
        <v>-70.949999999999989</v>
      </c>
      <c r="AG459" s="58">
        <f t="shared" si="65"/>
        <v>8</v>
      </c>
      <c r="AH459" s="58">
        <f t="shared" si="65"/>
        <v>0</v>
      </c>
      <c r="AI459" s="58">
        <f t="shared" si="65"/>
        <v>-3.36</v>
      </c>
      <c r="AJ459" s="58">
        <f t="shared" si="64"/>
        <v>0</v>
      </c>
      <c r="AK459" s="140">
        <f t="shared" si="64"/>
        <v>36</v>
      </c>
      <c r="AL459" s="140">
        <f t="shared" si="64"/>
        <v>20</v>
      </c>
      <c r="AM459" s="140">
        <f t="shared" si="64"/>
        <v>0</v>
      </c>
    </row>
    <row r="460" spans="27:39" ht="17.100000000000001" customHeight="1" x14ac:dyDescent="0.2">
      <c r="AA460" s="58">
        <f t="shared" si="58"/>
        <v>56</v>
      </c>
      <c r="AB460" s="56">
        <f t="shared" si="56"/>
        <v>33.6</v>
      </c>
      <c r="AC460" s="56">
        <f t="shared" si="59"/>
        <v>8</v>
      </c>
      <c r="AD460" s="56">
        <f t="shared" si="60"/>
        <v>268.8</v>
      </c>
      <c r="AE460" s="57">
        <f t="shared" si="62"/>
        <v>-70.748159999999999</v>
      </c>
      <c r="AF460" s="56">
        <f t="shared" si="63"/>
        <v>-70.748159999999999</v>
      </c>
      <c r="AG460" s="58">
        <f t="shared" si="65"/>
        <v>8</v>
      </c>
      <c r="AH460" s="58">
        <f t="shared" si="65"/>
        <v>0</v>
      </c>
      <c r="AI460" s="58">
        <f t="shared" si="65"/>
        <v>-3.36</v>
      </c>
      <c r="AJ460" s="58">
        <f t="shared" si="64"/>
        <v>0</v>
      </c>
      <c r="AK460" s="140">
        <f t="shared" si="64"/>
        <v>36</v>
      </c>
      <c r="AL460" s="140">
        <f t="shared" si="64"/>
        <v>20</v>
      </c>
      <c r="AM460" s="140">
        <f t="shared" si="64"/>
        <v>0</v>
      </c>
    </row>
    <row r="461" spans="27:39" ht="17.100000000000001" customHeight="1" x14ac:dyDescent="0.2">
      <c r="AA461" s="58">
        <f t="shared" si="58"/>
        <v>57</v>
      </c>
      <c r="AB461" s="56">
        <f t="shared" si="56"/>
        <v>34.200000000000003</v>
      </c>
      <c r="AC461" s="56">
        <f t="shared" si="59"/>
        <v>8</v>
      </c>
      <c r="AD461" s="56">
        <f t="shared" si="60"/>
        <v>273.60000000000002</v>
      </c>
      <c r="AE461" s="57">
        <f t="shared" si="62"/>
        <v>-70.465679999999992</v>
      </c>
      <c r="AF461" s="56">
        <f t="shared" si="63"/>
        <v>-70.465679999999992</v>
      </c>
      <c r="AG461" s="58">
        <f t="shared" si="65"/>
        <v>8</v>
      </c>
      <c r="AH461" s="58">
        <f t="shared" si="65"/>
        <v>0</v>
      </c>
      <c r="AI461" s="58">
        <f t="shared" si="65"/>
        <v>-3.36</v>
      </c>
      <c r="AJ461" s="58">
        <f t="shared" si="64"/>
        <v>0</v>
      </c>
      <c r="AK461" s="140">
        <f t="shared" si="64"/>
        <v>36</v>
      </c>
      <c r="AL461" s="140">
        <f t="shared" si="64"/>
        <v>20</v>
      </c>
      <c r="AM461" s="140">
        <f t="shared" si="64"/>
        <v>0</v>
      </c>
    </row>
    <row r="462" spans="27:39" ht="17.100000000000001" customHeight="1" x14ac:dyDescent="0.2">
      <c r="AA462" s="58">
        <f t="shared" si="58"/>
        <v>58</v>
      </c>
      <c r="AB462" s="56">
        <f t="shared" si="56"/>
        <v>34.799999999999997</v>
      </c>
      <c r="AC462" s="56">
        <f t="shared" si="59"/>
        <v>8</v>
      </c>
      <c r="AD462" s="56">
        <f t="shared" si="60"/>
        <v>278.39999999999998</v>
      </c>
      <c r="AE462" s="57">
        <f t="shared" si="62"/>
        <v>-70.101119999999995</v>
      </c>
      <c r="AF462" s="56">
        <f t="shared" si="63"/>
        <v>-70.101119999999995</v>
      </c>
      <c r="AG462" s="58">
        <f t="shared" si="65"/>
        <v>8</v>
      </c>
      <c r="AH462" s="58">
        <f t="shared" si="65"/>
        <v>0</v>
      </c>
      <c r="AI462" s="58">
        <f t="shared" si="65"/>
        <v>-3.36</v>
      </c>
      <c r="AJ462" s="58">
        <f t="shared" si="64"/>
        <v>0</v>
      </c>
      <c r="AK462" s="140">
        <f t="shared" si="64"/>
        <v>36</v>
      </c>
      <c r="AL462" s="140">
        <f t="shared" si="64"/>
        <v>20</v>
      </c>
      <c r="AM462" s="140">
        <f t="shared" si="64"/>
        <v>0</v>
      </c>
    </row>
    <row r="463" spans="27:39" ht="17.100000000000001" customHeight="1" x14ac:dyDescent="0.2">
      <c r="AA463" s="58">
        <f t="shared" si="58"/>
        <v>59</v>
      </c>
      <c r="AB463" s="56">
        <f t="shared" si="56"/>
        <v>35.4</v>
      </c>
      <c r="AC463" s="56">
        <f t="shared" si="59"/>
        <v>8</v>
      </c>
      <c r="AD463" s="56">
        <f t="shared" si="60"/>
        <v>283.2</v>
      </c>
      <c r="AE463" s="57">
        <f t="shared" si="62"/>
        <v>-69.653040000000004</v>
      </c>
      <c r="AF463" s="56">
        <f t="shared" si="63"/>
        <v>-69.653040000000004</v>
      </c>
      <c r="AG463" s="58">
        <f t="shared" si="65"/>
        <v>8</v>
      </c>
      <c r="AH463" s="58">
        <f t="shared" si="65"/>
        <v>0</v>
      </c>
      <c r="AI463" s="58">
        <f t="shared" si="65"/>
        <v>-3.36</v>
      </c>
      <c r="AJ463" s="58">
        <f t="shared" si="64"/>
        <v>0</v>
      </c>
      <c r="AK463" s="140">
        <f t="shared" si="64"/>
        <v>36</v>
      </c>
      <c r="AL463" s="140">
        <f t="shared" si="64"/>
        <v>20</v>
      </c>
      <c r="AM463" s="140">
        <f t="shared" si="64"/>
        <v>0</v>
      </c>
    </row>
    <row r="464" spans="27:39" ht="17.100000000000001" customHeight="1" x14ac:dyDescent="0.2">
      <c r="AA464" s="58">
        <f t="shared" si="58"/>
        <v>60</v>
      </c>
      <c r="AB464" s="56">
        <f t="shared" si="56"/>
        <v>36</v>
      </c>
      <c r="AC464" s="56">
        <f t="shared" si="59"/>
        <v>8</v>
      </c>
      <c r="AD464" s="56">
        <f t="shared" si="60"/>
        <v>288</v>
      </c>
      <c r="AE464" s="57">
        <f t="shared" si="62"/>
        <v>-69.11999999999999</v>
      </c>
      <c r="AF464" s="56">
        <f t="shared" si="63"/>
        <v>-69.11999999999999</v>
      </c>
      <c r="AG464" s="58">
        <f t="shared" si="65"/>
        <v>8</v>
      </c>
      <c r="AH464" s="58">
        <f t="shared" si="65"/>
        <v>0</v>
      </c>
      <c r="AI464" s="58">
        <f t="shared" si="65"/>
        <v>-3.36</v>
      </c>
      <c r="AJ464" s="58">
        <f t="shared" si="64"/>
        <v>0</v>
      </c>
      <c r="AK464" s="140">
        <f t="shared" si="64"/>
        <v>36</v>
      </c>
      <c r="AL464" s="140">
        <f t="shared" si="64"/>
        <v>20</v>
      </c>
      <c r="AM464" s="140">
        <f t="shared" si="64"/>
        <v>0</v>
      </c>
    </row>
    <row r="465" spans="27:39" ht="17.100000000000001" customHeight="1" x14ac:dyDescent="0.2">
      <c r="AA465" s="58">
        <f t="shared" si="58"/>
        <v>61</v>
      </c>
      <c r="AB465" s="56">
        <f t="shared" si="56"/>
        <v>36.6</v>
      </c>
      <c r="AC465" s="56">
        <f t="shared" si="59"/>
        <v>-12</v>
      </c>
      <c r="AD465" s="56">
        <f t="shared" si="60"/>
        <v>280.79999999999995</v>
      </c>
      <c r="AE465" s="57">
        <f t="shared" si="62"/>
        <v>-68.500559999999979</v>
      </c>
      <c r="AF465" s="56">
        <f t="shared" si="63"/>
        <v>-68.501159999999985</v>
      </c>
      <c r="AG465" s="58">
        <f t="shared" si="65"/>
        <v>8</v>
      </c>
      <c r="AH465" s="58">
        <f t="shared" si="65"/>
        <v>0</v>
      </c>
      <c r="AI465" s="58">
        <f t="shared" si="65"/>
        <v>-3.36</v>
      </c>
      <c r="AJ465" s="58">
        <f t="shared" si="64"/>
        <v>0</v>
      </c>
      <c r="AK465" s="140">
        <f t="shared" si="64"/>
        <v>36</v>
      </c>
      <c r="AL465" s="140">
        <f t="shared" si="64"/>
        <v>20</v>
      </c>
      <c r="AM465" s="140">
        <f t="shared" si="64"/>
        <v>0</v>
      </c>
    </row>
    <row r="466" spans="27:39" ht="17.100000000000001" customHeight="1" x14ac:dyDescent="0.2">
      <c r="AA466" s="58">
        <f t="shared" si="58"/>
        <v>62</v>
      </c>
      <c r="AB466" s="56">
        <f t="shared" si="56"/>
        <v>37.200000000000003</v>
      </c>
      <c r="AC466" s="56">
        <f t="shared" si="59"/>
        <v>-12</v>
      </c>
      <c r="AD466" s="56">
        <f t="shared" si="60"/>
        <v>273.59999999999997</v>
      </c>
      <c r="AE466" s="57">
        <f t="shared" si="62"/>
        <v>-67.793279999999996</v>
      </c>
      <c r="AF466" s="56">
        <f t="shared" si="63"/>
        <v>-67.798079999999999</v>
      </c>
      <c r="AG466" s="58">
        <f t="shared" si="65"/>
        <v>8</v>
      </c>
      <c r="AH466" s="58">
        <f t="shared" si="65"/>
        <v>0</v>
      </c>
      <c r="AI466" s="58">
        <f t="shared" si="65"/>
        <v>-3.36</v>
      </c>
      <c r="AJ466" s="58">
        <f t="shared" si="64"/>
        <v>0</v>
      </c>
      <c r="AK466" s="140">
        <f t="shared" si="64"/>
        <v>36</v>
      </c>
      <c r="AL466" s="140">
        <f t="shared" si="64"/>
        <v>20</v>
      </c>
      <c r="AM466" s="140">
        <f t="shared" si="64"/>
        <v>0</v>
      </c>
    </row>
    <row r="467" spans="27:39" ht="17.100000000000001" customHeight="1" x14ac:dyDescent="0.2">
      <c r="AA467" s="58">
        <f t="shared" si="58"/>
        <v>63</v>
      </c>
      <c r="AB467" s="56">
        <f t="shared" si="56"/>
        <v>37.799999999999997</v>
      </c>
      <c r="AC467" s="56">
        <f t="shared" si="59"/>
        <v>-12</v>
      </c>
      <c r="AD467" s="56">
        <f t="shared" si="60"/>
        <v>266.40000000000003</v>
      </c>
      <c r="AE467" s="57">
        <f t="shared" si="62"/>
        <v>-66.996719999999982</v>
      </c>
      <c r="AF467" s="56">
        <f t="shared" si="63"/>
        <v>-67.01291999999998</v>
      </c>
      <c r="AG467" s="58">
        <f t="shared" si="65"/>
        <v>8</v>
      </c>
      <c r="AH467" s="58">
        <f t="shared" si="65"/>
        <v>0</v>
      </c>
      <c r="AI467" s="58">
        <f t="shared" si="65"/>
        <v>-3.36</v>
      </c>
      <c r="AJ467" s="58">
        <f t="shared" si="64"/>
        <v>0</v>
      </c>
      <c r="AK467" s="140">
        <f t="shared" si="64"/>
        <v>36</v>
      </c>
      <c r="AL467" s="140">
        <f t="shared" si="64"/>
        <v>20</v>
      </c>
      <c r="AM467" s="140">
        <f t="shared" si="64"/>
        <v>0</v>
      </c>
    </row>
    <row r="468" spans="27:39" ht="17.100000000000001" customHeight="1" x14ac:dyDescent="0.2">
      <c r="AA468" s="58">
        <f t="shared" si="58"/>
        <v>64</v>
      </c>
      <c r="AB468" s="56">
        <f t="shared" si="56"/>
        <v>38.4</v>
      </c>
      <c r="AC468" s="56">
        <f t="shared" si="59"/>
        <v>-12</v>
      </c>
      <c r="AD468" s="56">
        <f t="shared" si="60"/>
        <v>259.20000000000005</v>
      </c>
      <c r="AE468" s="57">
        <f t="shared" ref="AE468:AE504" si="66" xml:space="preserve"> AJ468 +  AI468*AB468 + AH468*AB468^2*Units/(2*E*I) + AG468*AB468^3*Units/(6*E*I)</f>
        <v>-66.109440000000006</v>
      </c>
      <c r="AF468" s="56">
        <f t="shared" ref="AF468:AF499" si="67" xml:space="preserve"> IF( AB468 &lt;= AK468,  AE468,        AE468  - AL468*(AB468 - AK468)^3*Units/(6*E*I)                )</f>
        <v>-66.147840000000002</v>
      </c>
      <c r="AG468" s="58">
        <f t="shared" si="65"/>
        <v>8</v>
      </c>
      <c r="AH468" s="58">
        <f t="shared" si="65"/>
        <v>0</v>
      </c>
      <c r="AI468" s="58">
        <f t="shared" si="65"/>
        <v>-3.36</v>
      </c>
      <c r="AJ468" s="58">
        <f t="shared" si="64"/>
        <v>0</v>
      </c>
      <c r="AK468" s="140">
        <f t="shared" si="64"/>
        <v>36</v>
      </c>
      <c r="AL468" s="140">
        <f t="shared" si="64"/>
        <v>20</v>
      </c>
      <c r="AM468" s="140">
        <f t="shared" si="64"/>
        <v>0</v>
      </c>
    </row>
    <row r="469" spans="27:39" ht="17.100000000000001" customHeight="1" x14ac:dyDescent="0.2">
      <c r="AA469" s="58">
        <f t="shared" si="58"/>
        <v>65</v>
      </c>
      <c r="AB469" s="56">
        <f t="shared" ref="AB469:AB500" si="68" xml:space="preserve"> L*AA469/100</f>
        <v>39</v>
      </c>
      <c r="AC469" s="56">
        <f t="shared" si="59"/>
        <v>-12</v>
      </c>
      <c r="AD469" s="56">
        <f t="shared" si="60"/>
        <v>252</v>
      </c>
      <c r="AE469" s="57">
        <f t="shared" si="66"/>
        <v>-65.13</v>
      </c>
      <c r="AF469" s="56">
        <f t="shared" si="67"/>
        <v>-65.204999999999998</v>
      </c>
      <c r="AG469" s="58">
        <f t="shared" si="65"/>
        <v>8</v>
      </c>
      <c r="AH469" s="58">
        <f t="shared" si="65"/>
        <v>0</v>
      </c>
      <c r="AI469" s="58">
        <f t="shared" si="65"/>
        <v>-3.36</v>
      </c>
      <c r="AJ469" s="58">
        <f t="shared" si="64"/>
        <v>0</v>
      </c>
      <c r="AK469" s="140">
        <f t="shared" si="64"/>
        <v>36</v>
      </c>
      <c r="AL469" s="140">
        <f t="shared" si="64"/>
        <v>20</v>
      </c>
      <c r="AM469" s="140">
        <f t="shared" si="64"/>
        <v>0</v>
      </c>
    </row>
    <row r="470" spans="27:39" ht="17.100000000000001" customHeight="1" x14ac:dyDescent="0.2">
      <c r="AA470" s="58">
        <f t="shared" ref="AA470:AA504" si="69">AA469+1</f>
        <v>66</v>
      </c>
      <c r="AB470" s="56">
        <f t="shared" si="68"/>
        <v>39.6</v>
      </c>
      <c r="AC470" s="56">
        <f t="shared" ref="AC470:AC504" si="70" xml:space="preserve"> IF( AB470 &lt;= AK470,   AG470,   AG470 - AL470)</f>
        <v>-12</v>
      </c>
      <c r="AD470" s="56">
        <f t="shared" ref="AD470:AD504" si="71" xml:space="preserve"> IF( AB470 &lt;= AK470,  AH470 + AG470*AB470,     AH470 + AG470*AB470  - AL470*(AB470 - AK470)         )</f>
        <v>244.79999999999998</v>
      </c>
      <c r="AE470" s="57">
        <f t="shared" si="66"/>
        <v>-64.056960000000004</v>
      </c>
      <c r="AF470" s="56">
        <f t="shared" si="67"/>
        <v>-64.18656</v>
      </c>
      <c r="AG470" s="58">
        <f t="shared" si="65"/>
        <v>8</v>
      </c>
      <c r="AH470" s="58">
        <f t="shared" si="65"/>
        <v>0</v>
      </c>
      <c r="AI470" s="58">
        <f t="shared" si="65"/>
        <v>-3.36</v>
      </c>
      <c r="AJ470" s="58">
        <f t="shared" si="64"/>
        <v>0</v>
      </c>
      <c r="AK470" s="140">
        <f t="shared" si="64"/>
        <v>36</v>
      </c>
      <c r="AL470" s="140">
        <f t="shared" si="64"/>
        <v>20</v>
      </c>
      <c r="AM470" s="140">
        <f t="shared" si="64"/>
        <v>0</v>
      </c>
    </row>
    <row r="471" spans="27:39" ht="17.100000000000001" customHeight="1" x14ac:dyDescent="0.2">
      <c r="AA471" s="58">
        <f t="shared" si="69"/>
        <v>67</v>
      </c>
      <c r="AB471" s="56">
        <f t="shared" si="68"/>
        <v>40.200000000000003</v>
      </c>
      <c r="AC471" s="56">
        <f t="shared" si="70"/>
        <v>-12</v>
      </c>
      <c r="AD471" s="56">
        <f t="shared" si="71"/>
        <v>237.59999999999997</v>
      </c>
      <c r="AE471" s="57">
        <f t="shared" si="66"/>
        <v>-62.888879999999986</v>
      </c>
      <c r="AF471" s="56">
        <f t="shared" si="67"/>
        <v>-63.09467999999999</v>
      </c>
      <c r="AG471" s="58">
        <f t="shared" si="65"/>
        <v>8</v>
      </c>
      <c r="AH471" s="58">
        <f t="shared" si="65"/>
        <v>0</v>
      </c>
      <c r="AI471" s="58">
        <f t="shared" si="65"/>
        <v>-3.36</v>
      </c>
      <c r="AJ471" s="58">
        <f t="shared" si="64"/>
        <v>0</v>
      </c>
      <c r="AK471" s="140">
        <f t="shared" si="64"/>
        <v>36</v>
      </c>
      <c r="AL471" s="140">
        <f t="shared" si="64"/>
        <v>20</v>
      </c>
      <c r="AM471" s="140">
        <f t="shared" si="64"/>
        <v>0</v>
      </c>
    </row>
    <row r="472" spans="27:39" ht="17.100000000000001" customHeight="1" x14ac:dyDescent="0.2">
      <c r="AA472" s="58">
        <f t="shared" si="69"/>
        <v>68</v>
      </c>
      <c r="AB472" s="56">
        <f t="shared" si="68"/>
        <v>40.799999999999997</v>
      </c>
      <c r="AC472" s="56">
        <f t="shared" si="70"/>
        <v>-12</v>
      </c>
      <c r="AD472" s="56">
        <f t="shared" si="71"/>
        <v>230.40000000000003</v>
      </c>
      <c r="AE472" s="57">
        <f t="shared" si="66"/>
        <v>-61.624320000000012</v>
      </c>
      <c r="AF472" s="56">
        <f t="shared" si="67"/>
        <v>-61.931520000000013</v>
      </c>
      <c r="AG472" s="58">
        <f t="shared" si="65"/>
        <v>8</v>
      </c>
      <c r="AH472" s="58">
        <f t="shared" si="65"/>
        <v>0</v>
      </c>
      <c r="AI472" s="58">
        <f t="shared" si="65"/>
        <v>-3.36</v>
      </c>
      <c r="AJ472" s="58">
        <f t="shared" si="64"/>
        <v>0</v>
      </c>
      <c r="AK472" s="140">
        <f t="shared" si="64"/>
        <v>36</v>
      </c>
      <c r="AL472" s="140">
        <f t="shared" si="64"/>
        <v>20</v>
      </c>
      <c r="AM472" s="140">
        <f t="shared" si="64"/>
        <v>0</v>
      </c>
    </row>
    <row r="473" spans="27:39" ht="17.100000000000001" customHeight="1" x14ac:dyDescent="0.2">
      <c r="AA473" s="58">
        <f t="shared" si="69"/>
        <v>69</v>
      </c>
      <c r="AB473" s="56">
        <f t="shared" si="68"/>
        <v>41.4</v>
      </c>
      <c r="AC473" s="56">
        <f t="shared" si="70"/>
        <v>-12</v>
      </c>
      <c r="AD473" s="56">
        <f t="shared" si="71"/>
        <v>223.20000000000002</v>
      </c>
      <c r="AE473" s="57">
        <f t="shared" si="66"/>
        <v>-60.261839999999992</v>
      </c>
      <c r="AF473" s="56">
        <f t="shared" si="67"/>
        <v>-60.699239999999989</v>
      </c>
      <c r="AG473" s="58">
        <f t="shared" si="65"/>
        <v>8</v>
      </c>
      <c r="AH473" s="58">
        <f t="shared" si="65"/>
        <v>0</v>
      </c>
      <c r="AI473" s="58">
        <f t="shared" si="65"/>
        <v>-3.36</v>
      </c>
      <c r="AJ473" s="58">
        <f t="shared" si="64"/>
        <v>0</v>
      </c>
      <c r="AK473" s="140">
        <f t="shared" si="64"/>
        <v>36</v>
      </c>
      <c r="AL473" s="140">
        <f t="shared" si="64"/>
        <v>20</v>
      </c>
      <c r="AM473" s="140">
        <f t="shared" si="64"/>
        <v>0</v>
      </c>
    </row>
    <row r="474" spans="27:39" ht="17.100000000000001" customHeight="1" x14ac:dyDescent="0.2">
      <c r="AA474" s="58">
        <f t="shared" si="69"/>
        <v>70</v>
      </c>
      <c r="AB474" s="56">
        <f t="shared" si="68"/>
        <v>42</v>
      </c>
      <c r="AC474" s="56">
        <f t="shared" si="70"/>
        <v>-12</v>
      </c>
      <c r="AD474" s="56">
        <f t="shared" si="71"/>
        <v>216</v>
      </c>
      <c r="AE474" s="57">
        <f t="shared" si="66"/>
        <v>-58.800000000000011</v>
      </c>
      <c r="AF474" s="56">
        <f t="shared" si="67"/>
        <v>-59.400000000000013</v>
      </c>
      <c r="AG474" s="58">
        <f t="shared" si="65"/>
        <v>8</v>
      </c>
      <c r="AH474" s="58">
        <f t="shared" si="65"/>
        <v>0</v>
      </c>
      <c r="AI474" s="58">
        <f t="shared" si="65"/>
        <v>-3.36</v>
      </c>
      <c r="AJ474" s="58">
        <f t="shared" si="64"/>
        <v>0</v>
      </c>
      <c r="AK474" s="140">
        <f t="shared" si="64"/>
        <v>36</v>
      </c>
      <c r="AL474" s="140">
        <f t="shared" si="64"/>
        <v>20</v>
      </c>
      <c r="AM474" s="140">
        <f t="shared" si="64"/>
        <v>0</v>
      </c>
    </row>
    <row r="475" spans="27:39" ht="17.100000000000001" customHeight="1" x14ac:dyDescent="0.2">
      <c r="AA475" s="58">
        <f t="shared" si="69"/>
        <v>71</v>
      </c>
      <c r="AB475" s="56">
        <f t="shared" si="68"/>
        <v>42.6</v>
      </c>
      <c r="AC475" s="56">
        <f t="shared" si="70"/>
        <v>-12</v>
      </c>
      <c r="AD475" s="56">
        <f t="shared" si="71"/>
        <v>208.79999999999998</v>
      </c>
      <c r="AE475" s="57">
        <f t="shared" si="66"/>
        <v>-57.237359999999981</v>
      </c>
      <c r="AF475" s="56">
        <f t="shared" si="67"/>
        <v>-58.035959999999982</v>
      </c>
      <c r="AG475" s="58">
        <f t="shared" si="65"/>
        <v>8</v>
      </c>
      <c r="AH475" s="58">
        <f t="shared" si="65"/>
        <v>0</v>
      </c>
      <c r="AI475" s="58">
        <f t="shared" si="65"/>
        <v>-3.36</v>
      </c>
      <c r="AJ475" s="58">
        <f t="shared" si="64"/>
        <v>0</v>
      </c>
      <c r="AK475" s="140">
        <f t="shared" si="64"/>
        <v>36</v>
      </c>
      <c r="AL475" s="140">
        <f t="shared" si="64"/>
        <v>20</v>
      </c>
      <c r="AM475" s="140">
        <f t="shared" si="64"/>
        <v>0</v>
      </c>
    </row>
    <row r="476" spans="27:39" ht="17.100000000000001" customHeight="1" x14ac:dyDescent="0.2">
      <c r="AA476" s="58">
        <f t="shared" si="69"/>
        <v>72</v>
      </c>
      <c r="AB476" s="56">
        <f t="shared" si="68"/>
        <v>43.2</v>
      </c>
      <c r="AC476" s="56">
        <f t="shared" si="70"/>
        <v>-12</v>
      </c>
      <c r="AD476" s="56">
        <f t="shared" si="71"/>
        <v>201.59999999999997</v>
      </c>
      <c r="AE476" s="57">
        <f t="shared" si="66"/>
        <v>-55.572479999999999</v>
      </c>
      <c r="AF476" s="56">
        <f t="shared" si="67"/>
        <v>-56.609279999999998</v>
      </c>
      <c r="AG476" s="58">
        <f t="shared" si="65"/>
        <v>8</v>
      </c>
      <c r="AH476" s="58">
        <f t="shared" si="65"/>
        <v>0</v>
      </c>
      <c r="AI476" s="58">
        <f t="shared" si="65"/>
        <v>-3.36</v>
      </c>
      <c r="AJ476" s="58">
        <f t="shared" si="64"/>
        <v>0</v>
      </c>
      <c r="AK476" s="140">
        <f t="shared" si="64"/>
        <v>36</v>
      </c>
      <c r="AL476" s="140">
        <f t="shared" si="64"/>
        <v>20</v>
      </c>
      <c r="AM476" s="140">
        <f t="shared" si="64"/>
        <v>0</v>
      </c>
    </row>
    <row r="477" spans="27:39" ht="17.100000000000001" customHeight="1" x14ac:dyDescent="0.2">
      <c r="AA477" s="58">
        <f t="shared" si="69"/>
        <v>73</v>
      </c>
      <c r="AB477" s="56">
        <f t="shared" si="68"/>
        <v>43.8</v>
      </c>
      <c r="AC477" s="56">
        <f t="shared" si="70"/>
        <v>-12</v>
      </c>
      <c r="AD477" s="56">
        <f t="shared" si="71"/>
        <v>194.40000000000003</v>
      </c>
      <c r="AE477" s="57">
        <f t="shared" si="66"/>
        <v>-53.803919999999991</v>
      </c>
      <c r="AF477" s="56">
        <f t="shared" si="67"/>
        <v>-55.122119999999988</v>
      </c>
      <c r="AG477" s="58">
        <f t="shared" si="65"/>
        <v>8</v>
      </c>
      <c r="AH477" s="58">
        <f t="shared" si="65"/>
        <v>0</v>
      </c>
      <c r="AI477" s="58">
        <f t="shared" si="65"/>
        <v>-3.36</v>
      </c>
      <c r="AJ477" s="58">
        <f t="shared" si="64"/>
        <v>0</v>
      </c>
      <c r="AK477" s="140">
        <f t="shared" si="64"/>
        <v>36</v>
      </c>
      <c r="AL477" s="140">
        <f t="shared" si="64"/>
        <v>20</v>
      </c>
      <c r="AM477" s="140">
        <f t="shared" si="64"/>
        <v>0</v>
      </c>
    </row>
    <row r="478" spans="27:39" ht="17.100000000000001" customHeight="1" x14ac:dyDescent="0.2">
      <c r="AA478" s="58">
        <f t="shared" si="69"/>
        <v>74</v>
      </c>
      <c r="AB478" s="56">
        <f t="shared" si="68"/>
        <v>44.4</v>
      </c>
      <c r="AC478" s="56">
        <f t="shared" si="70"/>
        <v>-12</v>
      </c>
      <c r="AD478" s="56">
        <f t="shared" si="71"/>
        <v>187.20000000000002</v>
      </c>
      <c r="AE478" s="57">
        <f t="shared" si="66"/>
        <v>-51.930239999999998</v>
      </c>
      <c r="AF478" s="56">
        <f t="shared" si="67"/>
        <v>-53.576639999999998</v>
      </c>
      <c r="AG478" s="58">
        <f t="shared" si="65"/>
        <v>8</v>
      </c>
      <c r="AH478" s="58">
        <f t="shared" si="65"/>
        <v>0</v>
      </c>
      <c r="AI478" s="58">
        <f t="shared" si="65"/>
        <v>-3.36</v>
      </c>
      <c r="AJ478" s="58">
        <f t="shared" si="64"/>
        <v>0</v>
      </c>
      <c r="AK478" s="140">
        <f t="shared" si="64"/>
        <v>36</v>
      </c>
      <c r="AL478" s="140">
        <f t="shared" si="64"/>
        <v>20</v>
      </c>
      <c r="AM478" s="140">
        <f t="shared" si="64"/>
        <v>0</v>
      </c>
    </row>
    <row r="479" spans="27:39" ht="17.100000000000001" customHeight="1" x14ac:dyDescent="0.2">
      <c r="AA479" s="58">
        <f t="shared" si="69"/>
        <v>75</v>
      </c>
      <c r="AB479" s="56">
        <f t="shared" si="68"/>
        <v>45</v>
      </c>
      <c r="AC479" s="56">
        <f t="shared" si="70"/>
        <v>-12</v>
      </c>
      <c r="AD479" s="56">
        <f t="shared" si="71"/>
        <v>180</v>
      </c>
      <c r="AE479" s="57">
        <f t="shared" si="66"/>
        <v>-49.949999999999989</v>
      </c>
      <c r="AF479" s="56">
        <f t="shared" si="67"/>
        <v>-51.974999999999987</v>
      </c>
      <c r="AG479" s="58">
        <f t="shared" si="65"/>
        <v>8</v>
      </c>
      <c r="AH479" s="58">
        <f t="shared" si="65"/>
        <v>0</v>
      </c>
      <c r="AI479" s="58">
        <f t="shared" si="65"/>
        <v>-3.36</v>
      </c>
      <c r="AJ479" s="58">
        <f t="shared" si="64"/>
        <v>0</v>
      </c>
      <c r="AK479" s="140">
        <f t="shared" si="64"/>
        <v>36</v>
      </c>
      <c r="AL479" s="140">
        <f t="shared" si="64"/>
        <v>20</v>
      </c>
      <c r="AM479" s="140">
        <f t="shared" si="64"/>
        <v>0</v>
      </c>
    </row>
    <row r="480" spans="27:39" ht="17.100000000000001" customHeight="1" x14ac:dyDescent="0.2">
      <c r="AA480" s="58">
        <f t="shared" si="69"/>
        <v>76</v>
      </c>
      <c r="AB480" s="56">
        <f t="shared" si="68"/>
        <v>45.6</v>
      </c>
      <c r="AC480" s="56">
        <f t="shared" si="70"/>
        <v>-12</v>
      </c>
      <c r="AD480" s="56">
        <f t="shared" si="71"/>
        <v>172.79999999999998</v>
      </c>
      <c r="AE480" s="57">
        <f t="shared" si="66"/>
        <v>-47.861760000000004</v>
      </c>
      <c r="AF480" s="56">
        <f t="shared" si="67"/>
        <v>-50.319360000000003</v>
      </c>
      <c r="AG480" s="58">
        <f t="shared" si="65"/>
        <v>8</v>
      </c>
      <c r="AH480" s="58">
        <f t="shared" si="65"/>
        <v>0</v>
      </c>
      <c r="AI480" s="58">
        <f t="shared" si="65"/>
        <v>-3.36</v>
      </c>
      <c r="AJ480" s="58">
        <f t="shared" si="64"/>
        <v>0</v>
      </c>
      <c r="AK480" s="140">
        <f t="shared" si="64"/>
        <v>36</v>
      </c>
      <c r="AL480" s="140">
        <f t="shared" si="64"/>
        <v>20</v>
      </c>
      <c r="AM480" s="140">
        <f t="shared" si="64"/>
        <v>0</v>
      </c>
    </row>
    <row r="481" spans="27:39" ht="17.100000000000001" customHeight="1" x14ac:dyDescent="0.2">
      <c r="AA481" s="58">
        <f t="shared" si="69"/>
        <v>77</v>
      </c>
      <c r="AB481" s="56">
        <f t="shared" si="68"/>
        <v>46.2</v>
      </c>
      <c r="AC481" s="56">
        <f t="shared" si="70"/>
        <v>-12</v>
      </c>
      <c r="AD481" s="56">
        <f t="shared" si="71"/>
        <v>165.59999999999997</v>
      </c>
      <c r="AE481" s="57">
        <f t="shared" si="66"/>
        <v>-45.664079999999984</v>
      </c>
      <c r="AF481" s="56">
        <f t="shared" si="67"/>
        <v>-48.611879999999985</v>
      </c>
      <c r="AG481" s="58">
        <f t="shared" si="65"/>
        <v>8</v>
      </c>
      <c r="AH481" s="58">
        <f t="shared" si="65"/>
        <v>0</v>
      </c>
      <c r="AI481" s="58">
        <f t="shared" si="65"/>
        <v>-3.36</v>
      </c>
      <c r="AJ481" s="58">
        <f t="shared" si="64"/>
        <v>0</v>
      </c>
      <c r="AK481" s="140">
        <f t="shared" si="64"/>
        <v>36</v>
      </c>
      <c r="AL481" s="140">
        <f t="shared" si="64"/>
        <v>20</v>
      </c>
      <c r="AM481" s="140">
        <f t="shared" si="64"/>
        <v>0</v>
      </c>
    </row>
    <row r="482" spans="27:39" ht="17.100000000000001" customHeight="1" x14ac:dyDescent="0.2">
      <c r="AA482" s="58">
        <f t="shared" si="69"/>
        <v>78</v>
      </c>
      <c r="AB482" s="56">
        <f t="shared" si="68"/>
        <v>46.8</v>
      </c>
      <c r="AC482" s="56">
        <f t="shared" si="70"/>
        <v>-12</v>
      </c>
      <c r="AD482" s="56">
        <f t="shared" si="71"/>
        <v>158.40000000000003</v>
      </c>
      <c r="AE482" s="57">
        <f t="shared" si="66"/>
        <v>-43.355520000000013</v>
      </c>
      <c r="AF482" s="56">
        <f t="shared" si="67"/>
        <v>-46.854720000000007</v>
      </c>
      <c r="AG482" s="58">
        <f t="shared" si="65"/>
        <v>8</v>
      </c>
      <c r="AH482" s="58">
        <f t="shared" si="65"/>
        <v>0</v>
      </c>
      <c r="AI482" s="58">
        <f t="shared" si="65"/>
        <v>-3.36</v>
      </c>
      <c r="AJ482" s="58">
        <f t="shared" si="64"/>
        <v>0</v>
      </c>
      <c r="AK482" s="140">
        <f t="shared" si="64"/>
        <v>36</v>
      </c>
      <c r="AL482" s="140">
        <f t="shared" si="64"/>
        <v>20</v>
      </c>
      <c r="AM482" s="140">
        <f t="shared" si="64"/>
        <v>0</v>
      </c>
    </row>
    <row r="483" spans="27:39" ht="17.100000000000001" customHeight="1" x14ac:dyDescent="0.2">
      <c r="AA483" s="58">
        <f t="shared" si="69"/>
        <v>79</v>
      </c>
      <c r="AB483" s="56">
        <f t="shared" si="68"/>
        <v>47.4</v>
      </c>
      <c r="AC483" s="56">
        <f t="shared" si="70"/>
        <v>-12</v>
      </c>
      <c r="AD483" s="56">
        <f t="shared" si="71"/>
        <v>151.20000000000002</v>
      </c>
      <c r="AE483" s="57">
        <f t="shared" si="66"/>
        <v>-40.934640000000002</v>
      </c>
      <c r="AF483" s="56">
        <f t="shared" si="67"/>
        <v>-45.050040000000003</v>
      </c>
      <c r="AG483" s="58">
        <f t="shared" si="65"/>
        <v>8</v>
      </c>
      <c r="AH483" s="58">
        <f t="shared" si="65"/>
        <v>0</v>
      </c>
      <c r="AI483" s="58">
        <f t="shared" si="65"/>
        <v>-3.36</v>
      </c>
      <c r="AJ483" s="58">
        <f t="shared" si="64"/>
        <v>0</v>
      </c>
      <c r="AK483" s="140">
        <f t="shared" si="64"/>
        <v>36</v>
      </c>
      <c r="AL483" s="140">
        <f t="shared" si="64"/>
        <v>20</v>
      </c>
      <c r="AM483" s="140">
        <f t="shared" si="64"/>
        <v>0</v>
      </c>
    </row>
    <row r="484" spans="27:39" ht="17.100000000000001" customHeight="1" x14ac:dyDescent="0.2">
      <c r="AA484" s="58">
        <f t="shared" si="69"/>
        <v>80</v>
      </c>
      <c r="AB484" s="56">
        <f t="shared" si="68"/>
        <v>48</v>
      </c>
      <c r="AC484" s="56">
        <f t="shared" si="70"/>
        <v>-12</v>
      </c>
      <c r="AD484" s="56">
        <f t="shared" si="71"/>
        <v>144</v>
      </c>
      <c r="AE484" s="57">
        <f t="shared" si="66"/>
        <v>-38.400000000000006</v>
      </c>
      <c r="AF484" s="56">
        <f t="shared" si="67"/>
        <v>-43.2</v>
      </c>
      <c r="AG484" s="58">
        <f t="shared" si="65"/>
        <v>8</v>
      </c>
      <c r="AH484" s="58">
        <f t="shared" si="65"/>
        <v>0</v>
      </c>
      <c r="AI484" s="58">
        <f t="shared" si="65"/>
        <v>-3.36</v>
      </c>
      <c r="AJ484" s="58">
        <f t="shared" si="64"/>
        <v>0</v>
      </c>
      <c r="AK484" s="140">
        <f t="shared" si="64"/>
        <v>36</v>
      </c>
      <c r="AL484" s="140">
        <f t="shared" si="64"/>
        <v>20</v>
      </c>
      <c r="AM484" s="140">
        <f t="shared" si="64"/>
        <v>0</v>
      </c>
    </row>
    <row r="485" spans="27:39" ht="17.100000000000001" customHeight="1" x14ac:dyDescent="0.2">
      <c r="AA485" s="58">
        <f t="shared" si="69"/>
        <v>81</v>
      </c>
      <c r="AB485" s="56">
        <f t="shared" si="68"/>
        <v>48.6</v>
      </c>
      <c r="AC485" s="56">
        <f t="shared" si="70"/>
        <v>-12</v>
      </c>
      <c r="AD485" s="56">
        <f t="shared" si="71"/>
        <v>136.79999999999998</v>
      </c>
      <c r="AE485" s="57">
        <f t="shared" si="66"/>
        <v>-35.750159999999994</v>
      </c>
      <c r="AF485" s="56">
        <f t="shared" si="67"/>
        <v>-41.306759999999997</v>
      </c>
      <c r="AG485" s="58">
        <f t="shared" si="65"/>
        <v>8</v>
      </c>
      <c r="AH485" s="58">
        <f t="shared" si="65"/>
        <v>0</v>
      </c>
      <c r="AI485" s="58">
        <f t="shared" si="65"/>
        <v>-3.36</v>
      </c>
      <c r="AJ485" s="58">
        <f t="shared" si="64"/>
        <v>0</v>
      </c>
      <c r="AK485" s="140">
        <f t="shared" si="64"/>
        <v>36</v>
      </c>
      <c r="AL485" s="140">
        <f t="shared" si="64"/>
        <v>20</v>
      </c>
      <c r="AM485" s="140">
        <f t="shared" si="64"/>
        <v>0</v>
      </c>
    </row>
    <row r="486" spans="27:39" ht="17.100000000000001" customHeight="1" x14ac:dyDescent="0.2">
      <c r="AA486" s="58">
        <f t="shared" si="69"/>
        <v>82</v>
      </c>
      <c r="AB486" s="56">
        <f t="shared" si="68"/>
        <v>49.2</v>
      </c>
      <c r="AC486" s="56">
        <f t="shared" si="70"/>
        <v>-12</v>
      </c>
      <c r="AD486" s="56">
        <f t="shared" si="71"/>
        <v>129.59999999999997</v>
      </c>
      <c r="AE486" s="57">
        <f t="shared" si="66"/>
        <v>-32.983679999999993</v>
      </c>
      <c r="AF486" s="56">
        <f t="shared" si="67"/>
        <v>-39.372479999999996</v>
      </c>
      <c r="AG486" s="58">
        <f t="shared" si="65"/>
        <v>8</v>
      </c>
      <c r="AH486" s="58">
        <f t="shared" si="65"/>
        <v>0</v>
      </c>
      <c r="AI486" s="58">
        <f t="shared" si="65"/>
        <v>-3.36</v>
      </c>
      <c r="AJ486" s="58">
        <f t="shared" si="64"/>
        <v>0</v>
      </c>
      <c r="AK486" s="140">
        <f t="shared" si="64"/>
        <v>36</v>
      </c>
      <c r="AL486" s="140">
        <f t="shared" si="64"/>
        <v>20</v>
      </c>
      <c r="AM486" s="140">
        <f t="shared" si="64"/>
        <v>0</v>
      </c>
    </row>
    <row r="487" spans="27:39" ht="17.100000000000001" customHeight="1" x14ac:dyDescent="0.2">
      <c r="AA487" s="58">
        <f t="shared" si="69"/>
        <v>83</v>
      </c>
      <c r="AB487" s="56">
        <f t="shared" si="68"/>
        <v>49.8</v>
      </c>
      <c r="AC487" s="56">
        <f t="shared" si="70"/>
        <v>-12</v>
      </c>
      <c r="AD487" s="56">
        <f t="shared" si="71"/>
        <v>122.40000000000003</v>
      </c>
      <c r="AE487" s="57">
        <f t="shared" si="66"/>
        <v>-30.099120000000028</v>
      </c>
      <c r="AF487" s="56">
        <f t="shared" si="67"/>
        <v>-37.399320000000024</v>
      </c>
      <c r="AG487" s="58">
        <f t="shared" si="65"/>
        <v>8</v>
      </c>
      <c r="AH487" s="58">
        <f t="shared" si="65"/>
        <v>0</v>
      </c>
      <c r="AI487" s="58">
        <f t="shared" si="65"/>
        <v>-3.36</v>
      </c>
      <c r="AJ487" s="58">
        <f t="shared" si="64"/>
        <v>0</v>
      </c>
      <c r="AK487" s="140">
        <f t="shared" si="64"/>
        <v>36</v>
      </c>
      <c r="AL487" s="140">
        <f t="shared" si="64"/>
        <v>20</v>
      </c>
      <c r="AM487" s="140">
        <f t="shared" si="64"/>
        <v>0</v>
      </c>
    </row>
    <row r="488" spans="27:39" ht="17.100000000000001" customHeight="1" x14ac:dyDescent="0.2">
      <c r="AA488" s="58">
        <f t="shared" si="69"/>
        <v>84</v>
      </c>
      <c r="AB488" s="56">
        <f t="shared" si="68"/>
        <v>50.4</v>
      </c>
      <c r="AC488" s="56">
        <f t="shared" si="70"/>
        <v>-12</v>
      </c>
      <c r="AD488" s="56">
        <f t="shared" si="71"/>
        <v>115.19999999999999</v>
      </c>
      <c r="AE488" s="57">
        <f t="shared" si="66"/>
        <v>-27.095040000000012</v>
      </c>
      <c r="AF488" s="56">
        <f t="shared" si="67"/>
        <v>-35.389440000000008</v>
      </c>
      <c r="AG488" s="58">
        <f t="shared" si="65"/>
        <v>8</v>
      </c>
      <c r="AH488" s="58">
        <f t="shared" si="65"/>
        <v>0</v>
      </c>
      <c r="AI488" s="58">
        <f t="shared" si="65"/>
        <v>-3.36</v>
      </c>
      <c r="AJ488" s="58">
        <f t="shared" si="64"/>
        <v>0</v>
      </c>
      <c r="AK488" s="140">
        <f t="shared" si="64"/>
        <v>36</v>
      </c>
      <c r="AL488" s="140">
        <f t="shared" si="64"/>
        <v>20</v>
      </c>
      <c r="AM488" s="140">
        <f t="shared" si="64"/>
        <v>0</v>
      </c>
    </row>
    <row r="489" spans="27:39" ht="17.100000000000001" customHeight="1" x14ac:dyDescent="0.2">
      <c r="AA489" s="58">
        <f t="shared" si="69"/>
        <v>85</v>
      </c>
      <c r="AB489" s="56">
        <f t="shared" si="68"/>
        <v>51</v>
      </c>
      <c r="AC489" s="56">
        <f t="shared" si="70"/>
        <v>-12</v>
      </c>
      <c r="AD489" s="56">
        <f t="shared" si="71"/>
        <v>108</v>
      </c>
      <c r="AE489" s="57">
        <f t="shared" si="66"/>
        <v>-23.97</v>
      </c>
      <c r="AF489" s="56">
        <f t="shared" si="67"/>
        <v>-33.344999999999999</v>
      </c>
      <c r="AG489" s="58">
        <f t="shared" si="65"/>
        <v>8</v>
      </c>
      <c r="AH489" s="58">
        <f t="shared" si="65"/>
        <v>0</v>
      </c>
      <c r="AI489" s="58">
        <f t="shared" si="65"/>
        <v>-3.36</v>
      </c>
      <c r="AJ489" s="58">
        <f t="shared" si="64"/>
        <v>0</v>
      </c>
      <c r="AK489" s="140">
        <f t="shared" si="64"/>
        <v>36</v>
      </c>
      <c r="AL489" s="140">
        <f t="shared" si="64"/>
        <v>20</v>
      </c>
      <c r="AM489" s="140">
        <f t="shared" si="64"/>
        <v>0</v>
      </c>
    </row>
    <row r="490" spans="27:39" ht="17.100000000000001" customHeight="1" x14ac:dyDescent="0.2">
      <c r="AA490" s="58">
        <f t="shared" si="69"/>
        <v>86</v>
      </c>
      <c r="AB490" s="56">
        <f t="shared" si="68"/>
        <v>51.6</v>
      </c>
      <c r="AC490" s="56">
        <f t="shared" si="70"/>
        <v>-12</v>
      </c>
      <c r="AD490" s="56">
        <f t="shared" si="71"/>
        <v>100.80000000000001</v>
      </c>
      <c r="AE490" s="57">
        <f t="shared" si="66"/>
        <v>-20.722560000000016</v>
      </c>
      <c r="AF490" s="56">
        <f t="shared" si="67"/>
        <v>-31.268160000000016</v>
      </c>
      <c r="AG490" s="58">
        <f t="shared" si="65"/>
        <v>8</v>
      </c>
      <c r="AH490" s="58">
        <f t="shared" si="65"/>
        <v>0</v>
      </c>
      <c r="AI490" s="58">
        <f t="shared" si="65"/>
        <v>-3.36</v>
      </c>
      <c r="AJ490" s="58">
        <f t="shared" si="64"/>
        <v>0</v>
      </c>
      <c r="AK490" s="140">
        <f t="shared" si="64"/>
        <v>36</v>
      </c>
      <c r="AL490" s="140">
        <f t="shared" si="64"/>
        <v>20</v>
      </c>
      <c r="AM490" s="140">
        <f t="shared" si="64"/>
        <v>0</v>
      </c>
    </row>
    <row r="491" spans="27:39" ht="17.100000000000001" customHeight="1" x14ac:dyDescent="0.2">
      <c r="AA491" s="58">
        <f t="shared" si="69"/>
        <v>87</v>
      </c>
      <c r="AB491" s="56">
        <f t="shared" si="68"/>
        <v>52.2</v>
      </c>
      <c r="AC491" s="56">
        <f t="shared" si="70"/>
        <v>-12</v>
      </c>
      <c r="AD491" s="56">
        <f t="shared" si="71"/>
        <v>93.599999999999966</v>
      </c>
      <c r="AE491" s="57">
        <f t="shared" si="66"/>
        <v>-17.351279999999974</v>
      </c>
      <c r="AF491" s="56">
        <f t="shared" si="67"/>
        <v>-29.161079999999984</v>
      </c>
      <c r="AG491" s="58">
        <f t="shared" si="65"/>
        <v>8</v>
      </c>
      <c r="AH491" s="58">
        <f t="shared" si="65"/>
        <v>0</v>
      </c>
      <c r="AI491" s="58">
        <f t="shared" si="65"/>
        <v>-3.36</v>
      </c>
      <c r="AJ491" s="58">
        <f t="shared" si="64"/>
        <v>0</v>
      </c>
      <c r="AK491" s="140">
        <f t="shared" si="64"/>
        <v>36</v>
      </c>
      <c r="AL491" s="140">
        <f t="shared" si="64"/>
        <v>20</v>
      </c>
      <c r="AM491" s="140">
        <f t="shared" si="64"/>
        <v>0</v>
      </c>
    </row>
    <row r="492" spans="27:39" ht="17.100000000000001" customHeight="1" x14ac:dyDescent="0.2">
      <c r="AA492" s="58">
        <f t="shared" si="69"/>
        <v>88</v>
      </c>
      <c r="AB492" s="56">
        <f t="shared" si="68"/>
        <v>52.8</v>
      </c>
      <c r="AC492" s="56">
        <f t="shared" si="70"/>
        <v>-12</v>
      </c>
      <c r="AD492" s="56">
        <f t="shared" si="71"/>
        <v>86.400000000000034</v>
      </c>
      <c r="AE492" s="57">
        <f t="shared" si="66"/>
        <v>-13.854720000000015</v>
      </c>
      <c r="AF492" s="56">
        <f t="shared" si="67"/>
        <v>-27.02592000000001</v>
      </c>
      <c r="AG492" s="58">
        <f t="shared" si="65"/>
        <v>8</v>
      </c>
      <c r="AH492" s="58">
        <f t="shared" si="65"/>
        <v>0</v>
      </c>
      <c r="AI492" s="58">
        <f t="shared" si="65"/>
        <v>-3.36</v>
      </c>
      <c r="AJ492" s="58">
        <f t="shared" si="64"/>
        <v>0</v>
      </c>
      <c r="AK492" s="140">
        <f t="shared" si="64"/>
        <v>36</v>
      </c>
      <c r="AL492" s="140">
        <f t="shared" si="64"/>
        <v>20</v>
      </c>
      <c r="AM492" s="140">
        <f t="shared" si="64"/>
        <v>0</v>
      </c>
    </row>
    <row r="493" spans="27:39" ht="17.100000000000001" customHeight="1" x14ac:dyDescent="0.2">
      <c r="AA493" s="58">
        <f t="shared" si="69"/>
        <v>89</v>
      </c>
      <c r="AB493" s="56">
        <f t="shared" si="68"/>
        <v>53.4</v>
      </c>
      <c r="AC493" s="56">
        <f t="shared" si="70"/>
        <v>-12</v>
      </c>
      <c r="AD493" s="56">
        <f t="shared" si="71"/>
        <v>79.199999999999989</v>
      </c>
      <c r="AE493" s="57">
        <f t="shared" si="66"/>
        <v>-10.231439999999992</v>
      </c>
      <c r="AF493" s="56">
        <f t="shared" si="67"/>
        <v>-24.864839999999987</v>
      </c>
      <c r="AG493" s="58">
        <f t="shared" si="65"/>
        <v>8</v>
      </c>
      <c r="AH493" s="58">
        <f t="shared" si="65"/>
        <v>0</v>
      </c>
      <c r="AI493" s="58">
        <f t="shared" si="65"/>
        <v>-3.36</v>
      </c>
      <c r="AJ493" s="58">
        <f t="shared" si="64"/>
        <v>0</v>
      </c>
      <c r="AK493" s="140">
        <f t="shared" si="64"/>
        <v>36</v>
      </c>
      <c r="AL493" s="140">
        <f t="shared" si="64"/>
        <v>20</v>
      </c>
      <c r="AM493" s="140">
        <f t="shared" si="64"/>
        <v>0</v>
      </c>
    </row>
    <row r="494" spans="27:39" ht="17.100000000000001" customHeight="1" x14ac:dyDescent="0.2">
      <c r="AA494" s="58">
        <f t="shared" si="69"/>
        <v>90</v>
      </c>
      <c r="AB494" s="56">
        <f t="shared" si="68"/>
        <v>54</v>
      </c>
      <c r="AC494" s="56">
        <f t="shared" si="70"/>
        <v>-12</v>
      </c>
      <c r="AD494" s="56">
        <f t="shared" si="71"/>
        <v>72</v>
      </c>
      <c r="AE494" s="57">
        <f t="shared" si="66"/>
        <v>-6.4799999999999898</v>
      </c>
      <c r="AF494" s="56">
        <f t="shared" si="67"/>
        <v>-22.679999999999989</v>
      </c>
      <c r="AG494" s="58">
        <f t="shared" si="65"/>
        <v>8</v>
      </c>
      <c r="AH494" s="58">
        <f t="shared" si="65"/>
        <v>0</v>
      </c>
      <c r="AI494" s="58">
        <f t="shared" si="65"/>
        <v>-3.36</v>
      </c>
      <c r="AJ494" s="58">
        <f t="shared" si="64"/>
        <v>0</v>
      </c>
      <c r="AK494" s="140">
        <f t="shared" si="64"/>
        <v>36</v>
      </c>
      <c r="AL494" s="140">
        <f t="shared" si="64"/>
        <v>20</v>
      </c>
      <c r="AM494" s="140">
        <f t="shared" si="64"/>
        <v>0</v>
      </c>
    </row>
    <row r="495" spans="27:39" ht="17.100000000000001" customHeight="1" x14ac:dyDescent="0.2">
      <c r="AA495" s="58">
        <f t="shared" si="69"/>
        <v>91</v>
      </c>
      <c r="AB495" s="56">
        <f t="shared" si="68"/>
        <v>54.6</v>
      </c>
      <c r="AC495" s="56">
        <f t="shared" si="70"/>
        <v>-12</v>
      </c>
      <c r="AD495" s="56">
        <f t="shared" si="71"/>
        <v>64.800000000000011</v>
      </c>
      <c r="AE495" s="57">
        <f t="shared" si="66"/>
        <v>-2.5989599999999768</v>
      </c>
      <c r="AF495" s="56">
        <f t="shared" si="67"/>
        <v>-20.473559999999978</v>
      </c>
      <c r="AG495" s="58">
        <f t="shared" si="65"/>
        <v>8</v>
      </c>
      <c r="AH495" s="58">
        <f t="shared" si="65"/>
        <v>0</v>
      </c>
      <c r="AI495" s="58">
        <f t="shared" si="65"/>
        <v>-3.36</v>
      </c>
      <c r="AJ495" s="58">
        <f t="shared" si="64"/>
        <v>0</v>
      </c>
      <c r="AK495" s="140">
        <f t="shared" si="64"/>
        <v>36</v>
      </c>
      <c r="AL495" s="140">
        <f t="shared" si="64"/>
        <v>20</v>
      </c>
      <c r="AM495" s="140">
        <f t="shared" si="64"/>
        <v>0</v>
      </c>
    </row>
    <row r="496" spans="27:39" ht="17.100000000000001" customHeight="1" x14ac:dyDescent="0.2">
      <c r="AA496" s="58">
        <f t="shared" si="69"/>
        <v>92</v>
      </c>
      <c r="AB496" s="56">
        <f t="shared" si="68"/>
        <v>55.2</v>
      </c>
      <c r="AC496" s="56">
        <f t="shared" si="70"/>
        <v>-12</v>
      </c>
      <c r="AD496" s="56">
        <f t="shared" si="71"/>
        <v>57.599999999999966</v>
      </c>
      <c r="AE496" s="57">
        <f t="shared" si="66"/>
        <v>1.4131200000000206</v>
      </c>
      <c r="AF496" s="56">
        <f t="shared" si="67"/>
        <v>-18.247679999999988</v>
      </c>
      <c r="AG496" s="58">
        <f t="shared" si="65"/>
        <v>8</v>
      </c>
      <c r="AH496" s="58">
        <f t="shared" si="65"/>
        <v>0</v>
      </c>
      <c r="AI496" s="58">
        <f t="shared" si="65"/>
        <v>-3.36</v>
      </c>
      <c r="AJ496" s="58">
        <f t="shared" si="64"/>
        <v>0</v>
      </c>
      <c r="AK496" s="140">
        <f t="shared" si="64"/>
        <v>36</v>
      </c>
      <c r="AL496" s="140">
        <f t="shared" si="64"/>
        <v>20</v>
      </c>
      <c r="AM496" s="140">
        <f t="shared" si="64"/>
        <v>0</v>
      </c>
    </row>
    <row r="497" spans="27:39" ht="17.100000000000001" customHeight="1" x14ac:dyDescent="0.2">
      <c r="AA497" s="58">
        <f t="shared" si="69"/>
        <v>93</v>
      </c>
      <c r="AB497" s="56">
        <f t="shared" si="68"/>
        <v>55.8</v>
      </c>
      <c r="AC497" s="56">
        <f t="shared" si="70"/>
        <v>-12</v>
      </c>
      <c r="AD497" s="56">
        <f t="shared" si="71"/>
        <v>50.400000000000034</v>
      </c>
      <c r="AE497" s="57">
        <f t="shared" si="66"/>
        <v>5.5576800000000333</v>
      </c>
      <c r="AF497" s="56">
        <f t="shared" si="67"/>
        <v>-16.00451999999996</v>
      </c>
      <c r="AG497" s="58">
        <f t="shared" si="65"/>
        <v>8</v>
      </c>
      <c r="AH497" s="58">
        <f t="shared" si="65"/>
        <v>0</v>
      </c>
      <c r="AI497" s="58">
        <f t="shared" si="65"/>
        <v>-3.36</v>
      </c>
      <c r="AJ497" s="58">
        <f t="shared" si="64"/>
        <v>0</v>
      </c>
      <c r="AK497" s="140">
        <f t="shared" si="64"/>
        <v>36</v>
      </c>
      <c r="AL497" s="140">
        <f t="shared" si="64"/>
        <v>20</v>
      </c>
      <c r="AM497" s="140">
        <f t="shared" si="64"/>
        <v>0</v>
      </c>
    </row>
    <row r="498" spans="27:39" ht="17.100000000000001" customHeight="1" x14ac:dyDescent="0.2">
      <c r="AA498" s="58">
        <f t="shared" si="69"/>
        <v>94</v>
      </c>
      <c r="AB498" s="56">
        <f t="shared" si="68"/>
        <v>56.4</v>
      </c>
      <c r="AC498" s="56">
        <f t="shared" si="70"/>
        <v>-12</v>
      </c>
      <c r="AD498" s="56">
        <f t="shared" si="71"/>
        <v>43.199999999999989</v>
      </c>
      <c r="AE498" s="57">
        <f t="shared" si="66"/>
        <v>9.8361600000000067</v>
      </c>
      <c r="AF498" s="56">
        <f t="shared" si="67"/>
        <v>-13.74623999999999</v>
      </c>
      <c r="AG498" s="58">
        <f t="shared" si="65"/>
        <v>8</v>
      </c>
      <c r="AH498" s="58">
        <f t="shared" si="65"/>
        <v>0</v>
      </c>
      <c r="AI498" s="58">
        <f t="shared" si="65"/>
        <v>-3.36</v>
      </c>
      <c r="AJ498" s="58">
        <f t="shared" si="64"/>
        <v>0</v>
      </c>
      <c r="AK498" s="140">
        <f t="shared" si="64"/>
        <v>36</v>
      </c>
      <c r="AL498" s="140">
        <f t="shared" si="64"/>
        <v>20</v>
      </c>
      <c r="AM498" s="140">
        <f t="shared" si="64"/>
        <v>0</v>
      </c>
    </row>
    <row r="499" spans="27:39" ht="17.100000000000001" customHeight="1" x14ac:dyDescent="0.2">
      <c r="AA499" s="58">
        <f t="shared" si="69"/>
        <v>95</v>
      </c>
      <c r="AB499" s="56">
        <f t="shared" si="68"/>
        <v>57</v>
      </c>
      <c r="AC499" s="56">
        <f t="shared" si="70"/>
        <v>-12</v>
      </c>
      <c r="AD499" s="56">
        <f t="shared" si="71"/>
        <v>36</v>
      </c>
      <c r="AE499" s="57">
        <f t="shared" si="66"/>
        <v>14.250000000000028</v>
      </c>
      <c r="AF499" s="56">
        <f t="shared" si="67"/>
        <v>-11.474999999999973</v>
      </c>
      <c r="AG499" s="58">
        <f t="shared" si="65"/>
        <v>8</v>
      </c>
      <c r="AH499" s="58">
        <f t="shared" si="65"/>
        <v>0</v>
      </c>
      <c r="AI499" s="58">
        <f t="shared" si="65"/>
        <v>-3.36</v>
      </c>
      <c r="AJ499" s="58">
        <f t="shared" si="64"/>
        <v>0</v>
      </c>
      <c r="AK499" s="140">
        <f t="shared" si="64"/>
        <v>36</v>
      </c>
      <c r="AL499" s="140">
        <f t="shared" si="64"/>
        <v>20</v>
      </c>
      <c r="AM499" s="140">
        <f t="shared" si="64"/>
        <v>0</v>
      </c>
    </row>
    <row r="500" spans="27:39" ht="17.100000000000001" customHeight="1" x14ac:dyDescent="0.2">
      <c r="AA500" s="58">
        <f t="shared" si="69"/>
        <v>96</v>
      </c>
      <c r="AB500" s="56">
        <f t="shared" si="68"/>
        <v>57.6</v>
      </c>
      <c r="AC500" s="56">
        <f t="shared" si="70"/>
        <v>-12</v>
      </c>
      <c r="AD500" s="56">
        <f t="shared" si="71"/>
        <v>28.800000000000011</v>
      </c>
      <c r="AE500" s="57">
        <f t="shared" si="66"/>
        <v>18.800640000000044</v>
      </c>
      <c r="AF500" s="56">
        <f xml:space="preserve"> IF( AB500 &lt;= AK500,  AE500,        AE500  - AL500*(AB500 - AK500)^3*Units/(6*E*I)                )</f>
        <v>-9.1929599999999603</v>
      </c>
      <c r="AG500" s="58">
        <f t="shared" si="65"/>
        <v>8</v>
      </c>
      <c r="AH500" s="58">
        <f t="shared" si="65"/>
        <v>0</v>
      </c>
      <c r="AI500" s="58">
        <f t="shared" si="65"/>
        <v>-3.36</v>
      </c>
      <c r="AJ500" s="58">
        <f t="shared" si="64"/>
        <v>0</v>
      </c>
      <c r="AK500" s="140">
        <f t="shared" si="64"/>
        <v>36</v>
      </c>
      <c r="AL500" s="140">
        <f t="shared" si="64"/>
        <v>20</v>
      </c>
      <c r="AM500" s="140">
        <f t="shared" si="64"/>
        <v>0</v>
      </c>
    </row>
    <row r="501" spans="27:39" ht="17.100000000000001" customHeight="1" x14ac:dyDescent="0.2">
      <c r="AA501" s="58">
        <f t="shared" si="69"/>
        <v>97</v>
      </c>
      <c r="AB501" s="56">
        <f xml:space="preserve"> L*AA501/100</f>
        <v>58.2</v>
      </c>
      <c r="AC501" s="56">
        <f t="shared" si="70"/>
        <v>-12</v>
      </c>
      <c r="AD501" s="56">
        <f t="shared" si="71"/>
        <v>21.599999999999966</v>
      </c>
      <c r="AE501" s="57">
        <f t="shared" si="66"/>
        <v>23.489519999999999</v>
      </c>
      <c r="AF501" s="56">
        <f xml:space="preserve"> IF( AB501 &lt;= AK501,  AE501,        AE501  - AL501*(AB501 - AK501)^3*Units/(6*E*I)                )</f>
        <v>-6.9022800000000117</v>
      </c>
      <c r="AG501" s="58">
        <f t="shared" si="65"/>
        <v>8</v>
      </c>
      <c r="AH501" s="58">
        <f t="shared" si="65"/>
        <v>0</v>
      </c>
      <c r="AI501" s="58">
        <f t="shared" si="65"/>
        <v>-3.36</v>
      </c>
      <c r="AJ501" s="58">
        <f t="shared" si="64"/>
        <v>0</v>
      </c>
      <c r="AK501" s="140">
        <f t="shared" si="64"/>
        <v>36</v>
      </c>
      <c r="AL501" s="140">
        <f t="shared" si="64"/>
        <v>20</v>
      </c>
      <c r="AM501" s="140">
        <f t="shared" si="64"/>
        <v>0</v>
      </c>
    </row>
    <row r="502" spans="27:39" ht="17.100000000000001" customHeight="1" x14ac:dyDescent="0.2">
      <c r="AA502" s="58">
        <f t="shared" si="69"/>
        <v>98</v>
      </c>
      <c r="AB502" s="56">
        <f xml:space="preserve"> L*AA502/100</f>
        <v>58.8</v>
      </c>
      <c r="AC502" s="56">
        <f t="shared" si="70"/>
        <v>-12</v>
      </c>
      <c r="AD502" s="56">
        <f t="shared" si="71"/>
        <v>14.400000000000034</v>
      </c>
      <c r="AE502" s="57">
        <f t="shared" si="66"/>
        <v>28.318079999999981</v>
      </c>
      <c r="AF502" s="56">
        <f xml:space="preserve"> IF( AB502 &lt;= AK502,  AE502,        AE502  - AL502*(AB502 - AK502)^3*Units/(6*E*I)                )</f>
        <v>-4.6051200000000136</v>
      </c>
      <c r="AG502" s="58">
        <f t="shared" si="65"/>
        <v>8</v>
      </c>
      <c r="AH502" s="58">
        <f t="shared" si="65"/>
        <v>0</v>
      </c>
      <c r="AI502" s="58">
        <f t="shared" si="65"/>
        <v>-3.36</v>
      </c>
      <c r="AJ502" s="58">
        <f t="shared" si="64"/>
        <v>0</v>
      </c>
      <c r="AK502" s="140">
        <f t="shared" si="64"/>
        <v>36</v>
      </c>
      <c r="AL502" s="140">
        <f t="shared" si="64"/>
        <v>20</v>
      </c>
      <c r="AM502" s="140">
        <f t="shared" si="64"/>
        <v>0</v>
      </c>
    </row>
    <row r="503" spans="27:39" ht="17.100000000000001" customHeight="1" x14ac:dyDescent="0.2">
      <c r="AA503" s="58">
        <f t="shared" si="69"/>
        <v>99</v>
      </c>
      <c r="AB503" s="56">
        <f xml:space="preserve"> L*AA503/100</f>
        <v>59.4</v>
      </c>
      <c r="AC503" s="56">
        <f t="shared" si="70"/>
        <v>-12</v>
      </c>
      <c r="AD503" s="56">
        <f t="shared" si="71"/>
        <v>7.1999999999999886</v>
      </c>
      <c r="AE503" s="57">
        <f t="shared" si="66"/>
        <v>33.287759999999992</v>
      </c>
      <c r="AF503" s="56">
        <f xml:space="preserve"> IF( AB503 &lt;= AK503,  AE503,        AE503  - AL503*(AB503 - AK503)^3*Units/(6*E*I)                )</f>
        <v>-2.3036400000000015</v>
      </c>
      <c r="AG503" s="58">
        <f t="shared" si="65"/>
        <v>8</v>
      </c>
      <c r="AH503" s="58">
        <f t="shared" si="65"/>
        <v>0</v>
      </c>
      <c r="AI503" s="58">
        <f t="shared" si="65"/>
        <v>-3.36</v>
      </c>
      <c r="AJ503" s="58">
        <f t="shared" si="64"/>
        <v>0</v>
      </c>
      <c r="AK503" s="140">
        <f t="shared" si="64"/>
        <v>36</v>
      </c>
      <c r="AL503" s="140">
        <f t="shared" si="64"/>
        <v>20</v>
      </c>
      <c r="AM503" s="140">
        <f t="shared" si="64"/>
        <v>0</v>
      </c>
    </row>
    <row r="504" spans="27:39" ht="17.100000000000001" customHeight="1" x14ac:dyDescent="0.2">
      <c r="AA504" s="58">
        <f t="shared" si="69"/>
        <v>100</v>
      </c>
      <c r="AB504" s="56">
        <f xml:space="preserve"> L*AA504/100</f>
        <v>60</v>
      </c>
      <c r="AC504" s="56">
        <f t="shared" si="70"/>
        <v>-12</v>
      </c>
      <c r="AD504" s="56">
        <f t="shared" si="71"/>
        <v>0</v>
      </c>
      <c r="AE504" s="57">
        <f t="shared" si="66"/>
        <v>38.400000000000006</v>
      </c>
      <c r="AF504" s="56">
        <f xml:space="preserve"> IF( AB504 &lt;= AK504,  AE504,        AE504  - AL504*(AB504 - AK504)^3*Units/(6*E*I)                )</f>
        <v>7.1054273576010019E-15</v>
      </c>
      <c r="AG504" s="58">
        <f t="shared" si="65"/>
        <v>8</v>
      </c>
      <c r="AH504" s="58">
        <f t="shared" si="65"/>
        <v>0</v>
      </c>
      <c r="AI504" s="58">
        <f t="shared" si="65"/>
        <v>-3.36</v>
      </c>
      <c r="AJ504" s="58">
        <f t="shared" si="64"/>
        <v>0</v>
      </c>
      <c r="AK504" s="140">
        <f t="shared" si="64"/>
        <v>36</v>
      </c>
      <c r="AL504" s="140">
        <f t="shared" si="64"/>
        <v>20</v>
      </c>
      <c r="AM504" s="140">
        <f t="shared" si="64"/>
        <v>0</v>
      </c>
    </row>
    <row r="505" spans="27:39" ht="17.100000000000001" customHeight="1" x14ac:dyDescent="0.2"/>
    <row r="506" spans="27:39" ht="17.100000000000001" customHeight="1" x14ac:dyDescent="0.2">
      <c r="AC506" s="157" t="s">
        <v>108</v>
      </c>
    </row>
    <row r="507" spans="27:39" ht="17.100000000000001" customHeight="1" x14ac:dyDescent="0.2">
      <c r="AD507" s="50"/>
      <c r="AE507" s="50"/>
    </row>
    <row r="508" spans="27:39" ht="17.100000000000001" customHeight="1" x14ac:dyDescent="0.2">
      <c r="AA508" s="58" t="s">
        <v>4</v>
      </c>
      <c r="AB508" s="56" t="s">
        <v>5</v>
      </c>
      <c r="AC508" s="58" t="s">
        <v>28</v>
      </c>
      <c r="AD508" s="140" t="s">
        <v>30</v>
      </c>
      <c r="AE508" s="140" t="s">
        <v>31</v>
      </c>
      <c r="AF508" s="140" t="s">
        <v>29</v>
      </c>
      <c r="AG508" s="58" t="s">
        <v>24</v>
      </c>
      <c r="AH508" s="58" t="s">
        <v>25</v>
      </c>
      <c r="AI508" s="58" t="s">
        <v>26</v>
      </c>
      <c r="AJ508" s="141" t="s">
        <v>27</v>
      </c>
      <c r="AK508" s="140" t="s">
        <v>23</v>
      </c>
      <c r="AL508" s="140" t="s">
        <v>32</v>
      </c>
      <c r="AM508" s="140" t="s">
        <v>33</v>
      </c>
    </row>
    <row r="509" spans="27:39" ht="17.100000000000001" customHeight="1" x14ac:dyDescent="0.2">
      <c r="AA509" s="58">
        <v>0</v>
      </c>
      <c r="AB509" s="56">
        <v>0</v>
      </c>
      <c r="AC509" s="56">
        <f xml:space="preserve"> IF( AB509 &lt;= AK509,   AG509,   AG509 - AL509)</f>
        <v>4</v>
      </c>
      <c r="AD509" s="56">
        <f xml:space="preserve"> IF( AB509 &lt;= AK509,  AH509 + AG509*AB509,     AH509 + AG509*AB509  - AL509*(AB509 - AK509)         )</f>
        <v>0</v>
      </c>
      <c r="AE509" s="57">
        <f t="shared" ref="AE509:AE540" si="72" xml:space="preserve"> AJ509 +  AI509*AB509 + AH509*AB509^2*Units/(2*E*I) + AG509*AB509^3*Units/(6*E*I)</f>
        <v>0</v>
      </c>
      <c r="AF509" s="56">
        <f t="shared" ref="AF509:AF540" si="73" xml:space="preserve"> IF( AB509 &lt;= AK509,  AE509,        AE509  - AL509*(AB509 - AK509)^3*Units/(6*E*I)                )</f>
        <v>0</v>
      </c>
      <c r="AG509" s="58">
        <f xml:space="preserve"> AL509*(L - AK509)/L</f>
        <v>4</v>
      </c>
      <c r="AH509" s="58">
        <f xml:space="preserve"> 0</f>
        <v>0</v>
      </c>
      <c r="AI509" s="58">
        <f xml:space="preserve"> -AL509*AK509*(2*L - AK509)*(L - AK509)/(6*(E*I/Units)*L)</f>
        <v>-1.92</v>
      </c>
      <c r="AJ509" s="58">
        <v>0</v>
      </c>
      <c r="AK509" s="140">
        <f xml:space="preserve"> 4*L/5</f>
        <v>48</v>
      </c>
      <c r="AL509" s="140">
        <f xml:space="preserve"> P</f>
        <v>20</v>
      </c>
      <c r="AM509" s="140">
        <f xml:space="preserve"> 0</f>
        <v>0</v>
      </c>
    </row>
    <row r="510" spans="27:39" ht="17.100000000000001" customHeight="1" x14ac:dyDescent="0.2">
      <c r="AA510" s="58">
        <f>AA509+1</f>
        <v>1</v>
      </c>
      <c r="AB510" s="56">
        <f t="shared" ref="AB510:AB573" si="74" xml:space="preserve"> L*AA510/100</f>
        <v>0.6</v>
      </c>
      <c r="AC510" s="56">
        <f xml:space="preserve"> IF( AB510 &lt;= AK510,   AG510,   AG510 - AL510)</f>
        <v>4</v>
      </c>
      <c r="AD510" s="56">
        <f xml:space="preserve"> IF( AB510 &lt;= AK510,  AH510 + AG510*AB510,     AH510 + AG510*AB510  - AL510*(AB510 - AK510)         )</f>
        <v>2.4</v>
      </c>
      <c r="AE510" s="57">
        <f t="shared" si="72"/>
        <v>-1.15188</v>
      </c>
      <c r="AF510" s="56">
        <f t="shared" si="73"/>
        <v>-1.15188</v>
      </c>
      <c r="AG510" s="58">
        <f t="shared" ref="AG510:AM510" si="75">AG509</f>
        <v>4</v>
      </c>
      <c r="AH510" s="58">
        <f t="shared" si="75"/>
        <v>0</v>
      </c>
      <c r="AI510" s="58">
        <f t="shared" si="75"/>
        <v>-1.92</v>
      </c>
      <c r="AJ510" s="58">
        <f t="shared" si="75"/>
        <v>0</v>
      </c>
      <c r="AK510" s="140">
        <f t="shared" si="75"/>
        <v>48</v>
      </c>
      <c r="AL510" s="140">
        <f t="shared" si="75"/>
        <v>20</v>
      </c>
      <c r="AM510" s="140">
        <f t="shared" si="75"/>
        <v>0</v>
      </c>
    </row>
    <row r="511" spans="27:39" ht="17.100000000000001" customHeight="1" x14ac:dyDescent="0.2">
      <c r="AA511" s="58">
        <f t="shared" ref="AA511:AA574" si="76">AA510+1</f>
        <v>2</v>
      </c>
      <c r="AB511" s="56">
        <f t="shared" si="74"/>
        <v>1.2</v>
      </c>
      <c r="AC511" s="56">
        <f t="shared" ref="AC511:AC574" si="77" xml:space="preserve"> IF( AB511 &lt;= AK511,   AG511,   AG511 - AL511)</f>
        <v>4</v>
      </c>
      <c r="AD511" s="56">
        <f t="shared" ref="AD511:AD574" si="78" xml:space="preserve"> IF( AB511 &lt;= AK511,  AH511 + AG511*AB511,     AH511 + AG511*AB511  - AL511*(AB511 - AK511)         )</f>
        <v>4.8</v>
      </c>
      <c r="AE511" s="57">
        <f t="shared" si="72"/>
        <v>-2.3030399999999998</v>
      </c>
      <c r="AF511" s="56">
        <f t="shared" si="73"/>
        <v>-2.3030399999999998</v>
      </c>
      <c r="AG511" s="58">
        <f t="shared" ref="AG511:AM547" si="79">AG510</f>
        <v>4</v>
      </c>
      <c r="AH511" s="58">
        <f t="shared" si="79"/>
        <v>0</v>
      </c>
      <c r="AI511" s="58">
        <f t="shared" si="79"/>
        <v>-1.92</v>
      </c>
      <c r="AJ511" s="58">
        <f t="shared" si="79"/>
        <v>0</v>
      </c>
      <c r="AK511" s="140">
        <f t="shared" si="79"/>
        <v>48</v>
      </c>
      <c r="AL511" s="140">
        <f t="shared" si="79"/>
        <v>20</v>
      </c>
      <c r="AM511" s="140">
        <f t="shared" si="79"/>
        <v>0</v>
      </c>
    </row>
    <row r="512" spans="27:39" ht="17.100000000000001" customHeight="1" x14ac:dyDescent="0.2">
      <c r="AA512" s="58">
        <f t="shared" si="76"/>
        <v>3</v>
      </c>
      <c r="AB512" s="56">
        <f t="shared" si="74"/>
        <v>1.8</v>
      </c>
      <c r="AC512" s="56">
        <f t="shared" si="77"/>
        <v>4</v>
      </c>
      <c r="AD512" s="56">
        <f t="shared" si="78"/>
        <v>7.2</v>
      </c>
      <c r="AE512" s="57">
        <f t="shared" si="72"/>
        <v>-3.4527600000000001</v>
      </c>
      <c r="AF512" s="56">
        <f t="shared" si="73"/>
        <v>-3.4527600000000001</v>
      </c>
      <c r="AG512" s="58">
        <f t="shared" si="79"/>
        <v>4</v>
      </c>
      <c r="AH512" s="58">
        <f t="shared" si="79"/>
        <v>0</v>
      </c>
      <c r="AI512" s="58">
        <f t="shared" si="79"/>
        <v>-1.92</v>
      </c>
      <c r="AJ512" s="58">
        <f t="shared" si="79"/>
        <v>0</v>
      </c>
      <c r="AK512" s="140">
        <f t="shared" si="79"/>
        <v>48</v>
      </c>
      <c r="AL512" s="140">
        <f t="shared" si="79"/>
        <v>20</v>
      </c>
      <c r="AM512" s="140">
        <f t="shared" si="79"/>
        <v>0</v>
      </c>
    </row>
    <row r="513" spans="27:39" ht="17.100000000000001" customHeight="1" x14ac:dyDescent="0.2">
      <c r="AA513" s="58">
        <f t="shared" si="76"/>
        <v>4</v>
      </c>
      <c r="AB513" s="56">
        <f t="shared" si="74"/>
        <v>2.4</v>
      </c>
      <c r="AC513" s="56">
        <f t="shared" si="77"/>
        <v>4</v>
      </c>
      <c r="AD513" s="56">
        <f t="shared" si="78"/>
        <v>9.6</v>
      </c>
      <c r="AE513" s="57">
        <f t="shared" si="72"/>
        <v>-4.60032</v>
      </c>
      <c r="AF513" s="56">
        <f t="shared" si="73"/>
        <v>-4.60032</v>
      </c>
      <c r="AG513" s="58">
        <f t="shared" si="79"/>
        <v>4</v>
      </c>
      <c r="AH513" s="58">
        <f t="shared" si="79"/>
        <v>0</v>
      </c>
      <c r="AI513" s="58">
        <f t="shared" si="79"/>
        <v>-1.92</v>
      </c>
      <c r="AJ513" s="58">
        <f t="shared" si="79"/>
        <v>0</v>
      </c>
      <c r="AK513" s="140">
        <f t="shared" si="79"/>
        <v>48</v>
      </c>
      <c r="AL513" s="140">
        <f t="shared" si="79"/>
        <v>20</v>
      </c>
      <c r="AM513" s="140">
        <f t="shared" si="79"/>
        <v>0</v>
      </c>
    </row>
    <row r="514" spans="27:39" ht="17.100000000000001" customHeight="1" x14ac:dyDescent="0.2">
      <c r="AA514" s="58">
        <f t="shared" si="76"/>
        <v>5</v>
      </c>
      <c r="AB514" s="56">
        <f t="shared" si="74"/>
        <v>3</v>
      </c>
      <c r="AC514" s="56">
        <f t="shared" si="77"/>
        <v>4</v>
      </c>
      <c r="AD514" s="56">
        <f t="shared" si="78"/>
        <v>12</v>
      </c>
      <c r="AE514" s="57">
        <f t="shared" si="72"/>
        <v>-5.7450000000000001</v>
      </c>
      <c r="AF514" s="56">
        <f t="shared" si="73"/>
        <v>-5.7450000000000001</v>
      </c>
      <c r="AG514" s="58">
        <f t="shared" si="79"/>
        <v>4</v>
      </c>
      <c r="AH514" s="58">
        <f t="shared" si="79"/>
        <v>0</v>
      </c>
      <c r="AI514" s="58">
        <f t="shared" si="79"/>
        <v>-1.92</v>
      </c>
      <c r="AJ514" s="58">
        <f t="shared" si="79"/>
        <v>0</v>
      </c>
      <c r="AK514" s="140">
        <f t="shared" si="79"/>
        <v>48</v>
      </c>
      <c r="AL514" s="140">
        <f t="shared" si="79"/>
        <v>20</v>
      </c>
      <c r="AM514" s="140">
        <f t="shared" si="79"/>
        <v>0</v>
      </c>
    </row>
    <row r="515" spans="27:39" ht="17.100000000000001" customHeight="1" x14ac:dyDescent="0.2">
      <c r="AA515" s="58">
        <f t="shared" si="76"/>
        <v>6</v>
      </c>
      <c r="AB515" s="56">
        <f t="shared" si="74"/>
        <v>3.6</v>
      </c>
      <c r="AC515" s="56">
        <f t="shared" si="77"/>
        <v>4</v>
      </c>
      <c r="AD515" s="56">
        <f t="shared" si="78"/>
        <v>14.4</v>
      </c>
      <c r="AE515" s="57">
        <f t="shared" si="72"/>
        <v>-6.8860799999999998</v>
      </c>
      <c r="AF515" s="56">
        <f t="shared" si="73"/>
        <v>-6.8860799999999998</v>
      </c>
      <c r="AG515" s="58">
        <f t="shared" si="79"/>
        <v>4</v>
      </c>
      <c r="AH515" s="58">
        <f t="shared" si="79"/>
        <v>0</v>
      </c>
      <c r="AI515" s="58">
        <f t="shared" si="79"/>
        <v>-1.92</v>
      </c>
      <c r="AJ515" s="58">
        <f t="shared" si="79"/>
        <v>0</v>
      </c>
      <c r="AK515" s="140">
        <f t="shared" si="79"/>
        <v>48</v>
      </c>
      <c r="AL515" s="140">
        <f t="shared" si="79"/>
        <v>20</v>
      </c>
      <c r="AM515" s="140">
        <f t="shared" si="79"/>
        <v>0</v>
      </c>
    </row>
    <row r="516" spans="27:39" ht="17.100000000000001" customHeight="1" x14ac:dyDescent="0.2">
      <c r="AA516" s="58">
        <f t="shared" si="76"/>
        <v>7</v>
      </c>
      <c r="AB516" s="56">
        <f t="shared" si="74"/>
        <v>4.2</v>
      </c>
      <c r="AC516" s="56">
        <f t="shared" si="77"/>
        <v>4</v>
      </c>
      <c r="AD516" s="56">
        <f t="shared" si="78"/>
        <v>16.8</v>
      </c>
      <c r="AE516" s="57">
        <f t="shared" si="72"/>
        <v>-8.0228400000000004</v>
      </c>
      <c r="AF516" s="56">
        <f t="shared" si="73"/>
        <v>-8.0228400000000004</v>
      </c>
      <c r="AG516" s="58">
        <f t="shared" si="79"/>
        <v>4</v>
      </c>
      <c r="AH516" s="58">
        <f t="shared" si="79"/>
        <v>0</v>
      </c>
      <c r="AI516" s="58">
        <f t="shared" si="79"/>
        <v>-1.92</v>
      </c>
      <c r="AJ516" s="58">
        <f t="shared" si="79"/>
        <v>0</v>
      </c>
      <c r="AK516" s="140">
        <f t="shared" si="79"/>
        <v>48</v>
      </c>
      <c r="AL516" s="140">
        <f t="shared" si="79"/>
        <v>20</v>
      </c>
      <c r="AM516" s="140">
        <f t="shared" si="79"/>
        <v>0</v>
      </c>
    </row>
    <row r="517" spans="27:39" ht="17.100000000000001" customHeight="1" x14ac:dyDescent="0.2">
      <c r="AA517" s="58">
        <f t="shared" si="76"/>
        <v>8</v>
      </c>
      <c r="AB517" s="56">
        <f t="shared" si="74"/>
        <v>4.8</v>
      </c>
      <c r="AC517" s="56">
        <f t="shared" si="77"/>
        <v>4</v>
      </c>
      <c r="AD517" s="56">
        <f t="shared" si="78"/>
        <v>19.2</v>
      </c>
      <c r="AE517" s="57">
        <f t="shared" si="72"/>
        <v>-9.15456</v>
      </c>
      <c r="AF517" s="56">
        <f t="shared" si="73"/>
        <v>-9.15456</v>
      </c>
      <c r="AG517" s="58">
        <f t="shared" si="79"/>
        <v>4</v>
      </c>
      <c r="AH517" s="58">
        <f t="shared" si="79"/>
        <v>0</v>
      </c>
      <c r="AI517" s="58">
        <f t="shared" si="79"/>
        <v>-1.92</v>
      </c>
      <c r="AJ517" s="58">
        <f t="shared" si="79"/>
        <v>0</v>
      </c>
      <c r="AK517" s="140">
        <f t="shared" si="79"/>
        <v>48</v>
      </c>
      <c r="AL517" s="140">
        <f t="shared" si="79"/>
        <v>20</v>
      </c>
      <c r="AM517" s="140">
        <f t="shared" si="79"/>
        <v>0</v>
      </c>
    </row>
    <row r="518" spans="27:39" ht="17.100000000000001" customHeight="1" x14ac:dyDescent="0.2">
      <c r="AA518" s="58">
        <f t="shared" si="76"/>
        <v>9</v>
      </c>
      <c r="AB518" s="56">
        <f t="shared" si="74"/>
        <v>5.4</v>
      </c>
      <c r="AC518" s="56">
        <f t="shared" si="77"/>
        <v>4</v>
      </c>
      <c r="AD518" s="56">
        <f t="shared" si="78"/>
        <v>21.6</v>
      </c>
      <c r="AE518" s="57">
        <f t="shared" si="72"/>
        <v>-10.280520000000001</v>
      </c>
      <c r="AF518" s="56">
        <f t="shared" si="73"/>
        <v>-10.280520000000001</v>
      </c>
      <c r="AG518" s="58">
        <f t="shared" si="79"/>
        <v>4</v>
      </c>
      <c r="AH518" s="58">
        <f t="shared" si="79"/>
        <v>0</v>
      </c>
      <c r="AI518" s="58">
        <f t="shared" si="79"/>
        <v>-1.92</v>
      </c>
      <c r="AJ518" s="58">
        <f t="shared" si="79"/>
        <v>0</v>
      </c>
      <c r="AK518" s="140">
        <f t="shared" si="79"/>
        <v>48</v>
      </c>
      <c r="AL518" s="140">
        <f t="shared" si="79"/>
        <v>20</v>
      </c>
      <c r="AM518" s="140">
        <f t="shared" si="79"/>
        <v>0</v>
      </c>
    </row>
    <row r="519" spans="27:39" ht="17.100000000000001" customHeight="1" x14ac:dyDescent="0.2">
      <c r="AA519" s="58">
        <f t="shared" si="76"/>
        <v>10</v>
      </c>
      <c r="AB519" s="56">
        <f t="shared" si="74"/>
        <v>6</v>
      </c>
      <c r="AC519" s="56">
        <f t="shared" si="77"/>
        <v>4</v>
      </c>
      <c r="AD519" s="56">
        <f t="shared" si="78"/>
        <v>24</v>
      </c>
      <c r="AE519" s="57">
        <f t="shared" si="72"/>
        <v>-11.4</v>
      </c>
      <c r="AF519" s="56">
        <f t="shared" si="73"/>
        <v>-11.4</v>
      </c>
      <c r="AG519" s="58">
        <f t="shared" si="79"/>
        <v>4</v>
      </c>
      <c r="AH519" s="58">
        <f t="shared" si="79"/>
        <v>0</v>
      </c>
      <c r="AI519" s="58">
        <f t="shared" si="79"/>
        <v>-1.92</v>
      </c>
      <c r="AJ519" s="58">
        <f t="shared" si="79"/>
        <v>0</v>
      </c>
      <c r="AK519" s="140">
        <f t="shared" si="79"/>
        <v>48</v>
      </c>
      <c r="AL519" s="140">
        <f t="shared" si="79"/>
        <v>20</v>
      </c>
      <c r="AM519" s="140">
        <f t="shared" si="79"/>
        <v>0</v>
      </c>
    </row>
    <row r="520" spans="27:39" ht="17.100000000000001" customHeight="1" x14ac:dyDescent="0.2">
      <c r="AA520" s="58">
        <f t="shared" si="76"/>
        <v>11</v>
      </c>
      <c r="AB520" s="56">
        <f t="shared" si="74"/>
        <v>6.6</v>
      </c>
      <c r="AC520" s="56">
        <f t="shared" si="77"/>
        <v>4</v>
      </c>
      <c r="AD520" s="56">
        <f t="shared" si="78"/>
        <v>26.4</v>
      </c>
      <c r="AE520" s="57">
        <f t="shared" si="72"/>
        <v>-12.512279999999999</v>
      </c>
      <c r="AF520" s="56">
        <f t="shared" si="73"/>
        <v>-12.512279999999999</v>
      </c>
      <c r="AG520" s="58">
        <f t="shared" si="79"/>
        <v>4</v>
      </c>
      <c r="AH520" s="58">
        <f t="shared" si="79"/>
        <v>0</v>
      </c>
      <c r="AI520" s="58">
        <f t="shared" si="79"/>
        <v>-1.92</v>
      </c>
      <c r="AJ520" s="58">
        <f t="shared" si="79"/>
        <v>0</v>
      </c>
      <c r="AK520" s="140">
        <f t="shared" si="79"/>
        <v>48</v>
      </c>
      <c r="AL520" s="140">
        <f t="shared" si="79"/>
        <v>20</v>
      </c>
      <c r="AM520" s="140">
        <f t="shared" si="79"/>
        <v>0</v>
      </c>
    </row>
    <row r="521" spans="27:39" ht="17.100000000000001" customHeight="1" x14ac:dyDescent="0.2">
      <c r="AA521" s="58">
        <f t="shared" si="76"/>
        <v>12</v>
      </c>
      <c r="AB521" s="56">
        <f t="shared" si="74"/>
        <v>7.2</v>
      </c>
      <c r="AC521" s="56">
        <f t="shared" si="77"/>
        <v>4</v>
      </c>
      <c r="AD521" s="56">
        <f t="shared" si="78"/>
        <v>28.8</v>
      </c>
      <c r="AE521" s="57">
        <f t="shared" si="72"/>
        <v>-13.61664</v>
      </c>
      <c r="AF521" s="56">
        <f t="shared" si="73"/>
        <v>-13.61664</v>
      </c>
      <c r="AG521" s="58">
        <f t="shared" si="79"/>
        <v>4</v>
      </c>
      <c r="AH521" s="58">
        <f t="shared" si="79"/>
        <v>0</v>
      </c>
      <c r="AI521" s="58">
        <f t="shared" si="79"/>
        <v>-1.92</v>
      </c>
      <c r="AJ521" s="58">
        <f t="shared" si="79"/>
        <v>0</v>
      </c>
      <c r="AK521" s="140">
        <f t="shared" si="79"/>
        <v>48</v>
      </c>
      <c r="AL521" s="140">
        <f t="shared" si="79"/>
        <v>20</v>
      </c>
      <c r="AM521" s="140">
        <f t="shared" si="79"/>
        <v>0</v>
      </c>
    </row>
    <row r="522" spans="27:39" ht="17.100000000000001" customHeight="1" x14ac:dyDescent="0.2">
      <c r="AA522" s="58">
        <f t="shared" si="76"/>
        <v>13</v>
      </c>
      <c r="AB522" s="56">
        <f t="shared" si="74"/>
        <v>7.8</v>
      </c>
      <c r="AC522" s="56">
        <f t="shared" si="77"/>
        <v>4</v>
      </c>
      <c r="AD522" s="56">
        <f t="shared" si="78"/>
        <v>31.2</v>
      </c>
      <c r="AE522" s="57">
        <f t="shared" si="72"/>
        <v>-14.712359999999999</v>
      </c>
      <c r="AF522" s="56">
        <f t="shared" si="73"/>
        <v>-14.712359999999999</v>
      </c>
      <c r="AG522" s="58">
        <f t="shared" si="79"/>
        <v>4</v>
      </c>
      <c r="AH522" s="58">
        <f t="shared" si="79"/>
        <v>0</v>
      </c>
      <c r="AI522" s="58">
        <f t="shared" si="79"/>
        <v>-1.92</v>
      </c>
      <c r="AJ522" s="58">
        <f t="shared" si="79"/>
        <v>0</v>
      </c>
      <c r="AK522" s="140">
        <f t="shared" si="79"/>
        <v>48</v>
      </c>
      <c r="AL522" s="140">
        <f t="shared" si="79"/>
        <v>20</v>
      </c>
      <c r="AM522" s="140">
        <f t="shared" si="79"/>
        <v>0</v>
      </c>
    </row>
    <row r="523" spans="27:39" ht="17.100000000000001" customHeight="1" x14ac:dyDescent="0.2">
      <c r="AA523" s="58">
        <f t="shared" si="76"/>
        <v>14</v>
      </c>
      <c r="AB523" s="56">
        <f t="shared" si="74"/>
        <v>8.4</v>
      </c>
      <c r="AC523" s="56">
        <f t="shared" si="77"/>
        <v>4</v>
      </c>
      <c r="AD523" s="56">
        <f t="shared" si="78"/>
        <v>33.6</v>
      </c>
      <c r="AE523" s="57">
        <f t="shared" si="72"/>
        <v>-15.798719999999999</v>
      </c>
      <c r="AF523" s="56">
        <f t="shared" si="73"/>
        <v>-15.798719999999999</v>
      </c>
      <c r="AG523" s="58">
        <f t="shared" si="79"/>
        <v>4</v>
      </c>
      <c r="AH523" s="58">
        <f t="shared" si="79"/>
        <v>0</v>
      </c>
      <c r="AI523" s="58">
        <f t="shared" si="79"/>
        <v>-1.92</v>
      </c>
      <c r="AJ523" s="58">
        <f t="shared" si="79"/>
        <v>0</v>
      </c>
      <c r="AK523" s="140">
        <f t="shared" si="79"/>
        <v>48</v>
      </c>
      <c r="AL523" s="140">
        <f t="shared" si="79"/>
        <v>20</v>
      </c>
      <c r="AM523" s="140">
        <f t="shared" si="79"/>
        <v>0</v>
      </c>
    </row>
    <row r="524" spans="27:39" ht="17.100000000000001" customHeight="1" x14ac:dyDescent="0.2">
      <c r="AA524" s="58">
        <f t="shared" si="76"/>
        <v>15</v>
      </c>
      <c r="AB524" s="56">
        <f t="shared" si="74"/>
        <v>9</v>
      </c>
      <c r="AC524" s="56">
        <f t="shared" si="77"/>
        <v>4</v>
      </c>
      <c r="AD524" s="56">
        <f t="shared" si="78"/>
        <v>36</v>
      </c>
      <c r="AE524" s="57">
        <f t="shared" si="72"/>
        <v>-16.875</v>
      </c>
      <c r="AF524" s="56">
        <f t="shared" si="73"/>
        <v>-16.875</v>
      </c>
      <c r="AG524" s="58">
        <f t="shared" si="79"/>
        <v>4</v>
      </c>
      <c r="AH524" s="58">
        <f t="shared" si="79"/>
        <v>0</v>
      </c>
      <c r="AI524" s="58">
        <f t="shared" si="79"/>
        <v>-1.92</v>
      </c>
      <c r="AJ524" s="58">
        <f t="shared" si="79"/>
        <v>0</v>
      </c>
      <c r="AK524" s="140">
        <f t="shared" si="79"/>
        <v>48</v>
      </c>
      <c r="AL524" s="140">
        <f t="shared" si="79"/>
        <v>20</v>
      </c>
      <c r="AM524" s="140">
        <f t="shared" si="79"/>
        <v>0</v>
      </c>
    </row>
    <row r="525" spans="27:39" ht="17.100000000000001" customHeight="1" x14ac:dyDescent="0.2">
      <c r="AA525" s="58">
        <f t="shared" si="76"/>
        <v>16</v>
      </c>
      <c r="AB525" s="56">
        <f t="shared" si="74"/>
        <v>9.6</v>
      </c>
      <c r="AC525" s="56">
        <f t="shared" si="77"/>
        <v>4</v>
      </c>
      <c r="AD525" s="56">
        <f t="shared" si="78"/>
        <v>38.4</v>
      </c>
      <c r="AE525" s="57">
        <f t="shared" si="72"/>
        <v>-17.940479999999997</v>
      </c>
      <c r="AF525" s="56">
        <f t="shared" si="73"/>
        <v>-17.940479999999997</v>
      </c>
      <c r="AG525" s="58">
        <f t="shared" si="79"/>
        <v>4</v>
      </c>
      <c r="AH525" s="58">
        <f t="shared" si="79"/>
        <v>0</v>
      </c>
      <c r="AI525" s="58">
        <f t="shared" si="79"/>
        <v>-1.92</v>
      </c>
      <c r="AJ525" s="58">
        <f t="shared" si="79"/>
        <v>0</v>
      </c>
      <c r="AK525" s="140">
        <f t="shared" si="79"/>
        <v>48</v>
      </c>
      <c r="AL525" s="140">
        <f t="shared" si="79"/>
        <v>20</v>
      </c>
      <c r="AM525" s="140">
        <f t="shared" si="79"/>
        <v>0</v>
      </c>
    </row>
    <row r="526" spans="27:39" ht="17.100000000000001" customHeight="1" x14ac:dyDescent="0.2">
      <c r="AA526" s="58">
        <f t="shared" si="76"/>
        <v>17</v>
      </c>
      <c r="AB526" s="56">
        <f t="shared" si="74"/>
        <v>10.199999999999999</v>
      </c>
      <c r="AC526" s="56">
        <f t="shared" si="77"/>
        <v>4</v>
      </c>
      <c r="AD526" s="56">
        <f t="shared" si="78"/>
        <v>40.799999999999997</v>
      </c>
      <c r="AE526" s="57">
        <f t="shared" si="72"/>
        <v>-18.994440000000001</v>
      </c>
      <c r="AF526" s="56">
        <f t="shared" si="73"/>
        <v>-18.994440000000001</v>
      </c>
      <c r="AG526" s="58">
        <f t="shared" si="79"/>
        <v>4</v>
      </c>
      <c r="AH526" s="58">
        <f t="shared" si="79"/>
        <v>0</v>
      </c>
      <c r="AI526" s="58">
        <f t="shared" si="79"/>
        <v>-1.92</v>
      </c>
      <c r="AJ526" s="58">
        <f t="shared" si="79"/>
        <v>0</v>
      </c>
      <c r="AK526" s="140">
        <f t="shared" si="79"/>
        <v>48</v>
      </c>
      <c r="AL526" s="140">
        <f t="shared" si="79"/>
        <v>20</v>
      </c>
      <c r="AM526" s="140">
        <f t="shared" si="79"/>
        <v>0</v>
      </c>
    </row>
    <row r="527" spans="27:39" ht="17.100000000000001" customHeight="1" x14ac:dyDescent="0.2">
      <c r="AA527" s="58">
        <f t="shared" si="76"/>
        <v>18</v>
      </c>
      <c r="AB527" s="56">
        <f t="shared" si="74"/>
        <v>10.8</v>
      </c>
      <c r="AC527" s="56">
        <f t="shared" si="77"/>
        <v>4</v>
      </c>
      <c r="AD527" s="56">
        <f t="shared" si="78"/>
        <v>43.2</v>
      </c>
      <c r="AE527" s="57">
        <f t="shared" si="72"/>
        <v>-20.036159999999999</v>
      </c>
      <c r="AF527" s="56">
        <f t="shared" si="73"/>
        <v>-20.036159999999999</v>
      </c>
      <c r="AG527" s="58">
        <f t="shared" si="79"/>
        <v>4</v>
      </c>
      <c r="AH527" s="58">
        <f t="shared" si="79"/>
        <v>0</v>
      </c>
      <c r="AI527" s="58">
        <f t="shared" si="79"/>
        <v>-1.92</v>
      </c>
      <c r="AJ527" s="58">
        <f t="shared" si="79"/>
        <v>0</v>
      </c>
      <c r="AK527" s="140">
        <f t="shared" si="79"/>
        <v>48</v>
      </c>
      <c r="AL527" s="140">
        <f t="shared" si="79"/>
        <v>20</v>
      </c>
      <c r="AM527" s="140">
        <f t="shared" si="79"/>
        <v>0</v>
      </c>
    </row>
    <row r="528" spans="27:39" ht="17.100000000000001" customHeight="1" x14ac:dyDescent="0.2">
      <c r="AA528" s="58">
        <f t="shared" si="76"/>
        <v>19</v>
      </c>
      <c r="AB528" s="56">
        <f t="shared" si="74"/>
        <v>11.4</v>
      </c>
      <c r="AC528" s="56">
        <f t="shared" si="77"/>
        <v>4</v>
      </c>
      <c r="AD528" s="56">
        <f t="shared" si="78"/>
        <v>45.6</v>
      </c>
      <c r="AE528" s="57">
        <f t="shared" si="72"/>
        <v>-21.064919999999997</v>
      </c>
      <c r="AF528" s="56">
        <f t="shared" si="73"/>
        <v>-21.064919999999997</v>
      </c>
      <c r="AG528" s="58">
        <f t="shared" si="79"/>
        <v>4</v>
      </c>
      <c r="AH528" s="58">
        <f t="shared" si="79"/>
        <v>0</v>
      </c>
      <c r="AI528" s="58">
        <f t="shared" si="79"/>
        <v>-1.92</v>
      </c>
      <c r="AJ528" s="58">
        <f t="shared" si="79"/>
        <v>0</v>
      </c>
      <c r="AK528" s="140">
        <f t="shared" si="79"/>
        <v>48</v>
      </c>
      <c r="AL528" s="140">
        <f t="shared" si="79"/>
        <v>20</v>
      </c>
      <c r="AM528" s="140">
        <f t="shared" si="79"/>
        <v>0</v>
      </c>
    </row>
    <row r="529" spans="27:39" ht="17.100000000000001" customHeight="1" x14ac:dyDescent="0.2">
      <c r="AA529" s="58">
        <f t="shared" si="76"/>
        <v>20</v>
      </c>
      <c r="AB529" s="56">
        <f t="shared" si="74"/>
        <v>12</v>
      </c>
      <c r="AC529" s="56">
        <f t="shared" si="77"/>
        <v>4</v>
      </c>
      <c r="AD529" s="56">
        <f t="shared" si="78"/>
        <v>48</v>
      </c>
      <c r="AE529" s="57">
        <f t="shared" si="72"/>
        <v>-22.08</v>
      </c>
      <c r="AF529" s="56">
        <f t="shared" si="73"/>
        <v>-22.08</v>
      </c>
      <c r="AG529" s="58">
        <f t="shared" si="79"/>
        <v>4</v>
      </c>
      <c r="AH529" s="58">
        <f t="shared" si="79"/>
        <v>0</v>
      </c>
      <c r="AI529" s="58">
        <f t="shared" si="79"/>
        <v>-1.92</v>
      </c>
      <c r="AJ529" s="58">
        <f t="shared" si="79"/>
        <v>0</v>
      </c>
      <c r="AK529" s="140">
        <f t="shared" si="79"/>
        <v>48</v>
      </c>
      <c r="AL529" s="140">
        <f t="shared" si="79"/>
        <v>20</v>
      </c>
      <c r="AM529" s="140">
        <f t="shared" si="79"/>
        <v>0</v>
      </c>
    </row>
    <row r="530" spans="27:39" ht="17.100000000000001" customHeight="1" x14ac:dyDescent="0.2">
      <c r="AA530" s="58">
        <f t="shared" si="76"/>
        <v>21</v>
      </c>
      <c r="AB530" s="56">
        <f t="shared" si="74"/>
        <v>12.6</v>
      </c>
      <c r="AC530" s="56">
        <f t="shared" si="77"/>
        <v>4</v>
      </c>
      <c r="AD530" s="56">
        <f t="shared" si="78"/>
        <v>50.4</v>
      </c>
      <c r="AE530" s="57">
        <f t="shared" si="72"/>
        <v>-23.080680000000001</v>
      </c>
      <c r="AF530" s="56">
        <f t="shared" si="73"/>
        <v>-23.080680000000001</v>
      </c>
      <c r="AG530" s="58">
        <f t="shared" si="79"/>
        <v>4</v>
      </c>
      <c r="AH530" s="58">
        <f t="shared" si="79"/>
        <v>0</v>
      </c>
      <c r="AI530" s="58">
        <f t="shared" si="79"/>
        <v>-1.92</v>
      </c>
      <c r="AJ530" s="58">
        <f t="shared" si="79"/>
        <v>0</v>
      </c>
      <c r="AK530" s="140">
        <f t="shared" si="79"/>
        <v>48</v>
      </c>
      <c r="AL530" s="140">
        <f t="shared" si="79"/>
        <v>20</v>
      </c>
      <c r="AM530" s="140">
        <f t="shared" si="79"/>
        <v>0</v>
      </c>
    </row>
    <row r="531" spans="27:39" ht="17.100000000000001" customHeight="1" x14ac:dyDescent="0.2">
      <c r="AA531" s="58">
        <f t="shared" si="76"/>
        <v>22</v>
      </c>
      <c r="AB531" s="56">
        <f t="shared" si="74"/>
        <v>13.2</v>
      </c>
      <c r="AC531" s="56">
        <f t="shared" si="77"/>
        <v>4</v>
      </c>
      <c r="AD531" s="56">
        <f t="shared" si="78"/>
        <v>52.8</v>
      </c>
      <c r="AE531" s="57">
        <f t="shared" si="72"/>
        <v>-24.066239999999997</v>
      </c>
      <c r="AF531" s="56">
        <f t="shared" si="73"/>
        <v>-24.066239999999997</v>
      </c>
      <c r="AG531" s="58">
        <f t="shared" si="79"/>
        <v>4</v>
      </c>
      <c r="AH531" s="58">
        <f t="shared" si="79"/>
        <v>0</v>
      </c>
      <c r="AI531" s="58">
        <f t="shared" si="79"/>
        <v>-1.92</v>
      </c>
      <c r="AJ531" s="58">
        <f t="shared" si="79"/>
        <v>0</v>
      </c>
      <c r="AK531" s="140">
        <f t="shared" si="79"/>
        <v>48</v>
      </c>
      <c r="AL531" s="140">
        <f t="shared" si="79"/>
        <v>20</v>
      </c>
      <c r="AM531" s="140">
        <f t="shared" si="79"/>
        <v>0</v>
      </c>
    </row>
    <row r="532" spans="27:39" ht="17.100000000000001" customHeight="1" x14ac:dyDescent="0.2">
      <c r="AA532" s="58">
        <f t="shared" si="76"/>
        <v>23</v>
      </c>
      <c r="AB532" s="56">
        <f t="shared" si="74"/>
        <v>13.8</v>
      </c>
      <c r="AC532" s="56">
        <f t="shared" si="77"/>
        <v>4</v>
      </c>
      <c r="AD532" s="56">
        <f t="shared" si="78"/>
        <v>55.2</v>
      </c>
      <c r="AE532" s="57">
        <f t="shared" si="72"/>
        <v>-25.035959999999999</v>
      </c>
      <c r="AF532" s="56">
        <f t="shared" si="73"/>
        <v>-25.035959999999999</v>
      </c>
      <c r="AG532" s="58">
        <f t="shared" si="79"/>
        <v>4</v>
      </c>
      <c r="AH532" s="58">
        <f t="shared" si="79"/>
        <v>0</v>
      </c>
      <c r="AI532" s="58">
        <f t="shared" si="79"/>
        <v>-1.92</v>
      </c>
      <c r="AJ532" s="58">
        <f t="shared" si="79"/>
        <v>0</v>
      </c>
      <c r="AK532" s="140">
        <f t="shared" si="79"/>
        <v>48</v>
      </c>
      <c r="AL532" s="140">
        <f t="shared" si="79"/>
        <v>20</v>
      </c>
      <c r="AM532" s="140">
        <f t="shared" si="79"/>
        <v>0</v>
      </c>
    </row>
    <row r="533" spans="27:39" ht="17.100000000000001" customHeight="1" x14ac:dyDescent="0.2">
      <c r="AA533" s="58">
        <f t="shared" si="76"/>
        <v>24</v>
      </c>
      <c r="AB533" s="56">
        <f t="shared" si="74"/>
        <v>14.4</v>
      </c>
      <c r="AC533" s="56">
        <f t="shared" si="77"/>
        <v>4</v>
      </c>
      <c r="AD533" s="56">
        <f t="shared" si="78"/>
        <v>57.6</v>
      </c>
      <c r="AE533" s="57">
        <f t="shared" si="72"/>
        <v>-25.98912</v>
      </c>
      <c r="AF533" s="56">
        <f t="shared" si="73"/>
        <v>-25.98912</v>
      </c>
      <c r="AG533" s="58">
        <f t="shared" si="79"/>
        <v>4</v>
      </c>
      <c r="AH533" s="58">
        <f t="shared" si="79"/>
        <v>0</v>
      </c>
      <c r="AI533" s="58">
        <f t="shared" si="79"/>
        <v>-1.92</v>
      </c>
      <c r="AJ533" s="58">
        <f t="shared" si="79"/>
        <v>0</v>
      </c>
      <c r="AK533" s="140">
        <f t="shared" si="79"/>
        <v>48</v>
      </c>
      <c r="AL533" s="140">
        <f t="shared" si="79"/>
        <v>20</v>
      </c>
      <c r="AM533" s="140">
        <f t="shared" si="79"/>
        <v>0</v>
      </c>
    </row>
    <row r="534" spans="27:39" ht="17.100000000000001" customHeight="1" x14ac:dyDescent="0.2">
      <c r="AA534" s="58">
        <f t="shared" si="76"/>
        <v>25</v>
      </c>
      <c r="AB534" s="56">
        <f t="shared" si="74"/>
        <v>15</v>
      </c>
      <c r="AC534" s="56">
        <f t="shared" si="77"/>
        <v>4</v>
      </c>
      <c r="AD534" s="56">
        <f t="shared" si="78"/>
        <v>60</v>
      </c>
      <c r="AE534" s="57">
        <f t="shared" si="72"/>
        <v>-26.924999999999997</v>
      </c>
      <c r="AF534" s="56">
        <f t="shared" si="73"/>
        <v>-26.924999999999997</v>
      </c>
      <c r="AG534" s="58">
        <f t="shared" si="79"/>
        <v>4</v>
      </c>
      <c r="AH534" s="58">
        <f t="shared" si="79"/>
        <v>0</v>
      </c>
      <c r="AI534" s="58">
        <f t="shared" si="79"/>
        <v>-1.92</v>
      </c>
      <c r="AJ534" s="58">
        <f t="shared" si="79"/>
        <v>0</v>
      </c>
      <c r="AK534" s="140">
        <f t="shared" si="79"/>
        <v>48</v>
      </c>
      <c r="AL534" s="140">
        <f t="shared" si="79"/>
        <v>20</v>
      </c>
      <c r="AM534" s="140">
        <f t="shared" si="79"/>
        <v>0</v>
      </c>
    </row>
    <row r="535" spans="27:39" ht="17.100000000000001" customHeight="1" x14ac:dyDescent="0.2">
      <c r="AA535" s="58">
        <f t="shared" si="76"/>
        <v>26</v>
      </c>
      <c r="AB535" s="56">
        <f t="shared" si="74"/>
        <v>15.6</v>
      </c>
      <c r="AC535" s="56">
        <f t="shared" si="77"/>
        <v>4</v>
      </c>
      <c r="AD535" s="56">
        <f t="shared" si="78"/>
        <v>62.4</v>
      </c>
      <c r="AE535" s="57">
        <f t="shared" si="72"/>
        <v>-27.842879999999997</v>
      </c>
      <c r="AF535" s="56">
        <f t="shared" si="73"/>
        <v>-27.842879999999997</v>
      </c>
      <c r="AG535" s="58">
        <f t="shared" si="79"/>
        <v>4</v>
      </c>
      <c r="AH535" s="58">
        <f t="shared" si="79"/>
        <v>0</v>
      </c>
      <c r="AI535" s="58">
        <f t="shared" si="79"/>
        <v>-1.92</v>
      </c>
      <c r="AJ535" s="58">
        <f t="shared" si="79"/>
        <v>0</v>
      </c>
      <c r="AK535" s="140">
        <f t="shared" si="79"/>
        <v>48</v>
      </c>
      <c r="AL535" s="140">
        <f t="shared" si="79"/>
        <v>20</v>
      </c>
      <c r="AM535" s="140">
        <f t="shared" si="79"/>
        <v>0</v>
      </c>
    </row>
    <row r="536" spans="27:39" ht="17.100000000000001" customHeight="1" x14ac:dyDescent="0.2">
      <c r="AA536" s="58">
        <f t="shared" si="76"/>
        <v>27</v>
      </c>
      <c r="AB536" s="56">
        <f t="shared" si="74"/>
        <v>16.2</v>
      </c>
      <c r="AC536" s="56">
        <f t="shared" si="77"/>
        <v>4</v>
      </c>
      <c r="AD536" s="56">
        <f t="shared" si="78"/>
        <v>64.8</v>
      </c>
      <c r="AE536" s="57">
        <f t="shared" si="72"/>
        <v>-28.742039999999999</v>
      </c>
      <c r="AF536" s="56">
        <f t="shared" si="73"/>
        <v>-28.742039999999999</v>
      </c>
      <c r="AG536" s="58">
        <f t="shared" si="79"/>
        <v>4</v>
      </c>
      <c r="AH536" s="58">
        <f t="shared" si="79"/>
        <v>0</v>
      </c>
      <c r="AI536" s="58">
        <f t="shared" si="79"/>
        <v>-1.92</v>
      </c>
      <c r="AJ536" s="58">
        <f t="shared" si="79"/>
        <v>0</v>
      </c>
      <c r="AK536" s="140">
        <f t="shared" si="79"/>
        <v>48</v>
      </c>
      <c r="AL536" s="140">
        <f t="shared" si="79"/>
        <v>20</v>
      </c>
      <c r="AM536" s="140">
        <f t="shared" si="79"/>
        <v>0</v>
      </c>
    </row>
    <row r="537" spans="27:39" ht="17.100000000000001" customHeight="1" x14ac:dyDescent="0.2">
      <c r="AA537" s="58">
        <f t="shared" si="76"/>
        <v>28</v>
      </c>
      <c r="AB537" s="56">
        <f t="shared" si="74"/>
        <v>16.8</v>
      </c>
      <c r="AC537" s="56">
        <f t="shared" si="77"/>
        <v>4</v>
      </c>
      <c r="AD537" s="56">
        <f t="shared" si="78"/>
        <v>67.2</v>
      </c>
      <c r="AE537" s="57">
        <f t="shared" si="72"/>
        <v>-29.621760000000002</v>
      </c>
      <c r="AF537" s="56">
        <f t="shared" si="73"/>
        <v>-29.621760000000002</v>
      </c>
      <c r="AG537" s="58">
        <f t="shared" si="79"/>
        <v>4</v>
      </c>
      <c r="AH537" s="58">
        <f t="shared" si="79"/>
        <v>0</v>
      </c>
      <c r="AI537" s="58">
        <f t="shared" si="79"/>
        <v>-1.92</v>
      </c>
      <c r="AJ537" s="58">
        <f t="shared" si="79"/>
        <v>0</v>
      </c>
      <c r="AK537" s="140">
        <f t="shared" si="79"/>
        <v>48</v>
      </c>
      <c r="AL537" s="140">
        <f t="shared" si="79"/>
        <v>20</v>
      </c>
      <c r="AM537" s="140">
        <f t="shared" si="79"/>
        <v>0</v>
      </c>
    </row>
    <row r="538" spans="27:39" ht="17.100000000000001" customHeight="1" x14ac:dyDescent="0.2">
      <c r="AA538" s="58">
        <f t="shared" si="76"/>
        <v>29</v>
      </c>
      <c r="AB538" s="56">
        <f t="shared" si="74"/>
        <v>17.399999999999999</v>
      </c>
      <c r="AC538" s="56">
        <f t="shared" si="77"/>
        <v>4</v>
      </c>
      <c r="AD538" s="56">
        <f t="shared" si="78"/>
        <v>69.599999999999994</v>
      </c>
      <c r="AE538" s="57">
        <f t="shared" si="72"/>
        <v>-30.481319999999997</v>
      </c>
      <c r="AF538" s="56">
        <f t="shared" si="73"/>
        <v>-30.481319999999997</v>
      </c>
      <c r="AG538" s="58">
        <f t="shared" si="79"/>
        <v>4</v>
      </c>
      <c r="AH538" s="58">
        <f t="shared" si="79"/>
        <v>0</v>
      </c>
      <c r="AI538" s="58">
        <f t="shared" si="79"/>
        <v>-1.92</v>
      </c>
      <c r="AJ538" s="58">
        <f t="shared" si="79"/>
        <v>0</v>
      </c>
      <c r="AK538" s="140">
        <f t="shared" si="79"/>
        <v>48</v>
      </c>
      <c r="AL538" s="140">
        <f t="shared" si="79"/>
        <v>20</v>
      </c>
      <c r="AM538" s="140">
        <f t="shared" si="79"/>
        <v>0</v>
      </c>
    </row>
    <row r="539" spans="27:39" ht="17.100000000000001" customHeight="1" x14ac:dyDescent="0.2">
      <c r="AA539" s="58">
        <f t="shared" si="76"/>
        <v>30</v>
      </c>
      <c r="AB539" s="56">
        <f t="shared" si="74"/>
        <v>18</v>
      </c>
      <c r="AC539" s="56">
        <f t="shared" si="77"/>
        <v>4</v>
      </c>
      <c r="AD539" s="56">
        <f t="shared" si="78"/>
        <v>72</v>
      </c>
      <c r="AE539" s="57">
        <f t="shared" si="72"/>
        <v>-31.32</v>
      </c>
      <c r="AF539" s="56">
        <f t="shared" si="73"/>
        <v>-31.32</v>
      </c>
      <c r="AG539" s="58">
        <f t="shared" si="79"/>
        <v>4</v>
      </c>
      <c r="AH539" s="58">
        <f t="shared" si="79"/>
        <v>0</v>
      </c>
      <c r="AI539" s="58">
        <f t="shared" si="79"/>
        <v>-1.92</v>
      </c>
      <c r="AJ539" s="58">
        <f t="shared" si="79"/>
        <v>0</v>
      </c>
      <c r="AK539" s="140">
        <f t="shared" si="79"/>
        <v>48</v>
      </c>
      <c r="AL539" s="140">
        <f t="shared" si="79"/>
        <v>20</v>
      </c>
      <c r="AM539" s="140">
        <f t="shared" si="79"/>
        <v>0</v>
      </c>
    </row>
    <row r="540" spans="27:39" ht="17.100000000000001" customHeight="1" x14ac:dyDescent="0.2">
      <c r="AA540" s="58">
        <f t="shared" si="76"/>
        <v>31</v>
      </c>
      <c r="AB540" s="56">
        <f t="shared" si="74"/>
        <v>18.600000000000001</v>
      </c>
      <c r="AC540" s="56">
        <f t="shared" si="77"/>
        <v>4</v>
      </c>
      <c r="AD540" s="56">
        <f t="shared" si="78"/>
        <v>74.400000000000006</v>
      </c>
      <c r="AE540" s="57">
        <f t="shared" si="72"/>
        <v>-32.137080000000005</v>
      </c>
      <c r="AF540" s="56">
        <f t="shared" si="73"/>
        <v>-32.137080000000005</v>
      </c>
      <c r="AG540" s="58">
        <f t="shared" si="79"/>
        <v>4</v>
      </c>
      <c r="AH540" s="58">
        <f t="shared" si="79"/>
        <v>0</v>
      </c>
      <c r="AI540" s="58">
        <f t="shared" si="79"/>
        <v>-1.92</v>
      </c>
      <c r="AJ540" s="58">
        <f t="shared" si="79"/>
        <v>0</v>
      </c>
      <c r="AK540" s="140">
        <f t="shared" si="79"/>
        <v>48</v>
      </c>
      <c r="AL540" s="140">
        <f t="shared" si="79"/>
        <v>20</v>
      </c>
      <c r="AM540" s="140">
        <f t="shared" si="79"/>
        <v>0</v>
      </c>
    </row>
    <row r="541" spans="27:39" ht="17.100000000000001" customHeight="1" x14ac:dyDescent="0.2">
      <c r="AA541" s="58">
        <f t="shared" si="76"/>
        <v>32</v>
      </c>
      <c r="AB541" s="56">
        <f t="shared" si="74"/>
        <v>19.2</v>
      </c>
      <c r="AC541" s="56">
        <f t="shared" si="77"/>
        <v>4</v>
      </c>
      <c r="AD541" s="56">
        <f t="shared" si="78"/>
        <v>76.8</v>
      </c>
      <c r="AE541" s="57">
        <f t="shared" ref="AE541:AE572" si="80" xml:space="preserve"> AJ541 +  AI541*AB541 + AH541*AB541^2*Units/(2*E*I) + AG541*AB541^3*Units/(6*E*I)</f>
        <v>-32.931839999999994</v>
      </c>
      <c r="AF541" s="56">
        <f t="shared" ref="AF541:AF572" si="81" xml:space="preserve"> IF( AB541 &lt;= AK541,  AE541,        AE541  - AL541*(AB541 - AK541)^3*Units/(6*E*I)                )</f>
        <v>-32.931839999999994</v>
      </c>
      <c r="AG541" s="58">
        <f t="shared" si="79"/>
        <v>4</v>
      </c>
      <c r="AH541" s="58">
        <f t="shared" si="79"/>
        <v>0</v>
      </c>
      <c r="AI541" s="58">
        <f t="shared" si="79"/>
        <v>-1.92</v>
      </c>
      <c r="AJ541" s="58">
        <f t="shared" si="79"/>
        <v>0</v>
      </c>
      <c r="AK541" s="140">
        <f t="shared" si="79"/>
        <v>48</v>
      </c>
      <c r="AL541" s="140">
        <f t="shared" si="79"/>
        <v>20</v>
      </c>
      <c r="AM541" s="140">
        <f t="shared" si="79"/>
        <v>0</v>
      </c>
    </row>
    <row r="542" spans="27:39" ht="17.100000000000001" customHeight="1" x14ac:dyDescent="0.2">
      <c r="AA542" s="58">
        <f t="shared" si="76"/>
        <v>33</v>
      </c>
      <c r="AB542" s="56">
        <f t="shared" si="74"/>
        <v>19.8</v>
      </c>
      <c r="AC542" s="56">
        <f t="shared" si="77"/>
        <v>4</v>
      </c>
      <c r="AD542" s="56">
        <f t="shared" si="78"/>
        <v>79.2</v>
      </c>
      <c r="AE542" s="57">
        <f t="shared" si="80"/>
        <v>-33.703559999999996</v>
      </c>
      <c r="AF542" s="56">
        <f t="shared" si="81"/>
        <v>-33.703559999999996</v>
      </c>
      <c r="AG542" s="58">
        <f t="shared" si="79"/>
        <v>4</v>
      </c>
      <c r="AH542" s="58">
        <f t="shared" si="79"/>
        <v>0</v>
      </c>
      <c r="AI542" s="58">
        <f t="shared" si="79"/>
        <v>-1.92</v>
      </c>
      <c r="AJ542" s="58">
        <f t="shared" si="79"/>
        <v>0</v>
      </c>
      <c r="AK542" s="140">
        <f t="shared" si="79"/>
        <v>48</v>
      </c>
      <c r="AL542" s="140">
        <f t="shared" si="79"/>
        <v>20</v>
      </c>
      <c r="AM542" s="140">
        <f t="shared" si="79"/>
        <v>0</v>
      </c>
    </row>
    <row r="543" spans="27:39" ht="17.100000000000001" customHeight="1" x14ac:dyDescent="0.2">
      <c r="AA543" s="58">
        <f t="shared" si="76"/>
        <v>34</v>
      </c>
      <c r="AB543" s="56">
        <f t="shared" si="74"/>
        <v>20.399999999999999</v>
      </c>
      <c r="AC543" s="56">
        <f t="shared" si="77"/>
        <v>4</v>
      </c>
      <c r="AD543" s="56">
        <f t="shared" si="78"/>
        <v>81.599999999999994</v>
      </c>
      <c r="AE543" s="57">
        <f t="shared" si="80"/>
        <v>-34.451520000000002</v>
      </c>
      <c r="AF543" s="56">
        <f t="shared" si="81"/>
        <v>-34.451520000000002</v>
      </c>
      <c r="AG543" s="58">
        <f t="shared" si="79"/>
        <v>4</v>
      </c>
      <c r="AH543" s="58">
        <f t="shared" si="79"/>
        <v>0</v>
      </c>
      <c r="AI543" s="58">
        <f t="shared" si="79"/>
        <v>-1.92</v>
      </c>
      <c r="AJ543" s="58">
        <f t="shared" si="79"/>
        <v>0</v>
      </c>
      <c r="AK543" s="140">
        <f t="shared" si="79"/>
        <v>48</v>
      </c>
      <c r="AL543" s="140">
        <f t="shared" si="79"/>
        <v>20</v>
      </c>
      <c r="AM543" s="140">
        <f t="shared" si="79"/>
        <v>0</v>
      </c>
    </row>
    <row r="544" spans="27:39" ht="17.100000000000001" customHeight="1" x14ac:dyDescent="0.2">
      <c r="AA544" s="58">
        <f t="shared" si="76"/>
        <v>35</v>
      </c>
      <c r="AB544" s="56">
        <f t="shared" si="74"/>
        <v>21</v>
      </c>
      <c r="AC544" s="56">
        <f t="shared" si="77"/>
        <v>4</v>
      </c>
      <c r="AD544" s="56">
        <f t="shared" si="78"/>
        <v>84</v>
      </c>
      <c r="AE544" s="57">
        <f t="shared" si="80"/>
        <v>-35.174999999999997</v>
      </c>
      <c r="AF544" s="56">
        <f t="shared" si="81"/>
        <v>-35.174999999999997</v>
      </c>
      <c r="AG544" s="58">
        <f t="shared" si="79"/>
        <v>4</v>
      </c>
      <c r="AH544" s="58">
        <f t="shared" si="79"/>
        <v>0</v>
      </c>
      <c r="AI544" s="58">
        <f t="shared" si="79"/>
        <v>-1.92</v>
      </c>
      <c r="AJ544" s="58">
        <f t="shared" si="79"/>
        <v>0</v>
      </c>
      <c r="AK544" s="140">
        <f t="shared" si="79"/>
        <v>48</v>
      </c>
      <c r="AL544" s="140">
        <f t="shared" si="79"/>
        <v>20</v>
      </c>
      <c r="AM544" s="140">
        <f t="shared" si="79"/>
        <v>0</v>
      </c>
    </row>
    <row r="545" spans="27:39" ht="17.100000000000001" customHeight="1" x14ac:dyDescent="0.2">
      <c r="AA545" s="58">
        <f t="shared" si="76"/>
        <v>36</v>
      </c>
      <c r="AB545" s="56">
        <f t="shared" si="74"/>
        <v>21.6</v>
      </c>
      <c r="AC545" s="56">
        <f t="shared" si="77"/>
        <v>4</v>
      </c>
      <c r="AD545" s="56">
        <f t="shared" si="78"/>
        <v>86.4</v>
      </c>
      <c r="AE545" s="57">
        <f t="shared" si="80"/>
        <v>-35.873280000000001</v>
      </c>
      <c r="AF545" s="56">
        <f t="shared" si="81"/>
        <v>-35.873280000000001</v>
      </c>
      <c r="AG545" s="58">
        <f t="shared" si="79"/>
        <v>4</v>
      </c>
      <c r="AH545" s="58">
        <f t="shared" si="79"/>
        <v>0</v>
      </c>
      <c r="AI545" s="58">
        <f t="shared" si="79"/>
        <v>-1.92</v>
      </c>
      <c r="AJ545" s="58">
        <f t="shared" si="79"/>
        <v>0</v>
      </c>
      <c r="AK545" s="140">
        <f t="shared" si="79"/>
        <v>48</v>
      </c>
      <c r="AL545" s="140">
        <f t="shared" si="79"/>
        <v>20</v>
      </c>
      <c r="AM545" s="140">
        <f t="shared" si="79"/>
        <v>0</v>
      </c>
    </row>
    <row r="546" spans="27:39" ht="17.100000000000001" customHeight="1" x14ac:dyDescent="0.2">
      <c r="AA546" s="58">
        <f t="shared" si="76"/>
        <v>37</v>
      </c>
      <c r="AB546" s="56">
        <f t="shared" si="74"/>
        <v>22.2</v>
      </c>
      <c r="AC546" s="56">
        <f t="shared" si="77"/>
        <v>4</v>
      </c>
      <c r="AD546" s="56">
        <f t="shared" si="78"/>
        <v>88.8</v>
      </c>
      <c r="AE546" s="57">
        <f t="shared" si="80"/>
        <v>-36.545639999999992</v>
      </c>
      <c r="AF546" s="56">
        <f t="shared" si="81"/>
        <v>-36.545639999999992</v>
      </c>
      <c r="AG546" s="58">
        <f t="shared" si="79"/>
        <v>4</v>
      </c>
      <c r="AH546" s="58">
        <f t="shared" si="79"/>
        <v>0</v>
      </c>
      <c r="AI546" s="58">
        <f t="shared" si="79"/>
        <v>-1.92</v>
      </c>
      <c r="AJ546" s="58">
        <f t="shared" si="79"/>
        <v>0</v>
      </c>
      <c r="AK546" s="140">
        <f t="shared" si="79"/>
        <v>48</v>
      </c>
      <c r="AL546" s="140">
        <f t="shared" si="79"/>
        <v>20</v>
      </c>
      <c r="AM546" s="140">
        <f t="shared" si="79"/>
        <v>0</v>
      </c>
    </row>
    <row r="547" spans="27:39" ht="17.100000000000001" customHeight="1" x14ac:dyDescent="0.2">
      <c r="AA547" s="58">
        <f t="shared" si="76"/>
        <v>38</v>
      </c>
      <c r="AB547" s="56">
        <f t="shared" si="74"/>
        <v>22.8</v>
      </c>
      <c r="AC547" s="56">
        <f t="shared" si="77"/>
        <v>4</v>
      </c>
      <c r="AD547" s="56">
        <f t="shared" si="78"/>
        <v>91.2</v>
      </c>
      <c r="AE547" s="57">
        <f t="shared" si="80"/>
        <v>-37.191359999999996</v>
      </c>
      <c r="AF547" s="56">
        <f t="shared" si="81"/>
        <v>-37.191359999999996</v>
      </c>
      <c r="AG547" s="58">
        <f t="shared" si="79"/>
        <v>4</v>
      </c>
      <c r="AH547" s="58">
        <f t="shared" si="79"/>
        <v>0</v>
      </c>
      <c r="AI547" s="58">
        <f t="shared" si="79"/>
        <v>-1.92</v>
      </c>
      <c r="AJ547" s="58">
        <f t="shared" ref="AJ547:AJ609" si="82">AJ546</f>
        <v>0</v>
      </c>
      <c r="AK547" s="140">
        <f t="shared" ref="AK547:AK609" si="83">AK546</f>
        <v>48</v>
      </c>
      <c r="AL547" s="140">
        <f t="shared" ref="AL547:AL609" si="84">AL546</f>
        <v>20</v>
      </c>
      <c r="AM547" s="140">
        <f t="shared" ref="AM547:AM609" si="85">AM546</f>
        <v>0</v>
      </c>
    </row>
    <row r="548" spans="27:39" ht="17.100000000000001" customHeight="1" x14ac:dyDescent="0.2">
      <c r="AA548" s="58">
        <f t="shared" si="76"/>
        <v>39</v>
      </c>
      <c r="AB548" s="56">
        <f t="shared" si="74"/>
        <v>23.4</v>
      </c>
      <c r="AC548" s="56">
        <f t="shared" si="77"/>
        <v>4</v>
      </c>
      <c r="AD548" s="56">
        <f t="shared" si="78"/>
        <v>93.6</v>
      </c>
      <c r="AE548" s="57">
        <f t="shared" si="80"/>
        <v>-37.809719999999999</v>
      </c>
      <c r="AF548" s="56">
        <f t="shared" si="81"/>
        <v>-37.809719999999999</v>
      </c>
      <c r="AG548" s="58">
        <f t="shared" ref="AG548:AG609" si="86">AG547</f>
        <v>4</v>
      </c>
      <c r="AH548" s="58">
        <f t="shared" ref="AH548:AH609" si="87">AH547</f>
        <v>0</v>
      </c>
      <c r="AI548" s="58">
        <f t="shared" ref="AI548:AI609" si="88">AI547</f>
        <v>-1.92</v>
      </c>
      <c r="AJ548" s="58">
        <f t="shared" si="82"/>
        <v>0</v>
      </c>
      <c r="AK548" s="140">
        <f t="shared" si="83"/>
        <v>48</v>
      </c>
      <c r="AL548" s="140">
        <f t="shared" si="84"/>
        <v>20</v>
      </c>
      <c r="AM548" s="140">
        <f t="shared" si="85"/>
        <v>0</v>
      </c>
    </row>
    <row r="549" spans="27:39" ht="17.100000000000001" customHeight="1" x14ac:dyDescent="0.2">
      <c r="AA549" s="58">
        <f t="shared" si="76"/>
        <v>40</v>
      </c>
      <c r="AB549" s="56">
        <f t="shared" si="74"/>
        <v>24</v>
      </c>
      <c r="AC549" s="56">
        <f t="shared" si="77"/>
        <v>4</v>
      </c>
      <c r="AD549" s="56">
        <f t="shared" si="78"/>
        <v>96</v>
      </c>
      <c r="AE549" s="57">
        <f t="shared" si="80"/>
        <v>-38.4</v>
      </c>
      <c r="AF549" s="56">
        <f t="shared" si="81"/>
        <v>-38.4</v>
      </c>
      <c r="AG549" s="58">
        <f t="shared" si="86"/>
        <v>4</v>
      </c>
      <c r="AH549" s="58">
        <f t="shared" si="87"/>
        <v>0</v>
      </c>
      <c r="AI549" s="58">
        <f t="shared" si="88"/>
        <v>-1.92</v>
      </c>
      <c r="AJ549" s="58">
        <f t="shared" si="82"/>
        <v>0</v>
      </c>
      <c r="AK549" s="140">
        <f t="shared" si="83"/>
        <v>48</v>
      </c>
      <c r="AL549" s="140">
        <f t="shared" si="84"/>
        <v>20</v>
      </c>
      <c r="AM549" s="140">
        <f t="shared" si="85"/>
        <v>0</v>
      </c>
    </row>
    <row r="550" spans="27:39" ht="17.100000000000001" customHeight="1" x14ac:dyDescent="0.2">
      <c r="AA550" s="58">
        <f t="shared" si="76"/>
        <v>41</v>
      </c>
      <c r="AB550" s="56">
        <f t="shared" si="74"/>
        <v>24.6</v>
      </c>
      <c r="AC550" s="56">
        <f t="shared" si="77"/>
        <v>4</v>
      </c>
      <c r="AD550" s="56">
        <f t="shared" si="78"/>
        <v>98.4</v>
      </c>
      <c r="AE550" s="57">
        <f t="shared" si="80"/>
        <v>-38.961479999999995</v>
      </c>
      <c r="AF550" s="56">
        <f t="shared" si="81"/>
        <v>-38.961479999999995</v>
      </c>
      <c r="AG550" s="58">
        <f t="shared" si="86"/>
        <v>4</v>
      </c>
      <c r="AH550" s="58">
        <f t="shared" si="87"/>
        <v>0</v>
      </c>
      <c r="AI550" s="58">
        <f t="shared" si="88"/>
        <v>-1.92</v>
      </c>
      <c r="AJ550" s="58">
        <f t="shared" si="82"/>
        <v>0</v>
      </c>
      <c r="AK550" s="140">
        <f t="shared" si="83"/>
        <v>48</v>
      </c>
      <c r="AL550" s="140">
        <f t="shared" si="84"/>
        <v>20</v>
      </c>
      <c r="AM550" s="140">
        <f t="shared" si="85"/>
        <v>0</v>
      </c>
    </row>
    <row r="551" spans="27:39" ht="17.100000000000001" customHeight="1" x14ac:dyDescent="0.2">
      <c r="AA551" s="58">
        <f t="shared" si="76"/>
        <v>42</v>
      </c>
      <c r="AB551" s="56">
        <f t="shared" si="74"/>
        <v>25.2</v>
      </c>
      <c r="AC551" s="56">
        <f t="shared" si="77"/>
        <v>4</v>
      </c>
      <c r="AD551" s="56">
        <f t="shared" si="78"/>
        <v>100.8</v>
      </c>
      <c r="AE551" s="57">
        <f t="shared" si="80"/>
        <v>-39.49344</v>
      </c>
      <c r="AF551" s="56">
        <f t="shared" si="81"/>
        <v>-39.49344</v>
      </c>
      <c r="AG551" s="58">
        <f t="shared" si="86"/>
        <v>4</v>
      </c>
      <c r="AH551" s="58">
        <f t="shared" si="87"/>
        <v>0</v>
      </c>
      <c r="AI551" s="58">
        <f t="shared" si="88"/>
        <v>-1.92</v>
      </c>
      <c r="AJ551" s="58">
        <f t="shared" si="82"/>
        <v>0</v>
      </c>
      <c r="AK551" s="140">
        <f t="shared" si="83"/>
        <v>48</v>
      </c>
      <c r="AL551" s="140">
        <f t="shared" si="84"/>
        <v>20</v>
      </c>
      <c r="AM551" s="140">
        <f t="shared" si="85"/>
        <v>0</v>
      </c>
    </row>
    <row r="552" spans="27:39" ht="17.100000000000001" customHeight="1" x14ac:dyDescent="0.2">
      <c r="AA552" s="58">
        <f t="shared" si="76"/>
        <v>43</v>
      </c>
      <c r="AB552" s="56">
        <f t="shared" si="74"/>
        <v>25.8</v>
      </c>
      <c r="AC552" s="56">
        <f t="shared" si="77"/>
        <v>4</v>
      </c>
      <c r="AD552" s="56">
        <f t="shared" si="78"/>
        <v>103.2</v>
      </c>
      <c r="AE552" s="57">
        <f t="shared" si="80"/>
        <v>-39.995159999999998</v>
      </c>
      <c r="AF552" s="56">
        <f t="shared" si="81"/>
        <v>-39.995159999999998</v>
      </c>
      <c r="AG552" s="58">
        <f t="shared" si="86"/>
        <v>4</v>
      </c>
      <c r="AH552" s="58">
        <f t="shared" si="87"/>
        <v>0</v>
      </c>
      <c r="AI552" s="58">
        <f t="shared" si="88"/>
        <v>-1.92</v>
      </c>
      <c r="AJ552" s="58">
        <f t="shared" si="82"/>
        <v>0</v>
      </c>
      <c r="AK552" s="140">
        <f t="shared" si="83"/>
        <v>48</v>
      </c>
      <c r="AL552" s="140">
        <f t="shared" si="84"/>
        <v>20</v>
      </c>
      <c r="AM552" s="140">
        <f t="shared" si="85"/>
        <v>0</v>
      </c>
    </row>
    <row r="553" spans="27:39" ht="17.100000000000001" customHeight="1" x14ac:dyDescent="0.2">
      <c r="AA553" s="58">
        <f t="shared" si="76"/>
        <v>44</v>
      </c>
      <c r="AB553" s="56">
        <f t="shared" si="74"/>
        <v>26.4</v>
      </c>
      <c r="AC553" s="56">
        <f t="shared" si="77"/>
        <v>4</v>
      </c>
      <c r="AD553" s="56">
        <f t="shared" si="78"/>
        <v>105.6</v>
      </c>
      <c r="AE553" s="57">
        <f t="shared" si="80"/>
        <v>-40.465919999999997</v>
      </c>
      <c r="AF553" s="56">
        <f t="shared" si="81"/>
        <v>-40.465919999999997</v>
      </c>
      <c r="AG553" s="58">
        <f t="shared" si="86"/>
        <v>4</v>
      </c>
      <c r="AH553" s="58">
        <f t="shared" si="87"/>
        <v>0</v>
      </c>
      <c r="AI553" s="58">
        <f t="shared" si="88"/>
        <v>-1.92</v>
      </c>
      <c r="AJ553" s="58">
        <f t="shared" si="82"/>
        <v>0</v>
      </c>
      <c r="AK553" s="140">
        <f t="shared" si="83"/>
        <v>48</v>
      </c>
      <c r="AL553" s="140">
        <f t="shared" si="84"/>
        <v>20</v>
      </c>
      <c r="AM553" s="140">
        <f t="shared" si="85"/>
        <v>0</v>
      </c>
    </row>
    <row r="554" spans="27:39" ht="17.100000000000001" customHeight="1" x14ac:dyDescent="0.2">
      <c r="AA554" s="58">
        <f t="shared" si="76"/>
        <v>45</v>
      </c>
      <c r="AB554" s="56">
        <f t="shared" si="74"/>
        <v>27</v>
      </c>
      <c r="AC554" s="56">
        <f t="shared" si="77"/>
        <v>4</v>
      </c>
      <c r="AD554" s="56">
        <f t="shared" si="78"/>
        <v>108</v>
      </c>
      <c r="AE554" s="57">
        <f t="shared" si="80"/>
        <v>-40.904999999999994</v>
      </c>
      <c r="AF554" s="56">
        <f t="shared" si="81"/>
        <v>-40.904999999999994</v>
      </c>
      <c r="AG554" s="58">
        <f t="shared" si="86"/>
        <v>4</v>
      </c>
      <c r="AH554" s="58">
        <f t="shared" si="87"/>
        <v>0</v>
      </c>
      <c r="AI554" s="58">
        <f t="shared" si="88"/>
        <v>-1.92</v>
      </c>
      <c r="AJ554" s="58">
        <f t="shared" si="82"/>
        <v>0</v>
      </c>
      <c r="AK554" s="140">
        <f t="shared" si="83"/>
        <v>48</v>
      </c>
      <c r="AL554" s="140">
        <f t="shared" si="84"/>
        <v>20</v>
      </c>
      <c r="AM554" s="140">
        <f t="shared" si="85"/>
        <v>0</v>
      </c>
    </row>
    <row r="555" spans="27:39" ht="17.100000000000001" customHeight="1" x14ac:dyDescent="0.2">
      <c r="AA555" s="58">
        <f t="shared" si="76"/>
        <v>46</v>
      </c>
      <c r="AB555" s="56">
        <f t="shared" si="74"/>
        <v>27.6</v>
      </c>
      <c r="AC555" s="56">
        <f t="shared" si="77"/>
        <v>4</v>
      </c>
      <c r="AD555" s="56">
        <f t="shared" si="78"/>
        <v>110.4</v>
      </c>
      <c r="AE555" s="57">
        <f t="shared" si="80"/>
        <v>-41.311679999999996</v>
      </c>
      <c r="AF555" s="56">
        <f t="shared" si="81"/>
        <v>-41.311679999999996</v>
      </c>
      <c r="AG555" s="58">
        <f t="shared" si="86"/>
        <v>4</v>
      </c>
      <c r="AH555" s="58">
        <f t="shared" si="87"/>
        <v>0</v>
      </c>
      <c r="AI555" s="58">
        <f t="shared" si="88"/>
        <v>-1.92</v>
      </c>
      <c r="AJ555" s="58">
        <f t="shared" si="82"/>
        <v>0</v>
      </c>
      <c r="AK555" s="140">
        <f t="shared" si="83"/>
        <v>48</v>
      </c>
      <c r="AL555" s="140">
        <f t="shared" si="84"/>
        <v>20</v>
      </c>
      <c r="AM555" s="140">
        <f t="shared" si="85"/>
        <v>0</v>
      </c>
    </row>
    <row r="556" spans="27:39" ht="17.100000000000001" customHeight="1" x14ac:dyDescent="0.2">
      <c r="AA556" s="58">
        <f t="shared" si="76"/>
        <v>47</v>
      </c>
      <c r="AB556" s="56">
        <f t="shared" si="74"/>
        <v>28.2</v>
      </c>
      <c r="AC556" s="56">
        <f t="shared" si="77"/>
        <v>4</v>
      </c>
      <c r="AD556" s="56">
        <f t="shared" si="78"/>
        <v>112.8</v>
      </c>
      <c r="AE556" s="57">
        <f t="shared" si="80"/>
        <v>-41.68524</v>
      </c>
      <c r="AF556" s="56">
        <f t="shared" si="81"/>
        <v>-41.68524</v>
      </c>
      <c r="AG556" s="58">
        <f t="shared" si="86"/>
        <v>4</v>
      </c>
      <c r="AH556" s="58">
        <f t="shared" si="87"/>
        <v>0</v>
      </c>
      <c r="AI556" s="58">
        <f t="shared" si="88"/>
        <v>-1.92</v>
      </c>
      <c r="AJ556" s="58">
        <f t="shared" si="82"/>
        <v>0</v>
      </c>
      <c r="AK556" s="140">
        <f t="shared" si="83"/>
        <v>48</v>
      </c>
      <c r="AL556" s="140">
        <f t="shared" si="84"/>
        <v>20</v>
      </c>
      <c r="AM556" s="140">
        <f t="shared" si="85"/>
        <v>0</v>
      </c>
    </row>
    <row r="557" spans="27:39" ht="17.100000000000001" customHeight="1" x14ac:dyDescent="0.2">
      <c r="AA557" s="58">
        <f t="shared" si="76"/>
        <v>48</v>
      </c>
      <c r="AB557" s="56">
        <f t="shared" si="74"/>
        <v>28.8</v>
      </c>
      <c r="AC557" s="56">
        <f t="shared" si="77"/>
        <v>4</v>
      </c>
      <c r="AD557" s="56">
        <f t="shared" si="78"/>
        <v>115.2</v>
      </c>
      <c r="AE557" s="57">
        <f t="shared" si="80"/>
        <v>-42.024959999999993</v>
      </c>
      <c r="AF557" s="56">
        <f t="shared" si="81"/>
        <v>-42.024959999999993</v>
      </c>
      <c r="AG557" s="58">
        <f t="shared" si="86"/>
        <v>4</v>
      </c>
      <c r="AH557" s="58">
        <f t="shared" si="87"/>
        <v>0</v>
      </c>
      <c r="AI557" s="58">
        <f t="shared" si="88"/>
        <v>-1.92</v>
      </c>
      <c r="AJ557" s="58">
        <f t="shared" si="82"/>
        <v>0</v>
      </c>
      <c r="AK557" s="140">
        <f t="shared" si="83"/>
        <v>48</v>
      </c>
      <c r="AL557" s="140">
        <f t="shared" si="84"/>
        <v>20</v>
      </c>
      <c r="AM557" s="140">
        <f t="shared" si="85"/>
        <v>0</v>
      </c>
    </row>
    <row r="558" spans="27:39" ht="17.100000000000001" customHeight="1" x14ac:dyDescent="0.2">
      <c r="AA558" s="58">
        <f t="shared" si="76"/>
        <v>49</v>
      </c>
      <c r="AB558" s="56">
        <f t="shared" si="74"/>
        <v>29.4</v>
      </c>
      <c r="AC558" s="56">
        <f t="shared" si="77"/>
        <v>4</v>
      </c>
      <c r="AD558" s="56">
        <f t="shared" si="78"/>
        <v>117.6</v>
      </c>
      <c r="AE558" s="57">
        <f t="shared" si="80"/>
        <v>-42.330119999999994</v>
      </c>
      <c r="AF558" s="56">
        <f t="shared" si="81"/>
        <v>-42.330119999999994</v>
      </c>
      <c r="AG558" s="58">
        <f t="shared" si="86"/>
        <v>4</v>
      </c>
      <c r="AH558" s="58">
        <f t="shared" si="87"/>
        <v>0</v>
      </c>
      <c r="AI558" s="58">
        <f t="shared" si="88"/>
        <v>-1.92</v>
      </c>
      <c r="AJ558" s="58">
        <f t="shared" si="82"/>
        <v>0</v>
      </c>
      <c r="AK558" s="140">
        <f t="shared" si="83"/>
        <v>48</v>
      </c>
      <c r="AL558" s="140">
        <f t="shared" si="84"/>
        <v>20</v>
      </c>
      <c r="AM558" s="140">
        <f t="shared" si="85"/>
        <v>0</v>
      </c>
    </row>
    <row r="559" spans="27:39" ht="17.100000000000001" customHeight="1" x14ac:dyDescent="0.2">
      <c r="AA559" s="58">
        <f t="shared" si="76"/>
        <v>50</v>
      </c>
      <c r="AB559" s="56">
        <f t="shared" si="74"/>
        <v>30</v>
      </c>
      <c r="AC559" s="56">
        <f t="shared" si="77"/>
        <v>4</v>
      </c>
      <c r="AD559" s="56">
        <f t="shared" si="78"/>
        <v>120</v>
      </c>
      <c r="AE559" s="57">
        <f t="shared" si="80"/>
        <v>-42.599999999999994</v>
      </c>
      <c r="AF559" s="56">
        <f t="shared" si="81"/>
        <v>-42.599999999999994</v>
      </c>
      <c r="AG559" s="58">
        <f t="shared" si="86"/>
        <v>4</v>
      </c>
      <c r="AH559" s="58">
        <f t="shared" si="87"/>
        <v>0</v>
      </c>
      <c r="AI559" s="58">
        <f t="shared" si="88"/>
        <v>-1.92</v>
      </c>
      <c r="AJ559" s="58">
        <f t="shared" si="82"/>
        <v>0</v>
      </c>
      <c r="AK559" s="140">
        <f t="shared" si="83"/>
        <v>48</v>
      </c>
      <c r="AL559" s="140">
        <f t="shared" si="84"/>
        <v>20</v>
      </c>
      <c r="AM559" s="140">
        <f t="shared" si="85"/>
        <v>0</v>
      </c>
    </row>
    <row r="560" spans="27:39" ht="17.100000000000001" customHeight="1" x14ac:dyDescent="0.2">
      <c r="AA560" s="58">
        <f t="shared" si="76"/>
        <v>51</v>
      </c>
      <c r="AB560" s="56">
        <f t="shared" si="74"/>
        <v>30.6</v>
      </c>
      <c r="AC560" s="56">
        <f t="shared" si="77"/>
        <v>4</v>
      </c>
      <c r="AD560" s="56">
        <f t="shared" si="78"/>
        <v>122.4</v>
      </c>
      <c r="AE560" s="57">
        <f t="shared" si="80"/>
        <v>-42.833880000000001</v>
      </c>
      <c r="AF560" s="56">
        <f t="shared" si="81"/>
        <v>-42.833880000000001</v>
      </c>
      <c r="AG560" s="58">
        <f t="shared" si="86"/>
        <v>4</v>
      </c>
      <c r="AH560" s="58">
        <f t="shared" si="87"/>
        <v>0</v>
      </c>
      <c r="AI560" s="58">
        <f t="shared" si="88"/>
        <v>-1.92</v>
      </c>
      <c r="AJ560" s="58">
        <f t="shared" si="82"/>
        <v>0</v>
      </c>
      <c r="AK560" s="140">
        <f t="shared" si="83"/>
        <v>48</v>
      </c>
      <c r="AL560" s="140">
        <f t="shared" si="84"/>
        <v>20</v>
      </c>
      <c r="AM560" s="140">
        <f t="shared" si="85"/>
        <v>0</v>
      </c>
    </row>
    <row r="561" spans="27:39" ht="17.100000000000001" customHeight="1" x14ac:dyDescent="0.2">
      <c r="AA561" s="58">
        <f t="shared" si="76"/>
        <v>52</v>
      </c>
      <c r="AB561" s="56">
        <f t="shared" si="74"/>
        <v>31.2</v>
      </c>
      <c r="AC561" s="56">
        <f t="shared" si="77"/>
        <v>4</v>
      </c>
      <c r="AD561" s="56">
        <f t="shared" si="78"/>
        <v>124.8</v>
      </c>
      <c r="AE561" s="57">
        <f t="shared" si="80"/>
        <v>-43.031039999999997</v>
      </c>
      <c r="AF561" s="56">
        <f t="shared" si="81"/>
        <v>-43.031039999999997</v>
      </c>
      <c r="AG561" s="58">
        <f t="shared" si="86"/>
        <v>4</v>
      </c>
      <c r="AH561" s="58">
        <f t="shared" si="87"/>
        <v>0</v>
      </c>
      <c r="AI561" s="58">
        <f t="shared" si="88"/>
        <v>-1.92</v>
      </c>
      <c r="AJ561" s="58">
        <f t="shared" si="82"/>
        <v>0</v>
      </c>
      <c r="AK561" s="140">
        <f t="shared" si="83"/>
        <v>48</v>
      </c>
      <c r="AL561" s="140">
        <f t="shared" si="84"/>
        <v>20</v>
      </c>
      <c r="AM561" s="140">
        <f t="shared" si="85"/>
        <v>0</v>
      </c>
    </row>
    <row r="562" spans="27:39" ht="17.100000000000001" customHeight="1" x14ac:dyDescent="0.2">
      <c r="AA562" s="58">
        <f t="shared" si="76"/>
        <v>53</v>
      </c>
      <c r="AB562" s="56">
        <f t="shared" si="74"/>
        <v>31.8</v>
      </c>
      <c r="AC562" s="56">
        <f t="shared" si="77"/>
        <v>4</v>
      </c>
      <c r="AD562" s="56">
        <f t="shared" si="78"/>
        <v>127.2</v>
      </c>
      <c r="AE562" s="57">
        <f t="shared" si="80"/>
        <v>-43.190759999999997</v>
      </c>
      <c r="AF562" s="56">
        <f t="shared" si="81"/>
        <v>-43.190759999999997</v>
      </c>
      <c r="AG562" s="58">
        <f t="shared" si="86"/>
        <v>4</v>
      </c>
      <c r="AH562" s="58">
        <f t="shared" si="87"/>
        <v>0</v>
      </c>
      <c r="AI562" s="58">
        <f t="shared" si="88"/>
        <v>-1.92</v>
      </c>
      <c r="AJ562" s="58">
        <f t="shared" si="82"/>
        <v>0</v>
      </c>
      <c r="AK562" s="140">
        <f t="shared" si="83"/>
        <v>48</v>
      </c>
      <c r="AL562" s="140">
        <f t="shared" si="84"/>
        <v>20</v>
      </c>
      <c r="AM562" s="140">
        <f t="shared" si="85"/>
        <v>0</v>
      </c>
    </row>
    <row r="563" spans="27:39" ht="17.100000000000001" customHeight="1" x14ac:dyDescent="0.2">
      <c r="AA563" s="58">
        <f t="shared" si="76"/>
        <v>54</v>
      </c>
      <c r="AB563" s="56">
        <f t="shared" si="74"/>
        <v>32.4</v>
      </c>
      <c r="AC563" s="56">
        <f t="shared" si="77"/>
        <v>4</v>
      </c>
      <c r="AD563" s="56">
        <f t="shared" si="78"/>
        <v>129.6</v>
      </c>
      <c r="AE563" s="57">
        <f t="shared" si="80"/>
        <v>-43.31232</v>
      </c>
      <c r="AF563" s="56">
        <f t="shared" si="81"/>
        <v>-43.31232</v>
      </c>
      <c r="AG563" s="58">
        <f t="shared" si="86"/>
        <v>4</v>
      </c>
      <c r="AH563" s="58">
        <f t="shared" si="87"/>
        <v>0</v>
      </c>
      <c r="AI563" s="58">
        <f t="shared" si="88"/>
        <v>-1.92</v>
      </c>
      <c r="AJ563" s="58">
        <f t="shared" si="82"/>
        <v>0</v>
      </c>
      <c r="AK563" s="140">
        <f t="shared" si="83"/>
        <v>48</v>
      </c>
      <c r="AL563" s="140">
        <f t="shared" si="84"/>
        <v>20</v>
      </c>
      <c r="AM563" s="140">
        <f t="shared" si="85"/>
        <v>0</v>
      </c>
    </row>
    <row r="564" spans="27:39" ht="17.100000000000001" customHeight="1" x14ac:dyDescent="0.2">
      <c r="AA564" s="58">
        <f t="shared" si="76"/>
        <v>55</v>
      </c>
      <c r="AB564" s="56">
        <f t="shared" si="74"/>
        <v>33</v>
      </c>
      <c r="AC564" s="56">
        <f t="shared" si="77"/>
        <v>4</v>
      </c>
      <c r="AD564" s="56">
        <f t="shared" si="78"/>
        <v>132</v>
      </c>
      <c r="AE564" s="57">
        <f t="shared" si="80"/>
        <v>-43.394999999999996</v>
      </c>
      <c r="AF564" s="56">
        <f t="shared" si="81"/>
        <v>-43.394999999999996</v>
      </c>
      <c r="AG564" s="58">
        <f t="shared" si="86"/>
        <v>4</v>
      </c>
      <c r="AH564" s="58">
        <f t="shared" si="87"/>
        <v>0</v>
      </c>
      <c r="AI564" s="58">
        <f t="shared" si="88"/>
        <v>-1.92</v>
      </c>
      <c r="AJ564" s="58">
        <f t="shared" si="82"/>
        <v>0</v>
      </c>
      <c r="AK564" s="140">
        <f t="shared" si="83"/>
        <v>48</v>
      </c>
      <c r="AL564" s="140">
        <f t="shared" si="84"/>
        <v>20</v>
      </c>
      <c r="AM564" s="140">
        <f t="shared" si="85"/>
        <v>0</v>
      </c>
    </row>
    <row r="565" spans="27:39" ht="17.100000000000001" customHeight="1" x14ac:dyDescent="0.2">
      <c r="AA565" s="58">
        <f t="shared" si="76"/>
        <v>56</v>
      </c>
      <c r="AB565" s="56">
        <f t="shared" si="74"/>
        <v>33.6</v>
      </c>
      <c r="AC565" s="56">
        <f t="shared" si="77"/>
        <v>4</v>
      </c>
      <c r="AD565" s="56">
        <f t="shared" si="78"/>
        <v>134.4</v>
      </c>
      <c r="AE565" s="57">
        <f t="shared" si="80"/>
        <v>-43.438079999999999</v>
      </c>
      <c r="AF565" s="56">
        <f t="shared" si="81"/>
        <v>-43.438079999999999</v>
      </c>
      <c r="AG565" s="58">
        <f t="shared" si="86"/>
        <v>4</v>
      </c>
      <c r="AH565" s="58">
        <f t="shared" si="87"/>
        <v>0</v>
      </c>
      <c r="AI565" s="58">
        <f t="shared" si="88"/>
        <v>-1.92</v>
      </c>
      <c r="AJ565" s="58">
        <f t="shared" si="82"/>
        <v>0</v>
      </c>
      <c r="AK565" s="140">
        <f t="shared" si="83"/>
        <v>48</v>
      </c>
      <c r="AL565" s="140">
        <f t="shared" si="84"/>
        <v>20</v>
      </c>
      <c r="AM565" s="140">
        <f t="shared" si="85"/>
        <v>0</v>
      </c>
    </row>
    <row r="566" spans="27:39" ht="17.100000000000001" customHeight="1" x14ac:dyDescent="0.2">
      <c r="AA566" s="58">
        <f t="shared" si="76"/>
        <v>57</v>
      </c>
      <c r="AB566" s="56">
        <f t="shared" si="74"/>
        <v>34.200000000000003</v>
      </c>
      <c r="AC566" s="56">
        <f t="shared" si="77"/>
        <v>4</v>
      </c>
      <c r="AD566" s="56">
        <f t="shared" si="78"/>
        <v>136.80000000000001</v>
      </c>
      <c r="AE566" s="57">
        <f t="shared" si="80"/>
        <v>-43.440839999999994</v>
      </c>
      <c r="AF566" s="56">
        <f t="shared" si="81"/>
        <v>-43.440839999999994</v>
      </c>
      <c r="AG566" s="58">
        <f t="shared" si="86"/>
        <v>4</v>
      </c>
      <c r="AH566" s="58">
        <f t="shared" si="87"/>
        <v>0</v>
      </c>
      <c r="AI566" s="58">
        <f t="shared" si="88"/>
        <v>-1.92</v>
      </c>
      <c r="AJ566" s="58">
        <f t="shared" si="82"/>
        <v>0</v>
      </c>
      <c r="AK566" s="140">
        <f t="shared" si="83"/>
        <v>48</v>
      </c>
      <c r="AL566" s="140">
        <f t="shared" si="84"/>
        <v>20</v>
      </c>
      <c r="AM566" s="140">
        <f t="shared" si="85"/>
        <v>0</v>
      </c>
    </row>
    <row r="567" spans="27:39" ht="17.100000000000001" customHeight="1" x14ac:dyDescent="0.2">
      <c r="AA567" s="58">
        <f t="shared" si="76"/>
        <v>58</v>
      </c>
      <c r="AB567" s="56">
        <f t="shared" si="74"/>
        <v>34.799999999999997</v>
      </c>
      <c r="AC567" s="56">
        <f t="shared" si="77"/>
        <v>4</v>
      </c>
      <c r="AD567" s="56">
        <f t="shared" si="78"/>
        <v>139.19999999999999</v>
      </c>
      <c r="AE567" s="57">
        <f t="shared" si="80"/>
        <v>-43.402559999999994</v>
      </c>
      <c r="AF567" s="56">
        <f t="shared" si="81"/>
        <v>-43.402559999999994</v>
      </c>
      <c r="AG567" s="58">
        <f t="shared" si="86"/>
        <v>4</v>
      </c>
      <c r="AH567" s="58">
        <f t="shared" si="87"/>
        <v>0</v>
      </c>
      <c r="AI567" s="58">
        <f t="shared" si="88"/>
        <v>-1.92</v>
      </c>
      <c r="AJ567" s="58">
        <f t="shared" si="82"/>
        <v>0</v>
      </c>
      <c r="AK567" s="140">
        <f t="shared" si="83"/>
        <v>48</v>
      </c>
      <c r="AL567" s="140">
        <f t="shared" si="84"/>
        <v>20</v>
      </c>
      <c r="AM567" s="140">
        <f t="shared" si="85"/>
        <v>0</v>
      </c>
    </row>
    <row r="568" spans="27:39" ht="17.100000000000001" customHeight="1" x14ac:dyDescent="0.2">
      <c r="AA568" s="58">
        <f t="shared" si="76"/>
        <v>59</v>
      </c>
      <c r="AB568" s="56">
        <f t="shared" si="74"/>
        <v>35.4</v>
      </c>
      <c r="AC568" s="56">
        <f t="shared" si="77"/>
        <v>4</v>
      </c>
      <c r="AD568" s="56">
        <f t="shared" si="78"/>
        <v>141.6</v>
      </c>
      <c r="AE568" s="57">
        <f t="shared" si="80"/>
        <v>-43.322519999999997</v>
      </c>
      <c r="AF568" s="56">
        <f t="shared" si="81"/>
        <v>-43.322519999999997</v>
      </c>
      <c r="AG568" s="58">
        <f t="shared" si="86"/>
        <v>4</v>
      </c>
      <c r="AH568" s="58">
        <f t="shared" si="87"/>
        <v>0</v>
      </c>
      <c r="AI568" s="58">
        <f t="shared" si="88"/>
        <v>-1.92</v>
      </c>
      <c r="AJ568" s="58">
        <f t="shared" si="82"/>
        <v>0</v>
      </c>
      <c r="AK568" s="140">
        <f t="shared" si="83"/>
        <v>48</v>
      </c>
      <c r="AL568" s="140">
        <f t="shared" si="84"/>
        <v>20</v>
      </c>
      <c r="AM568" s="140">
        <f t="shared" si="85"/>
        <v>0</v>
      </c>
    </row>
    <row r="569" spans="27:39" ht="17.100000000000001" customHeight="1" x14ac:dyDescent="0.2">
      <c r="AA569" s="58">
        <f t="shared" si="76"/>
        <v>60</v>
      </c>
      <c r="AB569" s="56">
        <f t="shared" si="74"/>
        <v>36</v>
      </c>
      <c r="AC569" s="56">
        <f t="shared" si="77"/>
        <v>4</v>
      </c>
      <c r="AD569" s="56">
        <f t="shared" si="78"/>
        <v>144</v>
      </c>
      <c r="AE569" s="57">
        <f t="shared" si="80"/>
        <v>-43.2</v>
      </c>
      <c r="AF569" s="56">
        <f t="shared" si="81"/>
        <v>-43.2</v>
      </c>
      <c r="AG569" s="58">
        <f t="shared" si="86"/>
        <v>4</v>
      </c>
      <c r="AH569" s="58">
        <f t="shared" si="87"/>
        <v>0</v>
      </c>
      <c r="AI569" s="58">
        <f t="shared" si="88"/>
        <v>-1.92</v>
      </c>
      <c r="AJ569" s="58">
        <f t="shared" si="82"/>
        <v>0</v>
      </c>
      <c r="AK569" s="140">
        <f t="shared" si="83"/>
        <v>48</v>
      </c>
      <c r="AL569" s="140">
        <f t="shared" si="84"/>
        <v>20</v>
      </c>
      <c r="AM569" s="140">
        <f t="shared" si="85"/>
        <v>0</v>
      </c>
    </row>
    <row r="570" spans="27:39" ht="17.100000000000001" customHeight="1" x14ac:dyDescent="0.2">
      <c r="AA570" s="58">
        <f t="shared" si="76"/>
        <v>61</v>
      </c>
      <c r="AB570" s="56">
        <f t="shared" si="74"/>
        <v>36.6</v>
      </c>
      <c r="AC570" s="56">
        <f t="shared" si="77"/>
        <v>4</v>
      </c>
      <c r="AD570" s="56">
        <f t="shared" si="78"/>
        <v>146.4</v>
      </c>
      <c r="AE570" s="57">
        <f t="shared" si="80"/>
        <v>-43.034279999999995</v>
      </c>
      <c r="AF570" s="56">
        <f t="shared" si="81"/>
        <v>-43.034279999999995</v>
      </c>
      <c r="AG570" s="58">
        <f t="shared" si="86"/>
        <v>4</v>
      </c>
      <c r="AH570" s="58">
        <f t="shared" si="87"/>
        <v>0</v>
      </c>
      <c r="AI570" s="58">
        <f t="shared" si="88"/>
        <v>-1.92</v>
      </c>
      <c r="AJ570" s="58">
        <f t="shared" si="82"/>
        <v>0</v>
      </c>
      <c r="AK570" s="140">
        <f t="shared" si="83"/>
        <v>48</v>
      </c>
      <c r="AL570" s="140">
        <f t="shared" si="84"/>
        <v>20</v>
      </c>
      <c r="AM570" s="140">
        <f t="shared" si="85"/>
        <v>0</v>
      </c>
    </row>
    <row r="571" spans="27:39" ht="17.100000000000001" customHeight="1" x14ac:dyDescent="0.2">
      <c r="AA571" s="58">
        <f t="shared" si="76"/>
        <v>62</v>
      </c>
      <c r="AB571" s="56">
        <f t="shared" si="74"/>
        <v>37.200000000000003</v>
      </c>
      <c r="AC571" s="56">
        <f t="shared" si="77"/>
        <v>4</v>
      </c>
      <c r="AD571" s="56">
        <f t="shared" si="78"/>
        <v>148.80000000000001</v>
      </c>
      <c r="AE571" s="57">
        <f t="shared" si="80"/>
        <v>-42.824640000000002</v>
      </c>
      <c r="AF571" s="56">
        <f t="shared" si="81"/>
        <v>-42.824640000000002</v>
      </c>
      <c r="AG571" s="58">
        <f t="shared" si="86"/>
        <v>4</v>
      </c>
      <c r="AH571" s="58">
        <f t="shared" si="87"/>
        <v>0</v>
      </c>
      <c r="AI571" s="58">
        <f t="shared" si="88"/>
        <v>-1.92</v>
      </c>
      <c r="AJ571" s="58">
        <f t="shared" si="82"/>
        <v>0</v>
      </c>
      <c r="AK571" s="140">
        <f t="shared" si="83"/>
        <v>48</v>
      </c>
      <c r="AL571" s="140">
        <f t="shared" si="84"/>
        <v>20</v>
      </c>
      <c r="AM571" s="140">
        <f t="shared" si="85"/>
        <v>0</v>
      </c>
    </row>
    <row r="572" spans="27:39" ht="17.100000000000001" customHeight="1" x14ac:dyDescent="0.2">
      <c r="AA572" s="58">
        <f t="shared" si="76"/>
        <v>63</v>
      </c>
      <c r="AB572" s="56">
        <f t="shared" si="74"/>
        <v>37.799999999999997</v>
      </c>
      <c r="AC572" s="56">
        <f t="shared" si="77"/>
        <v>4</v>
      </c>
      <c r="AD572" s="56">
        <f t="shared" si="78"/>
        <v>151.19999999999999</v>
      </c>
      <c r="AE572" s="57">
        <f t="shared" si="80"/>
        <v>-42.570359999999994</v>
      </c>
      <c r="AF572" s="56">
        <f t="shared" si="81"/>
        <v>-42.570359999999994</v>
      </c>
      <c r="AG572" s="58">
        <f t="shared" si="86"/>
        <v>4</v>
      </c>
      <c r="AH572" s="58">
        <f t="shared" si="87"/>
        <v>0</v>
      </c>
      <c r="AI572" s="58">
        <f t="shared" si="88"/>
        <v>-1.92</v>
      </c>
      <c r="AJ572" s="58">
        <f t="shared" si="82"/>
        <v>0</v>
      </c>
      <c r="AK572" s="140">
        <f t="shared" si="83"/>
        <v>48</v>
      </c>
      <c r="AL572" s="140">
        <f t="shared" si="84"/>
        <v>20</v>
      </c>
      <c r="AM572" s="140">
        <f t="shared" si="85"/>
        <v>0</v>
      </c>
    </row>
    <row r="573" spans="27:39" ht="17.100000000000001" customHeight="1" x14ac:dyDescent="0.2">
      <c r="AA573" s="58">
        <f t="shared" si="76"/>
        <v>64</v>
      </c>
      <c r="AB573" s="56">
        <f t="shared" si="74"/>
        <v>38.4</v>
      </c>
      <c r="AC573" s="56">
        <f t="shared" si="77"/>
        <v>4</v>
      </c>
      <c r="AD573" s="56">
        <f t="shared" si="78"/>
        <v>153.6</v>
      </c>
      <c r="AE573" s="57">
        <f t="shared" ref="AE573:AE609" si="89" xml:space="preserve"> AJ573 +  AI573*AB573 + AH573*AB573^2*Units/(2*E*I) + AG573*AB573^3*Units/(6*E*I)</f>
        <v>-42.270719999999997</v>
      </c>
      <c r="AF573" s="56">
        <f t="shared" ref="AF573:AF604" si="90" xml:space="preserve"> IF( AB573 &lt;= AK573,  AE573,        AE573  - AL573*(AB573 - AK573)^3*Units/(6*E*I)                )</f>
        <v>-42.270719999999997</v>
      </c>
      <c r="AG573" s="58">
        <f t="shared" si="86"/>
        <v>4</v>
      </c>
      <c r="AH573" s="58">
        <f t="shared" si="87"/>
        <v>0</v>
      </c>
      <c r="AI573" s="58">
        <f t="shared" si="88"/>
        <v>-1.92</v>
      </c>
      <c r="AJ573" s="58">
        <f t="shared" si="82"/>
        <v>0</v>
      </c>
      <c r="AK573" s="140">
        <f t="shared" si="83"/>
        <v>48</v>
      </c>
      <c r="AL573" s="140">
        <f t="shared" si="84"/>
        <v>20</v>
      </c>
      <c r="AM573" s="140">
        <f t="shared" si="85"/>
        <v>0</v>
      </c>
    </row>
    <row r="574" spans="27:39" ht="17.100000000000001" customHeight="1" x14ac:dyDescent="0.2">
      <c r="AA574" s="58">
        <f t="shared" si="76"/>
        <v>65</v>
      </c>
      <c r="AB574" s="56">
        <f t="shared" ref="AB574:AB605" si="91" xml:space="preserve"> L*AA574/100</f>
        <v>39</v>
      </c>
      <c r="AC574" s="56">
        <f t="shared" si="77"/>
        <v>4</v>
      </c>
      <c r="AD574" s="56">
        <f t="shared" si="78"/>
        <v>156</v>
      </c>
      <c r="AE574" s="57">
        <f t="shared" si="89"/>
        <v>-41.924999999999997</v>
      </c>
      <c r="AF574" s="56">
        <f t="shared" si="90"/>
        <v>-41.924999999999997</v>
      </c>
      <c r="AG574" s="58">
        <f t="shared" si="86"/>
        <v>4</v>
      </c>
      <c r="AH574" s="58">
        <f t="shared" si="87"/>
        <v>0</v>
      </c>
      <c r="AI574" s="58">
        <f t="shared" si="88"/>
        <v>-1.92</v>
      </c>
      <c r="AJ574" s="58">
        <f t="shared" si="82"/>
        <v>0</v>
      </c>
      <c r="AK574" s="140">
        <f t="shared" si="83"/>
        <v>48</v>
      </c>
      <c r="AL574" s="140">
        <f t="shared" si="84"/>
        <v>20</v>
      </c>
      <c r="AM574" s="140">
        <f t="shared" si="85"/>
        <v>0</v>
      </c>
    </row>
    <row r="575" spans="27:39" ht="17.100000000000001" customHeight="1" x14ac:dyDescent="0.2">
      <c r="AA575" s="58">
        <f t="shared" ref="AA575:AA609" si="92">AA574+1</f>
        <v>66</v>
      </c>
      <c r="AB575" s="56">
        <f t="shared" si="91"/>
        <v>39.6</v>
      </c>
      <c r="AC575" s="56">
        <f t="shared" ref="AC575:AC609" si="93" xml:space="preserve"> IF( AB575 &lt;= AK575,   AG575,   AG575 - AL575)</f>
        <v>4</v>
      </c>
      <c r="AD575" s="56">
        <f t="shared" ref="AD575:AD609" si="94" xml:space="preserve"> IF( AB575 &lt;= AK575,  AH575 + AG575*AB575,     AH575 + AG575*AB575  - AL575*(AB575 - AK575)         )</f>
        <v>158.4</v>
      </c>
      <c r="AE575" s="57">
        <f t="shared" si="89"/>
        <v>-41.532479999999993</v>
      </c>
      <c r="AF575" s="56">
        <f t="shared" si="90"/>
        <v>-41.532479999999993</v>
      </c>
      <c r="AG575" s="58">
        <f t="shared" si="86"/>
        <v>4</v>
      </c>
      <c r="AH575" s="58">
        <f t="shared" si="87"/>
        <v>0</v>
      </c>
      <c r="AI575" s="58">
        <f t="shared" si="88"/>
        <v>-1.92</v>
      </c>
      <c r="AJ575" s="58">
        <f t="shared" si="82"/>
        <v>0</v>
      </c>
      <c r="AK575" s="140">
        <f t="shared" si="83"/>
        <v>48</v>
      </c>
      <c r="AL575" s="140">
        <f t="shared" si="84"/>
        <v>20</v>
      </c>
      <c r="AM575" s="140">
        <f t="shared" si="85"/>
        <v>0</v>
      </c>
    </row>
    <row r="576" spans="27:39" ht="17.100000000000001" customHeight="1" x14ac:dyDescent="0.2">
      <c r="AA576" s="58">
        <f t="shared" si="92"/>
        <v>67</v>
      </c>
      <c r="AB576" s="56">
        <f t="shared" si="91"/>
        <v>40.200000000000003</v>
      </c>
      <c r="AC576" s="56">
        <f t="shared" si="93"/>
        <v>4</v>
      </c>
      <c r="AD576" s="56">
        <f t="shared" si="94"/>
        <v>160.80000000000001</v>
      </c>
      <c r="AE576" s="57">
        <f t="shared" si="89"/>
        <v>-41.092439999999989</v>
      </c>
      <c r="AF576" s="56">
        <f t="shared" si="90"/>
        <v>-41.092439999999989</v>
      </c>
      <c r="AG576" s="58">
        <f t="shared" si="86"/>
        <v>4</v>
      </c>
      <c r="AH576" s="58">
        <f t="shared" si="87"/>
        <v>0</v>
      </c>
      <c r="AI576" s="58">
        <f t="shared" si="88"/>
        <v>-1.92</v>
      </c>
      <c r="AJ576" s="58">
        <f t="shared" si="82"/>
        <v>0</v>
      </c>
      <c r="AK576" s="140">
        <f t="shared" si="83"/>
        <v>48</v>
      </c>
      <c r="AL576" s="140">
        <f t="shared" si="84"/>
        <v>20</v>
      </c>
      <c r="AM576" s="140">
        <f t="shared" si="85"/>
        <v>0</v>
      </c>
    </row>
    <row r="577" spans="27:39" ht="17.100000000000001" customHeight="1" x14ac:dyDescent="0.2">
      <c r="AA577" s="58">
        <f t="shared" si="92"/>
        <v>68</v>
      </c>
      <c r="AB577" s="56">
        <f t="shared" si="91"/>
        <v>40.799999999999997</v>
      </c>
      <c r="AC577" s="56">
        <f t="shared" si="93"/>
        <v>4</v>
      </c>
      <c r="AD577" s="56">
        <f t="shared" si="94"/>
        <v>163.19999999999999</v>
      </c>
      <c r="AE577" s="57">
        <f t="shared" si="89"/>
        <v>-40.604160000000007</v>
      </c>
      <c r="AF577" s="56">
        <f t="shared" si="90"/>
        <v>-40.604160000000007</v>
      </c>
      <c r="AG577" s="58">
        <f t="shared" si="86"/>
        <v>4</v>
      </c>
      <c r="AH577" s="58">
        <f t="shared" si="87"/>
        <v>0</v>
      </c>
      <c r="AI577" s="58">
        <f t="shared" si="88"/>
        <v>-1.92</v>
      </c>
      <c r="AJ577" s="58">
        <f t="shared" si="82"/>
        <v>0</v>
      </c>
      <c r="AK577" s="140">
        <f t="shared" si="83"/>
        <v>48</v>
      </c>
      <c r="AL577" s="140">
        <f t="shared" si="84"/>
        <v>20</v>
      </c>
      <c r="AM577" s="140">
        <f t="shared" si="85"/>
        <v>0</v>
      </c>
    </row>
    <row r="578" spans="27:39" ht="17.100000000000001" customHeight="1" x14ac:dyDescent="0.2">
      <c r="AA578" s="58">
        <f t="shared" si="92"/>
        <v>69</v>
      </c>
      <c r="AB578" s="56">
        <f t="shared" si="91"/>
        <v>41.4</v>
      </c>
      <c r="AC578" s="56">
        <f t="shared" si="93"/>
        <v>4</v>
      </c>
      <c r="AD578" s="56">
        <f t="shared" si="94"/>
        <v>165.6</v>
      </c>
      <c r="AE578" s="57">
        <f t="shared" si="89"/>
        <v>-40.066920000000003</v>
      </c>
      <c r="AF578" s="56">
        <f t="shared" si="90"/>
        <v>-40.066920000000003</v>
      </c>
      <c r="AG578" s="58">
        <f t="shared" si="86"/>
        <v>4</v>
      </c>
      <c r="AH578" s="58">
        <f t="shared" si="87"/>
        <v>0</v>
      </c>
      <c r="AI578" s="58">
        <f t="shared" si="88"/>
        <v>-1.92</v>
      </c>
      <c r="AJ578" s="58">
        <f t="shared" si="82"/>
        <v>0</v>
      </c>
      <c r="AK578" s="140">
        <f t="shared" si="83"/>
        <v>48</v>
      </c>
      <c r="AL578" s="140">
        <f t="shared" si="84"/>
        <v>20</v>
      </c>
      <c r="AM578" s="140">
        <f t="shared" si="85"/>
        <v>0</v>
      </c>
    </row>
    <row r="579" spans="27:39" ht="17.100000000000001" customHeight="1" x14ac:dyDescent="0.2">
      <c r="AA579" s="58">
        <f t="shared" si="92"/>
        <v>70</v>
      </c>
      <c r="AB579" s="56">
        <f t="shared" si="91"/>
        <v>42</v>
      </c>
      <c r="AC579" s="56">
        <f t="shared" si="93"/>
        <v>4</v>
      </c>
      <c r="AD579" s="56">
        <f t="shared" si="94"/>
        <v>168</v>
      </c>
      <c r="AE579" s="57">
        <f t="shared" si="89"/>
        <v>-39.480000000000004</v>
      </c>
      <c r="AF579" s="56">
        <f t="shared" si="90"/>
        <v>-39.480000000000004</v>
      </c>
      <c r="AG579" s="58">
        <f t="shared" si="86"/>
        <v>4</v>
      </c>
      <c r="AH579" s="58">
        <f t="shared" si="87"/>
        <v>0</v>
      </c>
      <c r="AI579" s="58">
        <f t="shared" si="88"/>
        <v>-1.92</v>
      </c>
      <c r="AJ579" s="58">
        <f t="shared" si="82"/>
        <v>0</v>
      </c>
      <c r="AK579" s="140">
        <f t="shared" si="83"/>
        <v>48</v>
      </c>
      <c r="AL579" s="140">
        <f t="shared" si="84"/>
        <v>20</v>
      </c>
      <c r="AM579" s="140">
        <f t="shared" si="85"/>
        <v>0</v>
      </c>
    </row>
    <row r="580" spans="27:39" ht="17.100000000000001" customHeight="1" x14ac:dyDescent="0.2">
      <c r="AA580" s="58">
        <f t="shared" si="92"/>
        <v>71</v>
      </c>
      <c r="AB580" s="56">
        <f t="shared" si="91"/>
        <v>42.6</v>
      </c>
      <c r="AC580" s="56">
        <f t="shared" si="93"/>
        <v>4</v>
      </c>
      <c r="AD580" s="56">
        <f t="shared" si="94"/>
        <v>170.4</v>
      </c>
      <c r="AE580" s="57">
        <f t="shared" si="89"/>
        <v>-38.842679999999994</v>
      </c>
      <c r="AF580" s="56">
        <f t="shared" si="90"/>
        <v>-38.842679999999994</v>
      </c>
      <c r="AG580" s="58">
        <f t="shared" si="86"/>
        <v>4</v>
      </c>
      <c r="AH580" s="58">
        <f t="shared" si="87"/>
        <v>0</v>
      </c>
      <c r="AI580" s="58">
        <f t="shared" si="88"/>
        <v>-1.92</v>
      </c>
      <c r="AJ580" s="58">
        <f t="shared" si="82"/>
        <v>0</v>
      </c>
      <c r="AK580" s="140">
        <f t="shared" si="83"/>
        <v>48</v>
      </c>
      <c r="AL580" s="140">
        <f t="shared" si="84"/>
        <v>20</v>
      </c>
      <c r="AM580" s="140">
        <f t="shared" si="85"/>
        <v>0</v>
      </c>
    </row>
    <row r="581" spans="27:39" ht="17.100000000000001" customHeight="1" x14ac:dyDescent="0.2">
      <c r="AA581" s="58">
        <f t="shared" si="92"/>
        <v>72</v>
      </c>
      <c r="AB581" s="56">
        <f t="shared" si="91"/>
        <v>43.2</v>
      </c>
      <c r="AC581" s="56">
        <f t="shared" si="93"/>
        <v>4</v>
      </c>
      <c r="AD581" s="56">
        <f t="shared" si="94"/>
        <v>172.8</v>
      </c>
      <c r="AE581" s="57">
        <f t="shared" si="89"/>
        <v>-38.154239999999994</v>
      </c>
      <c r="AF581" s="56">
        <f t="shared" si="90"/>
        <v>-38.154239999999994</v>
      </c>
      <c r="AG581" s="58">
        <f t="shared" si="86"/>
        <v>4</v>
      </c>
      <c r="AH581" s="58">
        <f t="shared" si="87"/>
        <v>0</v>
      </c>
      <c r="AI581" s="58">
        <f t="shared" si="88"/>
        <v>-1.92</v>
      </c>
      <c r="AJ581" s="58">
        <f t="shared" si="82"/>
        <v>0</v>
      </c>
      <c r="AK581" s="140">
        <f t="shared" si="83"/>
        <v>48</v>
      </c>
      <c r="AL581" s="140">
        <f t="shared" si="84"/>
        <v>20</v>
      </c>
      <c r="AM581" s="140">
        <f t="shared" si="85"/>
        <v>0</v>
      </c>
    </row>
    <row r="582" spans="27:39" ht="17.100000000000001" customHeight="1" x14ac:dyDescent="0.2">
      <c r="AA582" s="58">
        <f t="shared" si="92"/>
        <v>73</v>
      </c>
      <c r="AB582" s="56">
        <f t="shared" si="91"/>
        <v>43.8</v>
      </c>
      <c r="AC582" s="56">
        <f t="shared" si="93"/>
        <v>4</v>
      </c>
      <c r="AD582" s="56">
        <f t="shared" si="94"/>
        <v>175.2</v>
      </c>
      <c r="AE582" s="57">
        <f t="shared" si="89"/>
        <v>-37.413959999999996</v>
      </c>
      <c r="AF582" s="56">
        <f t="shared" si="90"/>
        <v>-37.413959999999996</v>
      </c>
      <c r="AG582" s="58">
        <f t="shared" si="86"/>
        <v>4</v>
      </c>
      <c r="AH582" s="58">
        <f t="shared" si="87"/>
        <v>0</v>
      </c>
      <c r="AI582" s="58">
        <f t="shared" si="88"/>
        <v>-1.92</v>
      </c>
      <c r="AJ582" s="58">
        <f t="shared" si="82"/>
        <v>0</v>
      </c>
      <c r="AK582" s="140">
        <f t="shared" si="83"/>
        <v>48</v>
      </c>
      <c r="AL582" s="140">
        <f t="shared" si="84"/>
        <v>20</v>
      </c>
      <c r="AM582" s="140">
        <f t="shared" si="85"/>
        <v>0</v>
      </c>
    </row>
    <row r="583" spans="27:39" ht="17.100000000000001" customHeight="1" x14ac:dyDescent="0.2">
      <c r="AA583" s="58">
        <f t="shared" si="92"/>
        <v>74</v>
      </c>
      <c r="AB583" s="56">
        <f t="shared" si="91"/>
        <v>44.4</v>
      </c>
      <c r="AC583" s="56">
        <f t="shared" si="93"/>
        <v>4</v>
      </c>
      <c r="AD583" s="56">
        <f t="shared" si="94"/>
        <v>177.6</v>
      </c>
      <c r="AE583" s="57">
        <f t="shared" si="89"/>
        <v>-36.621119999999991</v>
      </c>
      <c r="AF583" s="56">
        <f t="shared" si="90"/>
        <v>-36.621119999999991</v>
      </c>
      <c r="AG583" s="58">
        <f t="shared" si="86"/>
        <v>4</v>
      </c>
      <c r="AH583" s="58">
        <f t="shared" si="87"/>
        <v>0</v>
      </c>
      <c r="AI583" s="58">
        <f t="shared" si="88"/>
        <v>-1.92</v>
      </c>
      <c r="AJ583" s="58">
        <f t="shared" si="82"/>
        <v>0</v>
      </c>
      <c r="AK583" s="140">
        <f t="shared" si="83"/>
        <v>48</v>
      </c>
      <c r="AL583" s="140">
        <f t="shared" si="84"/>
        <v>20</v>
      </c>
      <c r="AM583" s="140">
        <f t="shared" si="85"/>
        <v>0</v>
      </c>
    </row>
    <row r="584" spans="27:39" ht="17.100000000000001" customHeight="1" x14ac:dyDescent="0.2">
      <c r="AA584" s="58">
        <f t="shared" si="92"/>
        <v>75</v>
      </c>
      <c r="AB584" s="56">
        <f t="shared" si="91"/>
        <v>45</v>
      </c>
      <c r="AC584" s="56">
        <f t="shared" si="93"/>
        <v>4</v>
      </c>
      <c r="AD584" s="56">
        <f t="shared" si="94"/>
        <v>180</v>
      </c>
      <c r="AE584" s="57">
        <f t="shared" si="89"/>
        <v>-35.774999999999991</v>
      </c>
      <c r="AF584" s="56">
        <f t="shared" si="90"/>
        <v>-35.774999999999991</v>
      </c>
      <c r="AG584" s="58">
        <f t="shared" si="86"/>
        <v>4</v>
      </c>
      <c r="AH584" s="58">
        <f t="shared" si="87"/>
        <v>0</v>
      </c>
      <c r="AI584" s="58">
        <f t="shared" si="88"/>
        <v>-1.92</v>
      </c>
      <c r="AJ584" s="58">
        <f t="shared" si="82"/>
        <v>0</v>
      </c>
      <c r="AK584" s="140">
        <f t="shared" si="83"/>
        <v>48</v>
      </c>
      <c r="AL584" s="140">
        <f t="shared" si="84"/>
        <v>20</v>
      </c>
      <c r="AM584" s="140">
        <f t="shared" si="85"/>
        <v>0</v>
      </c>
    </row>
    <row r="585" spans="27:39" ht="17.100000000000001" customHeight="1" x14ac:dyDescent="0.2">
      <c r="AA585" s="58">
        <f t="shared" si="92"/>
        <v>76</v>
      </c>
      <c r="AB585" s="56">
        <f t="shared" si="91"/>
        <v>45.6</v>
      </c>
      <c r="AC585" s="56">
        <f t="shared" si="93"/>
        <v>4</v>
      </c>
      <c r="AD585" s="56">
        <f t="shared" si="94"/>
        <v>182.4</v>
      </c>
      <c r="AE585" s="57">
        <f t="shared" si="89"/>
        <v>-34.87487999999999</v>
      </c>
      <c r="AF585" s="56">
        <f t="shared" si="90"/>
        <v>-34.87487999999999</v>
      </c>
      <c r="AG585" s="58">
        <f t="shared" si="86"/>
        <v>4</v>
      </c>
      <c r="AH585" s="58">
        <f t="shared" si="87"/>
        <v>0</v>
      </c>
      <c r="AI585" s="58">
        <f t="shared" si="88"/>
        <v>-1.92</v>
      </c>
      <c r="AJ585" s="58">
        <f t="shared" si="82"/>
        <v>0</v>
      </c>
      <c r="AK585" s="140">
        <f t="shared" si="83"/>
        <v>48</v>
      </c>
      <c r="AL585" s="140">
        <f t="shared" si="84"/>
        <v>20</v>
      </c>
      <c r="AM585" s="140">
        <f t="shared" si="85"/>
        <v>0</v>
      </c>
    </row>
    <row r="586" spans="27:39" ht="17.100000000000001" customHeight="1" x14ac:dyDescent="0.2">
      <c r="AA586" s="58">
        <f t="shared" si="92"/>
        <v>77</v>
      </c>
      <c r="AB586" s="56">
        <f t="shared" si="91"/>
        <v>46.2</v>
      </c>
      <c r="AC586" s="56">
        <f t="shared" si="93"/>
        <v>4</v>
      </c>
      <c r="AD586" s="56">
        <f t="shared" si="94"/>
        <v>184.8</v>
      </c>
      <c r="AE586" s="57">
        <f t="shared" si="89"/>
        <v>-33.92004</v>
      </c>
      <c r="AF586" s="56">
        <f t="shared" si="90"/>
        <v>-33.92004</v>
      </c>
      <c r="AG586" s="58">
        <f t="shared" si="86"/>
        <v>4</v>
      </c>
      <c r="AH586" s="58">
        <f t="shared" si="87"/>
        <v>0</v>
      </c>
      <c r="AI586" s="58">
        <f t="shared" si="88"/>
        <v>-1.92</v>
      </c>
      <c r="AJ586" s="58">
        <f t="shared" si="82"/>
        <v>0</v>
      </c>
      <c r="AK586" s="140">
        <f t="shared" si="83"/>
        <v>48</v>
      </c>
      <c r="AL586" s="140">
        <f t="shared" si="84"/>
        <v>20</v>
      </c>
      <c r="AM586" s="140">
        <f t="shared" si="85"/>
        <v>0</v>
      </c>
    </row>
    <row r="587" spans="27:39" ht="17.100000000000001" customHeight="1" x14ac:dyDescent="0.2">
      <c r="AA587" s="58">
        <f t="shared" si="92"/>
        <v>78</v>
      </c>
      <c r="AB587" s="56">
        <f t="shared" si="91"/>
        <v>46.8</v>
      </c>
      <c r="AC587" s="56">
        <f t="shared" si="93"/>
        <v>4</v>
      </c>
      <c r="AD587" s="56">
        <f t="shared" si="94"/>
        <v>187.2</v>
      </c>
      <c r="AE587" s="57">
        <f t="shared" si="89"/>
        <v>-32.909760000000006</v>
      </c>
      <c r="AF587" s="56">
        <f t="shared" si="90"/>
        <v>-32.909760000000006</v>
      </c>
      <c r="AG587" s="58">
        <f t="shared" si="86"/>
        <v>4</v>
      </c>
      <c r="AH587" s="58">
        <f t="shared" si="87"/>
        <v>0</v>
      </c>
      <c r="AI587" s="58">
        <f t="shared" si="88"/>
        <v>-1.92</v>
      </c>
      <c r="AJ587" s="58">
        <f t="shared" si="82"/>
        <v>0</v>
      </c>
      <c r="AK587" s="140">
        <f t="shared" si="83"/>
        <v>48</v>
      </c>
      <c r="AL587" s="140">
        <f t="shared" si="84"/>
        <v>20</v>
      </c>
      <c r="AM587" s="140">
        <f t="shared" si="85"/>
        <v>0</v>
      </c>
    </row>
    <row r="588" spans="27:39" ht="17.100000000000001" customHeight="1" x14ac:dyDescent="0.2">
      <c r="AA588" s="58">
        <f t="shared" si="92"/>
        <v>79</v>
      </c>
      <c r="AB588" s="56">
        <f t="shared" si="91"/>
        <v>47.4</v>
      </c>
      <c r="AC588" s="56">
        <f t="shared" si="93"/>
        <v>4</v>
      </c>
      <c r="AD588" s="56">
        <f t="shared" si="94"/>
        <v>189.6</v>
      </c>
      <c r="AE588" s="57">
        <f t="shared" si="89"/>
        <v>-31.843320000000006</v>
      </c>
      <c r="AF588" s="56">
        <f t="shared" si="90"/>
        <v>-31.843320000000006</v>
      </c>
      <c r="AG588" s="58">
        <f t="shared" si="86"/>
        <v>4</v>
      </c>
      <c r="AH588" s="58">
        <f t="shared" si="87"/>
        <v>0</v>
      </c>
      <c r="AI588" s="58">
        <f t="shared" si="88"/>
        <v>-1.92</v>
      </c>
      <c r="AJ588" s="58">
        <f t="shared" si="82"/>
        <v>0</v>
      </c>
      <c r="AK588" s="140">
        <f t="shared" si="83"/>
        <v>48</v>
      </c>
      <c r="AL588" s="140">
        <f t="shared" si="84"/>
        <v>20</v>
      </c>
      <c r="AM588" s="140">
        <f t="shared" si="85"/>
        <v>0</v>
      </c>
    </row>
    <row r="589" spans="27:39" ht="17.100000000000001" customHeight="1" x14ac:dyDescent="0.2">
      <c r="AA589" s="58">
        <f t="shared" si="92"/>
        <v>80</v>
      </c>
      <c r="AB589" s="56">
        <f t="shared" si="91"/>
        <v>48</v>
      </c>
      <c r="AC589" s="56">
        <f t="shared" si="93"/>
        <v>4</v>
      </c>
      <c r="AD589" s="56">
        <f t="shared" si="94"/>
        <v>192</v>
      </c>
      <c r="AE589" s="57">
        <f t="shared" si="89"/>
        <v>-30.72</v>
      </c>
      <c r="AF589" s="56">
        <f t="shared" si="90"/>
        <v>-30.72</v>
      </c>
      <c r="AG589" s="58">
        <f t="shared" si="86"/>
        <v>4</v>
      </c>
      <c r="AH589" s="58">
        <f t="shared" si="87"/>
        <v>0</v>
      </c>
      <c r="AI589" s="58">
        <f t="shared" si="88"/>
        <v>-1.92</v>
      </c>
      <c r="AJ589" s="58">
        <f t="shared" si="82"/>
        <v>0</v>
      </c>
      <c r="AK589" s="140">
        <f t="shared" si="83"/>
        <v>48</v>
      </c>
      <c r="AL589" s="140">
        <f t="shared" si="84"/>
        <v>20</v>
      </c>
      <c r="AM589" s="140">
        <f t="shared" si="85"/>
        <v>0</v>
      </c>
    </row>
    <row r="590" spans="27:39" ht="17.100000000000001" customHeight="1" x14ac:dyDescent="0.2">
      <c r="AA590" s="58">
        <f t="shared" si="92"/>
        <v>81</v>
      </c>
      <c r="AB590" s="56">
        <f t="shared" si="91"/>
        <v>48.6</v>
      </c>
      <c r="AC590" s="56">
        <f t="shared" si="93"/>
        <v>-16</v>
      </c>
      <c r="AD590" s="56">
        <f t="shared" si="94"/>
        <v>182.39999999999998</v>
      </c>
      <c r="AE590" s="57">
        <f t="shared" si="89"/>
        <v>-29.539079999999998</v>
      </c>
      <c r="AF590" s="56">
        <f t="shared" si="90"/>
        <v>-29.539679999999997</v>
      </c>
      <c r="AG590" s="58">
        <f t="shared" si="86"/>
        <v>4</v>
      </c>
      <c r="AH590" s="58">
        <f t="shared" si="87"/>
        <v>0</v>
      </c>
      <c r="AI590" s="58">
        <f t="shared" si="88"/>
        <v>-1.92</v>
      </c>
      <c r="AJ590" s="58">
        <f t="shared" si="82"/>
        <v>0</v>
      </c>
      <c r="AK590" s="140">
        <f t="shared" si="83"/>
        <v>48</v>
      </c>
      <c r="AL590" s="140">
        <f t="shared" si="84"/>
        <v>20</v>
      </c>
      <c r="AM590" s="140">
        <f t="shared" si="85"/>
        <v>0</v>
      </c>
    </row>
    <row r="591" spans="27:39" ht="17.100000000000001" customHeight="1" x14ac:dyDescent="0.2">
      <c r="AA591" s="58">
        <f t="shared" si="92"/>
        <v>82</v>
      </c>
      <c r="AB591" s="56">
        <f t="shared" si="91"/>
        <v>49.2</v>
      </c>
      <c r="AC591" s="56">
        <f t="shared" si="93"/>
        <v>-16</v>
      </c>
      <c r="AD591" s="56">
        <f t="shared" si="94"/>
        <v>172.79999999999995</v>
      </c>
      <c r="AE591" s="57">
        <f t="shared" si="89"/>
        <v>-28.299839999999989</v>
      </c>
      <c r="AF591" s="56">
        <f t="shared" si="90"/>
        <v>-28.304639999999988</v>
      </c>
      <c r="AG591" s="58">
        <f t="shared" si="86"/>
        <v>4</v>
      </c>
      <c r="AH591" s="58">
        <f t="shared" si="87"/>
        <v>0</v>
      </c>
      <c r="AI591" s="58">
        <f t="shared" si="88"/>
        <v>-1.92</v>
      </c>
      <c r="AJ591" s="58">
        <f t="shared" si="82"/>
        <v>0</v>
      </c>
      <c r="AK591" s="140">
        <f t="shared" si="83"/>
        <v>48</v>
      </c>
      <c r="AL591" s="140">
        <f t="shared" si="84"/>
        <v>20</v>
      </c>
      <c r="AM591" s="140">
        <f t="shared" si="85"/>
        <v>0</v>
      </c>
    </row>
    <row r="592" spans="27:39" ht="17.100000000000001" customHeight="1" x14ac:dyDescent="0.2">
      <c r="AA592" s="58">
        <f t="shared" si="92"/>
        <v>83</v>
      </c>
      <c r="AB592" s="56">
        <f t="shared" si="91"/>
        <v>49.8</v>
      </c>
      <c r="AC592" s="56">
        <f t="shared" si="93"/>
        <v>-16</v>
      </c>
      <c r="AD592" s="56">
        <f t="shared" si="94"/>
        <v>163.20000000000005</v>
      </c>
      <c r="AE592" s="57">
        <f t="shared" si="89"/>
        <v>-27.001560000000012</v>
      </c>
      <c r="AF592" s="56">
        <f t="shared" si="90"/>
        <v>-27.017760000000013</v>
      </c>
      <c r="AG592" s="58">
        <f t="shared" si="86"/>
        <v>4</v>
      </c>
      <c r="AH592" s="58">
        <f t="shared" si="87"/>
        <v>0</v>
      </c>
      <c r="AI592" s="58">
        <f t="shared" si="88"/>
        <v>-1.92</v>
      </c>
      <c r="AJ592" s="58">
        <f t="shared" si="82"/>
        <v>0</v>
      </c>
      <c r="AK592" s="140">
        <f t="shared" si="83"/>
        <v>48</v>
      </c>
      <c r="AL592" s="140">
        <f t="shared" si="84"/>
        <v>20</v>
      </c>
      <c r="AM592" s="140">
        <f t="shared" si="85"/>
        <v>0</v>
      </c>
    </row>
    <row r="593" spans="27:39" ht="17.100000000000001" customHeight="1" x14ac:dyDescent="0.2">
      <c r="AA593" s="58">
        <f t="shared" si="92"/>
        <v>84</v>
      </c>
      <c r="AB593" s="56">
        <f t="shared" si="91"/>
        <v>50.4</v>
      </c>
      <c r="AC593" s="56">
        <f t="shared" si="93"/>
        <v>-16</v>
      </c>
      <c r="AD593" s="56">
        <f t="shared" si="94"/>
        <v>153.60000000000002</v>
      </c>
      <c r="AE593" s="57">
        <f t="shared" si="89"/>
        <v>-25.643520000000009</v>
      </c>
      <c r="AF593" s="56">
        <f t="shared" si="90"/>
        <v>-25.681920000000009</v>
      </c>
      <c r="AG593" s="58">
        <f t="shared" si="86"/>
        <v>4</v>
      </c>
      <c r="AH593" s="58">
        <f t="shared" si="87"/>
        <v>0</v>
      </c>
      <c r="AI593" s="58">
        <f t="shared" si="88"/>
        <v>-1.92</v>
      </c>
      <c r="AJ593" s="58">
        <f t="shared" si="82"/>
        <v>0</v>
      </c>
      <c r="AK593" s="140">
        <f t="shared" si="83"/>
        <v>48</v>
      </c>
      <c r="AL593" s="140">
        <f t="shared" si="84"/>
        <v>20</v>
      </c>
      <c r="AM593" s="140">
        <f t="shared" si="85"/>
        <v>0</v>
      </c>
    </row>
    <row r="594" spans="27:39" ht="17.100000000000001" customHeight="1" x14ac:dyDescent="0.2">
      <c r="AA594" s="58">
        <f t="shared" si="92"/>
        <v>85</v>
      </c>
      <c r="AB594" s="56">
        <f t="shared" si="91"/>
        <v>51</v>
      </c>
      <c r="AC594" s="56">
        <f t="shared" si="93"/>
        <v>-16</v>
      </c>
      <c r="AD594" s="56">
        <f t="shared" si="94"/>
        <v>144</v>
      </c>
      <c r="AE594" s="57">
        <f t="shared" si="89"/>
        <v>-24.225000000000009</v>
      </c>
      <c r="AF594" s="56">
        <f t="shared" si="90"/>
        <v>-24.300000000000008</v>
      </c>
      <c r="AG594" s="58">
        <f t="shared" si="86"/>
        <v>4</v>
      </c>
      <c r="AH594" s="58">
        <f t="shared" si="87"/>
        <v>0</v>
      </c>
      <c r="AI594" s="58">
        <f t="shared" si="88"/>
        <v>-1.92</v>
      </c>
      <c r="AJ594" s="58">
        <f t="shared" si="82"/>
        <v>0</v>
      </c>
      <c r="AK594" s="140">
        <f t="shared" si="83"/>
        <v>48</v>
      </c>
      <c r="AL594" s="140">
        <f t="shared" si="84"/>
        <v>20</v>
      </c>
      <c r="AM594" s="140">
        <f t="shared" si="85"/>
        <v>0</v>
      </c>
    </row>
    <row r="595" spans="27:39" ht="17.100000000000001" customHeight="1" x14ac:dyDescent="0.2">
      <c r="AA595" s="58">
        <f t="shared" si="92"/>
        <v>86</v>
      </c>
      <c r="AB595" s="56">
        <f t="shared" si="91"/>
        <v>51.6</v>
      </c>
      <c r="AC595" s="56">
        <f t="shared" si="93"/>
        <v>-16</v>
      </c>
      <c r="AD595" s="56">
        <f t="shared" si="94"/>
        <v>134.39999999999998</v>
      </c>
      <c r="AE595" s="57">
        <f t="shared" si="89"/>
        <v>-22.745280000000008</v>
      </c>
      <c r="AF595" s="56">
        <f t="shared" si="90"/>
        <v>-22.874880000000008</v>
      </c>
      <c r="AG595" s="58">
        <f t="shared" si="86"/>
        <v>4</v>
      </c>
      <c r="AH595" s="58">
        <f t="shared" si="87"/>
        <v>0</v>
      </c>
      <c r="AI595" s="58">
        <f t="shared" si="88"/>
        <v>-1.92</v>
      </c>
      <c r="AJ595" s="58">
        <f t="shared" si="82"/>
        <v>0</v>
      </c>
      <c r="AK595" s="140">
        <f t="shared" si="83"/>
        <v>48</v>
      </c>
      <c r="AL595" s="140">
        <f t="shared" si="84"/>
        <v>20</v>
      </c>
      <c r="AM595" s="140">
        <f t="shared" si="85"/>
        <v>0</v>
      </c>
    </row>
    <row r="596" spans="27:39" ht="17.100000000000001" customHeight="1" x14ac:dyDescent="0.2">
      <c r="AA596" s="58">
        <f t="shared" si="92"/>
        <v>87</v>
      </c>
      <c r="AB596" s="56">
        <f t="shared" si="91"/>
        <v>52.2</v>
      </c>
      <c r="AC596" s="56">
        <f t="shared" si="93"/>
        <v>-16</v>
      </c>
      <c r="AD596" s="56">
        <f t="shared" si="94"/>
        <v>124.79999999999995</v>
      </c>
      <c r="AE596" s="57">
        <f t="shared" si="89"/>
        <v>-21.203639999999993</v>
      </c>
      <c r="AF596" s="56">
        <f t="shared" si="90"/>
        <v>-21.409439999999993</v>
      </c>
      <c r="AG596" s="58">
        <f t="shared" si="86"/>
        <v>4</v>
      </c>
      <c r="AH596" s="58">
        <f t="shared" si="87"/>
        <v>0</v>
      </c>
      <c r="AI596" s="58">
        <f t="shared" si="88"/>
        <v>-1.92</v>
      </c>
      <c r="AJ596" s="58">
        <f t="shared" si="82"/>
        <v>0</v>
      </c>
      <c r="AK596" s="140">
        <f t="shared" si="83"/>
        <v>48</v>
      </c>
      <c r="AL596" s="140">
        <f t="shared" si="84"/>
        <v>20</v>
      </c>
      <c r="AM596" s="140">
        <f t="shared" si="85"/>
        <v>0</v>
      </c>
    </row>
    <row r="597" spans="27:39" ht="17.100000000000001" customHeight="1" x14ac:dyDescent="0.2">
      <c r="AA597" s="58">
        <f t="shared" si="92"/>
        <v>88</v>
      </c>
      <c r="AB597" s="56">
        <f t="shared" si="91"/>
        <v>52.8</v>
      </c>
      <c r="AC597" s="56">
        <f t="shared" si="93"/>
        <v>-16</v>
      </c>
      <c r="AD597" s="56">
        <f t="shared" si="94"/>
        <v>115.20000000000005</v>
      </c>
      <c r="AE597" s="57">
        <f t="shared" si="89"/>
        <v>-19.599360000000004</v>
      </c>
      <c r="AF597" s="56">
        <f t="shared" si="90"/>
        <v>-19.906560000000002</v>
      </c>
      <c r="AG597" s="58">
        <f t="shared" si="86"/>
        <v>4</v>
      </c>
      <c r="AH597" s="58">
        <f t="shared" si="87"/>
        <v>0</v>
      </c>
      <c r="AI597" s="58">
        <f t="shared" si="88"/>
        <v>-1.92</v>
      </c>
      <c r="AJ597" s="58">
        <f t="shared" si="82"/>
        <v>0</v>
      </c>
      <c r="AK597" s="140">
        <f t="shared" si="83"/>
        <v>48</v>
      </c>
      <c r="AL597" s="140">
        <f t="shared" si="84"/>
        <v>20</v>
      </c>
      <c r="AM597" s="140">
        <f t="shared" si="85"/>
        <v>0</v>
      </c>
    </row>
    <row r="598" spans="27:39" ht="17.100000000000001" customHeight="1" x14ac:dyDescent="0.2">
      <c r="AA598" s="58">
        <f t="shared" si="92"/>
        <v>89</v>
      </c>
      <c r="AB598" s="56">
        <f t="shared" si="91"/>
        <v>53.4</v>
      </c>
      <c r="AC598" s="56">
        <f t="shared" si="93"/>
        <v>-16</v>
      </c>
      <c r="AD598" s="56">
        <f t="shared" si="94"/>
        <v>105.60000000000002</v>
      </c>
      <c r="AE598" s="57">
        <f t="shared" si="89"/>
        <v>-17.931719999999999</v>
      </c>
      <c r="AF598" s="56">
        <f t="shared" si="90"/>
        <v>-18.369119999999999</v>
      </c>
      <c r="AG598" s="58">
        <f t="shared" si="86"/>
        <v>4</v>
      </c>
      <c r="AH598" s="58">
        <f t="shared" si="87"/>
        <v>0</v>
      </c>
      <c r="AI598" s="58">
        <f t="shared" si="88"/>
        <v>-1.92</v>
      </c>
      <c r="AJ598" s="58">
        <f t="shared" si="82"/>
        <v>0</v>
      </c>
      <c r="AK598" s="140">
        <f t="shared" si="83"/>
        <v>48</v>
      </c>
      <c r="AL598" s="140">
        <f t="shared" si="84"/>
        <v>20</v>
      </c>
      <c r="AM598" s="140">
        <f t="shared" si="85"/>
        <v>0</v>
      </c>
    </row>
    <row r="599" spans="27:39" ht="17.100000000000001" customHeight="1" x14ac:dyDescent="0.2">
      <c r="AA599" s="58">
        <f t="shared" si="92"/>
        <v>90</v>
      </c>
      <c r="AB599" s="56">
        <f t="shared" si="91"/>
        <v>54</v>
      </c>
      <c r="AC599" s="56">
        <f t="shared" si="93"/>
        <v>-16</v>
      </c>
      <c r="AD599" s="56">
        <f t="shared" si="94"/>
        <v>96</v>
      </c>
      <c r="AE599" s="57">
        <f t="shared" si="89"/>
        <v>-16.199999999999989</v>
      </c>
      <c r="AF599" s="56">
        <f t="shared" si="90"/>
        <v>-16.79999999999999</v>
      </c>
      <c r="AG599" s="58">
        <f t="shared" si="86"/>
        <v>4</v>
      </c>
      <c r="AH599" s="58">
        <f t="shared" si="87"/>
        <v>0</v>
      </c>
      <c r="AI599" s="58">
        <f t="shared" si="88"/>
        <v>-1.92</v>
      </c>
      <c r="AJ599" s="58">
        <f t="shared" si="82"/>
        <v>0</v>
      </c>
      <c r="AK599" s="140">
        <f t="shared" si="83"/>
        <v>48</v>
      </c>
      <c r="AL599" s="140">
        <f t="shared" si="84"/>
        <v>20</v>
      </c>
      <c r="AM599" s="140">
        <f t="shared" si="85"/>
        <v>0</v>
      </c>
    </row>
    <row r="600" spans="27:39" ht="17.100000000000001" customHeight="1" x14ac:dyDescent="0.2">
      <c r="AA600" s="58">
        <f t="shared" si="92"/>
        <v>91</v>
      </c>
      <c r="AB600" s="56">
        <f t="shared" si="91"/>
        <v>54.6</v>
      </c>
      <c r="AC600" s="56">
        <f t="shared" si="93"/>
        <v>-16</v>
      </c>
      <c r="AD600" s="56">
        <f t="shared" si="94"/>
        <v>86.399999999999977</v>
      </c>
      <c r="AE600" s="57">
        <f t="shared" si="89"/>
        <v>-14.403479999999988</v>
      </c>
      <c r="AF600" s="56">
        <f t="shared" si="90"/>
        <v>-15.202079999999988</v>
      </c>
      <c r="AG600" s="58">
        <f t="shared" si="86"/>
        <v>4</v>
      </c>
      <c r="AH600" s="58">
        <f t="shared" si="87"/>
        <v>0</v>
      </c>
      <c r="AI600" s="58">
        <f t="shared" si="88"/>
        <v>-1.92</v>
      </c>
      <c r="AJ600" s="58">
        <f t="shared" si="82"/>
        <v>0</v>
      </c>
      <c r="AK600" s="140">
        <f t="shared" si="83"/>
        <v>48</v>
      </c>
      <c r="AL600" s="140">
        <f t="shared" si="84"/>
        <v>20</v>
      </c>
      <c r="AM600" s="140">
        <f t="shared" si="85"/>
        <v>0</v>
      </c>
    </row>
    <row r="601" spans="27:39" ht="17.100000000000001" customHeight="1" x14ac:dyDescent="0.2">
      <c r="AA601" s="58">
        <f t="shared" si="92"/>
        <v>92</v>
      </c>
      <c r="AB601" s="56">
        <f t="shared" si="91"/>
        <v>55.2</v>
      </c>
      <c r="AC601" s="56">
        <f t="shared" si="93"/>
        <v>-16</v>
      </c>
      <c r="AD601" s="56">
        <f t="shared" si="94"/>
        <v>76.799999999999955</v>
      </c>
      <c r="AE601" s="57">
        <f t="shared" si="89"/>
        <v>-12.54143999999998</v>
      </c>
      <c r="AF601" s="56">
        <f t="shared" si="90"/>
        <v>-13.578239999999981</v>
      </c>
      <c r="AG601" s="58">
        <f t="shared" si="86"/>
        <v>4</v>
      </c>
      <c r="AH601" s="58">
        <f t="shared" si="87"/>
        <v>0</v>
      </c>
      <c r="AI601" s="58">
        <f t="shared" si="88"/>
        <v>-1.92</v>
      </c>
      <c r="AJ601" s="58">
        <f t="shared" si="82"/>
        <v>0</v>
      </c>
      <c r="AK601" s="140">
        <f t="shared" si="83"/>
        <v>48</v>
      </c>
      <c r="AL601" s="140">
        <f t="shared" si="84"/>
        <v>20</v>
      </c>
      <c r="AM601" s="140">
        <f t="shared" si="85"/>
        <v>0</v>
      </c>
    </row>
    <row r="602" spans="27:39" ht="17.100000000000001" customHeight="1" x14ac:dyDescent="0.2">
      <c r="AA602" s="58">
        <f t="shared" si="92"/>
        <v>93</v>
      </c>
      <c r="AB602" s="56">
        <f t="shared" si="91"/>
        <v>55.8</v>
      </c>
      <c r="AC602" s="56">
        <f t="shared" si="93"/>
        <v>-16</v>
      </c>
      <c r="AD602" s="56">
        <f t="shared" si="94"/>
        <v>67.200000000000045</v>
      </c>
      <c r="AE602" s="57">
        <f t="shared" si="89"/>
        <v>-10.613159999999993</v>
      </c>
      <c r="AF602" s="56">
        <f t="shared" si="90"/>
        <v>-11.931359999999993</v>
      </c>
      <c r="AG602" s="58">
        <f t="shared" si="86"/>
        <v>4</v>
      </c>
      <c r="AH602" s="58">
        <f t="shared" si="87"/>
        <v>0</v>
      </c>
      <c r="AI602" s="58">
        <f t="shared" si="88"/>
        <v>-1.92</v>
      </c>
      <c r="AJ602" s="58">
        <f t="shared" si="82"/>
        <v>0</v>
      </c>
      <c r="AK602" s="140">
        <f t="shared" si="83"/>
        <v>48</v>
      </c>
      <c r="AL602" s="140">
        <f t="shared" si="84"/>
        <v>20</v>
      </c>
      <c r="AM602" s="140">
        <f t="shared" si="85"/>
        <v>0</v>
      </c>
    </row>
    <row r="603" spans="27:39" ht="17.100000000000001" customHeight="1" x14ac:dyDescent="0.2">
      <c r="AA603" s="58">
        <f t="shared" si="92"/>
        <v>94</v>
      </c>
      <c r="AB603" s="56">
        <f t="shared" si="91"/>
        <v>56.4</v>
      </c>
      <c r="AC603" s="56">
        <f t="shared" si="93"/>
        <v>-16</v>
      </c>
      <c r="AD603" s="56">
        <f t="shared" si="94"/>
        <v>57.600000000000023</v>
      </c>
      <c r="AE603" s="57">
        <f t="shared" si="89"/>
        <v>-8.617919999999998</v>
      </c>
      <c r="AF603" s="56">
        <f t="shared" si="90"/>
        <v>-10.264319999999998</v>
      </c>
      <c r="AG603" s="58">
        <f t="shared" si="86"/>
        <v>4</v>
      </c>
      <c r="AH603" s="58">
        <f t="shared" si="87"/>
        <v>0</v>
      </c>
      <c r="AI603" s="58">
        <f t="shared" si="88"/>
        <v>-1.92</v>
      </c>
      <c r="AJ603" s="58">
        <f t="shared" si="82"/>
        <v>0</v>
      </c>
      <c r="AK603" s="140">
        <f t="shared" si="83"/>
        <v>48</v>
      </c>
      <c r="AL603" s="140">
        <f t="shared" si="84"/>
        <v>20</v>
      </c>
      <c r="AM603" s="140">
        <f t="shared" si="85"/>
        <v>0</v>
      </c>
    </row>
    <row r="604" spans="27:39" ht="17.100000000000001" customHeight="1" x14ac:dyDescent="0.2">
      <c r="AA604" s="58">
        <f t="shared" si="92"/>
        <v>95</v>
      </c>
      <c r="AB604" s="56">
        <f t="shared" si="91"/>
        <v>57</v>
      </c>
      <c r="AC604" s="56">
        <f t="shared" si="93"/>
        <v>-16</v>
      </c>
      <c r="AD604" s="56">
        <f t="shared" si="94"/>
        <v>48</v>
      </c>
      <c r="AE604" s="57">
        <f t="shared" si="89"/>
        <v>-6.5549999999999926</v>
      </c>
      <c r="AF604" s="56">
        <f t="shared" si="90"/>
        <v>-8.579999999999993</v>
      </c>
      <c r="AG604" s="58">
        <f t="shared" si="86"/>
        <v>4</v>
      </c>
      <c r="AH604" s="58">
        <f t="shared" si="87"/>
        <v>0</v>
      </c>
      <c r="AI604" s="58">
        <f t="shared" si="88"/>
        <v>-1.92</v>
      </c>
      <c r="AJ604" s="58">
        <f t="shared" si="82"/>
        <v>0</v>
      </c>
      <c r="AK604" s="140">
        <f t="shared" si="83"/>
        <v>48</v>
      </c>
      <c r="AL604" s="140">
        <f t="shared" si="84"/>
        <v>20</v>
      </c>
      <c r="AM604" s="140">
        <f t="shared" si="85"/>
        <v>0</v>
      </c>
    </row>
    <row r="605" spans="27:39" ht="17.100000000000001" customHeight="1" x14ac:dyDescent="0.2">
      <c r="AA605" s="58">
        <f t="shared" si="92"/>
        <v>96</v>
      </c>
      <c r="AB605" s="56">
        <f t="shared" si="91"/>
        <v>57.6</v>
      </c>
      <c r="AC605" s="56">
        <f t="shared" si="93"/>
        <v>-16</v>
      </c>
      <c r="AD605" s="56">
        <f t="shared" si="94"/>
        <v>38.399999999999977</v>
      </c>
      <c r="AE605" s="57">
        <f t="shared" si="89"/>
        <v>-4.4236799999999761</v>
      </c>
      <c r="AF605" s="56">
        <f xml:space="preserve"> IF( AB605 &lt;= AK605,  AE605,        AE605  - AL605*(AB605 - AK605)^3*Units/(6*E*I)                )</f>
        <v>-6.8812799999999772</v>
      </c>
      <c r="AG605" s="58">
        <f t="shared" si="86"/>
        <v>4</v>
      </c>
      <c r="AH605" s="58">
        <f t="shared" si="87"/>
        <v>0</v>
      </c>
      <c r="AI605" s="58">
        <f t="shared" si="88"/>
        <v>-1.92</v>
      </c>
      <c r="AJ605" s="58">
        <f t="shared" si="82"/>
        <v>0</v>
      </c>
      <c r="AK605" s="140">
        <f t="shared" si="83"/>
        <v>48</v>
      </c>
      <c r="AL605" s="140">
        <f t="shared" si="84"/>
        <v>20</v>
      </c>
      <c r="AM605" s="140">
        <f t="shared" si="85"/>
        <v>0</v>
      </c>
    </row>
    <row r="606" spans="27:39" ht="17.100000000000001" customHeight="1" x14ac:dyDescent="0.2">
      <c r="AA606" s="58">
        <f t="shared" si="92"/>
        <v>97</v>
      </c>
      <c r="AB606" s="56">
        <f xml:space="preserve"> L*AA606/100</f>
        <v>58.2</v>
      </c>
      <c r="AC606" s="56">
        <f t="shared" si="93"/>
        <v>-16</v>
      </c>
      <c r="AD606" s="56">
        <f t="shared" si="94"/>
        <v>28.799999999999955</v>
      </c>
      <c r="AE606" s="57">
        <f t="shared" si="89"/>
        <v>-2.2232400000000041</v>
      </c>
      <c r="AF606" s="56">
        <f xml:space="preserve"> IF( AB606 &lt;= AK606,  AE606,        AE606  - AL606*(AB606 - AK606)^3*Units/(6*E*I)                )</f>
        <v>-5.1710400000000067</v>
      </c>
      <c r="AG606" s="58">
        <f t="shared" si="86"/>
        <v>4</v>
      </c>
      <c r="AH606" s="58">
        <f t="shared" si="87"/>
        <v>0</v>
      </c>
      <c r="AI606" s="58">
        <f t="shared" si="88"/>
        <v>-1.92</v>
      </c>
      <c r="AJ606" s="58">
        <f t="shared" si="82"/>
        <v>0</v>
      </c>
      <c r="AK606" s="140">
        <f t="shared" si="83"/>
        <v>48</v>
      </c>
      <c r="AL606" s="140">
        <f t="shared" si="84"/>
        <v>20</v>
      </c>
      <c r="AM606" s="140">
        <f t="shared" si="85"/>
        <v>0</v>
      </c>
    </row>
    <row r="607" spans="27:39" ht="17.100000000000001" customHeight="1" x14ac:dyDescent="0.2">
      <c r="AA607" s="58">
        <f t="shared" si="92"/>
        <v>98</v>
      </c>
      <c r="AB607" s="56">
        <f xml:space="preserve"> L*AA607/100</f>
        <v>58.8</v>
      </c>
      <c r="AC607" s="56">
        <f t="shared" si="93"/>
        <v>-16</v>
      </c>
      <c r="AD607" s="56">
        <f t="shared" si="94"/>
        <v>19.200000000000045</v>
      </c>
      <c r="AE607" s="57">
        <f t="shared" si="89"/>
        <v>4.703999999999553E-2</v>
      </c>
      <c r="AF607" s="56">
        <f xml:space="preserve"> IF( AB607 &lt;= AK607,  AE607,        AE607  - AL607*(AB607 - AK607)^3*Units/(6*E*I)                )</f>
        <v>-3.4521600000000023</v>
      </c>
      <c r="AG607" s="58">
        <f t="shared" si="86"/>
        <v>4</v>
      </c>
      <c r="AH607" s="58">
        <f t="shared" si="87"/>
        <v>0</v>
      </c>
      <c r="AI607" s="58">
        <f t="shared" si="88"/>
        <v>-1.92</v>
      </c>
      <c r="AJ607" s="58">
        <f t="shared" si="82"/>
        <v>0</v>
      </c>
      <c r="AK607" s="140">
        <f t="shared" si="83"/>
        <v>48</v>
      </c>
      <c r="AL607" s="140">
        <f t="shared" si="84"/>
        <v>20</v>
      </c>
      <c r="AM607" s="140">
        <f t="shared" si="85"/>
        <v>0</v>
      </c>
    </row>
    <row r="608" spans="27:39" ht="17.100000000000001" customHeight="1" x14ac:dyDescent="0.2">
      <c r="AA608" s="58">
        <f t="shared" si="92"/>
        <v>99</v>
      </c>
      <c r="AB608" s="56">
        <f xml:space="preserve"> L*AA608/100</f>
        <v>59.4</v>
      </c>
      <c r="AC608" s="56">
        <f t="shared" si="93"/>
        <v>-16</v>
      </c>
      <c r="AD608" s="56">
        <f t="shared" si="94"/>
        <v>9.6000000000000227</v>
      </c>
      <c r="AE608" s="57">
        <f t="shared" si="89"/>
        <v>2.3878799999999956</v>
      </c>
      <c r="AF608" s="56">
        <f xml:space="preserve"> IF( AB608 &lt;= AK608,  AE608,        AE608  - AL608*(AB608 - AK608)^3*Units/(6*E*I)                )</f>
        <v>-1.7275200000000037</v>
      </c>
      <c r="AG608" s="58">
        <f t="shared" si="86"/>
        <v>4</v>
      </c>
      <c r="AH608" s="58">
        <f t="shared" si="87"/>
        <v>0</v>
      </c>
      <c r="AI608" s="58">
        <f t="shared" si="88"/>
        <v>-1.92</v>
      </c>
      <c r="AJ608" s="58">
        <f t="shared" si="82"/>
        <v>0</v>
      </c>
      <c r="AK608" s="140">
        <f t="shared" si="83"/>
        <v>48</v>
      </c>
      <c r="AL608" s="140">
        <f t="shared" si="84"/>
        <v>20</v>
      </c>
      <c r="AM608" s="140">
        <f t="shared" si="85"/>
        <v>0</v>
      </c>
    </row>
    <row r="609" spans="27:39" ht="17.100000000000001" customHeight="1" x14ac:dyDescent="0.2">
      <c r="AA609" s="58">
        <f t="shared" si="92"/>
        <v>100</v>
      </c>
      <c r="AB609" s="56">
        <f xml:space="preserve"> L*AA609/100</f>
        <v>60</v>
      </c>
      <c r="AC609" s="56">
        <f t="shared" si="93"/>
        <v>-16</v>
      </c>
      <c r="AD609" s="56">
        <f t="shared" si="94"/>
        <v>0</v>
      </c>
      <c r="AE609" s="57">
        <f t="shared" si="89"/>
        <v>4.8000000000000114</v>
      </c>
      <c r="AF609" s="56">
        <f xml:space="preserve"> IF( AB609 &lt;= AK609,  AE609,        AE609  - AL609*(AB609 - AK609)^3*Units/(6*E*I)                )</f>
        <v>1.1546319456101628E-14</v>
      </c>
      <c r="AG609" s="58">
        <f t="shared" si="86"/>
        <v>4</v>
      </c>
      <c r="AH609" s="58">
        <f t="shared" si="87"/>
        <v>0</v>
      </c>
      <c r="AI609" s="58">
        <f t="shared" si="88"/>
        <v>-1.92</v>
      </c>
      <c r="AJ609" s="58">
        <f t="shared" si="82"/>
        <v>0</v>
      </c>
      <c r="AK609" s="140">
        <f t="shared" si="83"/>
        <v>48</v>
      </c>
      <c r="AL609" s="140">
        <f t="shared" si="84"/>
        <v>20</v>
      </c>
      <c r="AM609" s="140">
        <f t="shared" si="85"/>
        <v>0</v>
      </c>
    </row>
    <row r="610" spans="27:39" ht="17.100000000000001" customHeight="1" x14ac:dyDescent="0.2"/>
    <row r="611" spans="27:39" ht="16.5" customHeight="1" x14ac:dyDescent="0.2"/>
    <row r="612" spans="27:39" ht="16.5" customHeight="1" x14ac:dyDescent="0.2"/>
    <row r="613" spans="27:39" ht="16.5" customHeight="1" x14ac:dyDescent="0.2"/>
    <row r="614" spans="27:39" ht="16.5" customHeight="1" x14ac:dyDescent="0.2"/>
    <row r="615" spans="27:39" ht="16.5" customHeight="1" x14ac:dyDescent="0.2"/>
    <row r="616" spans="27:39" ht="16.5" customHeight="1" x14ac:dyDescent="0.2"/>
    <row r="617" spans="27:39" ht="16.5" customHeight="1" x14ac:dyDescent="0.2"/>
    <row r="618" spans="27:39" ht="16.5" customHeight="1" x14ac:dyDescent="0.2"/>
    <row r="619" spans="27:39" ht="16.5" customHeight="1" x14ac:dyDescent="0.2"/>
    <row r="620" spans="27:39" ht="16.5" customHeight="1" x14ac:dyDescent="0.2"/>
    <row r="621" spans="27:39" ht="16.5" customHeight="1" x14ac:dyDescent="0.2"/>
    <row r="622" spans="27:39" ht="16.5" customHeight="1" x14ac:dyDescent="0.2"/>
    <row r="623" spans="27:39" ht="16.5" customHeight="1" x14ac:dyDescent="0.2"/>
    <row r="624" spans="27:39" ht="16.5" customHeight="1" x14ac:dyDescent="0.2"/>
    <row r="625" ht="16.5" customHeight="1" x14ac:dyDescent="0.2"/>
    <row r="626" ht="16.5" customHeight="1" x14ac:dyDescent="0.2"/>
    <row r="627" ht="16.5" customHeight="1" x14ac:dyDescent="0.2"/>
    <row r="628" ht="16.5" customHeight="1" x14ac:dyDescent="0.2"/>
    <row r="629" ht="16.5" customHeight="1" x14ac:dyDescent="0.2"/>
    <row r="630" ht="16.5" customHeight="1" x14ac:dyDescent="0.2"/>
    <row r="631" ht="16.5" customHeight="1" x14ac:dyDescent="0.2"/>
    <row r="632" ht="16.5" customHeight="1" x14ac:dyDescent="0.2"/>
    <row r="633" ht="16.5" customHeight="1" x14ac:dyDescent="0.2"/>
    <row r="634" ht="16.5" customHeight="1" x14ac:dyDescent="0.2"/>
    <row r="635" ht="16.5" customHeight="1" x14ac:dyDescent="0.2"/>
    <row r="636" ht="16.5" customHeight="1" x14ac:dyDescent="0.2"/>
    <row r="637" ht="16.5" customHeight="1" x14ac:dyDescent="0.2"/>
    <row r="638" ht="16.5" customHeight="1" x14ac:dyDescent="0.2"/>
    <row r="639" ht="16.5" customHeight="1" x14ac:dyDescent="0.2"/>
    <row r="640" ht="16.5" customHeight="1" x14ac:dyDescent="0.2"/>
    <row r="641" spans="17:20" ht="16.5" customHeight="1" x14ac:dyDescent="0.2"/>
    <row r="642" spans="17:20" ht="16.5" customHeight="1" x14ac:dyDescent="0.2"/>
    <row r="643" spans="17:20" ht="16.5" customHeight="1" x14ac:dyDescent="0.2"/>
    <row r="644" spans="17:20" ht="16.5" customHeight="1" x14ac:dyDescent="0.2"/>
    <row r="645" spans="17:20" ht="16.5" customHeight="1" x14ac:dyDescent="0.2"/>
    <row r="646" spans="17:20" ht="16.5" customHeight="1" x14ac:dyDescent="0.2">
      <c r="Q646" s="59"/>
      <c r="R646" s="58"/>
      <c r="S646" s="59"/>
      <c r="T646" s="58"/>
    </row>
    <row r="647" spans="17:20" ht="16.5" customHeight="1" x14ac:dyDescent="0.2"/>
    <row r="648" spans="17:20" ht="16.5" customHeight="1" x14ac:dyDescent="0.2"/>
    <row r="649" spans="17:20" ht="16.5" customHeight="1" x14ac:dyDescent="0.2"/>
    <row r="650" spans="17:20" ht="16.5" customHeight="1" x14ac:dyDescent="0.2"/>
    <row r="651" spans="17:20" ht="16.5" customHeight="1" x14ac:dyDescent="0.2"/>
    <row r="652" spans="17:20" ht="16.5" customHeight="1" x14ac:dyDescent="0.2"/>
    <row r="653" spans="17:20" ht="16.5" customHeight="1" x14ac:dyDescent="0.2"/>
    <row r="654" spans="17:20" ht="16.5" customHeight="1" x14ac:dyDescent="0.2"/>
    <row r="655" spans="17:20" ht="16.5" customHeight="1" x14ac:dyDescent="0.2"/>
    <row r="656" spans="17:20" ht="16.5" customHeight="1" x14ac:dyDescent="0.2"/>
    <row r="657" ht="16.5" customHeight="1" x14ac:dyDescent="0.2"/>
    <row r="658" ht="16.5" customHeight="1" x14ac:dyDescent="0.2"/>
    <row r="659" ht="16.5" customHeight="1" x14ac:dyDescent="0.2"/>
    <row r="660" ht="16.5" customHeight="1" x14ac:dyDescent="0.2"/>
    <row r="661" ht="16.5" customHeight="1" x14ac:dyDescent="0.2"/>
    <row r="662" ht="16.5" customHeight="1" x14ac:dyDescent="0.2"/>
    <row r="663" ht="16.5" customHeight="1" x14ac:dyDescent="0.2"/>
    <row r="664" ht="16.5" customHeight="1" x14ac:dyDescent="0.2"/>
    <row r="665" ht="16.5" customHeight="1" x14ac:dyDescent="0.2"/>
    <row r="666" ht="16.5" customHeight="1" x14ac:dyDescent="0.2"/>
    <row r="667" ht="16.5" customHeight="1" x14ac:dyDescent="0.2"/>
    <row r="668" ht="16.5" customHeight="1" x14ac:dyDescent="0.2"/>
    <row r="669" ht="16.5" customHeight="1" x14ac:dyDescent="0.2"/>
    <row r="670" ht="16.5" customHeight="1" x14ac:dyDescent="0.2"/>
    <row r="671" ht="16.5" customHeight="1" x14ac:dyDescent="0.2"/>
    <row r="672" ht="16.5" customHeight="1" x14ac:dyDescent="0.2"/>
    <row r="673" ht="16.5" customHeight="1" x14ac:dyDescent="0.2"/>
    <row r="674" ht="16.5" customHeight="1" x14ac:dyDescent="0.2"/>
    <row r="675" ht="16.5" customHeight="1" x14ac:dyDescent="0.2"/>
    <row r="676" ht="16.5" customHeight="1" x14ac:dyDescent="0.2"/>
    <row r="677" ht="16.5" customHeight="1" x14ac:dyDescent="0.2"/>
    <row r="678" ht="16.5" customHeight="1" x14ac:dyDescent="0.2"/>
    <row r="679" ht="16.5" customHeight="1" x14ac:dyDescent="0.2"/>
    <row r="680" ht="16.5" customHeight="1" x14ac:dyDescent="0.2"/>
    <row r="681" ht="16.5" customHeight="1" x14ac:dyDescent="0.2"/>
    <row r="682" ht="16.5" customHeight="1" x14ac:dyDescent="0.2"/>
    <row r="683" ht="16.5" customHeight="1" x14ac:dyDescent="0.2"/>
    <row r="684" ht="16.5" customHeight="1" x14ac:dyDescent="0.2"/>
    <row r="685" ht="16.5" customHeight="1" x14ac:dyDescent="0.2"/>
    <row r="686" ht="16.5" customHeight="1" x14ac:dyDescent="0.2"/>
    <row r="687" ht="16.5" customHeight="1" x14ac:dyDescent="0.2"/>
    <row r="688" ht="16.5" customHeight="1" x14ac:dyDescent="0.2"/>
    <row r="689" ht="16.5" customHeight="1" x14ac:dyDescent="0.2"/>
    <row r="690" ht="16.5" customHeight="1" x14ac:dyDescent="0.2"/>
    <row r="691" ht="16.5" customHeight="1" x14ac:dyDescent="0.2"/>
    <row r="692" ht="16.5" customHeight="1" x14ac:dyDescent="0.2"/>
    <row r="693" ht="16.5" customHeight="1" x14ac:dyDescent="0.2"/>
    <row r="694" ht="16.5" customHeight="1" x14ac:dyDescent="0.2"/>
    <row r="695" ht="16.5" customHeight="1" x14ac:dyDescent="0.2"/>
    <row r="696" ht="16.5" customHeight="1" x14ac:dyDescent="0.2"/>
    <row r="697" ht="16.5" customHeight="1" x14ac:dyDescent="0.2"/>
    <row r="698" ht="16.5" customHeight="1" x14ac:dyDescent="0.2"/>
    <row r="699" ht="16.5" customHeight="1" x14ac:dyDescent="0.2"/>
    <row r="700" ht="16.5" customHeight="1" x14ac:dyDescent="0.2"/>
    <row r="701" ht="16.5" customHeight="1" x14ac:dyDescent="0.2"/>
    <row r="702" ht="16.5" customHeight="1" x14ac:dyDescent="0.2"/>
    <row r="703" ht="16.5" customHeight="1" x14ac:dyDescent="0.2"/>
    <row r="704" ht="16.5" customHeight="1" x14ac:dyDescent="0.2"/>
    <row r="705" ht="16.5" customHeight="1" x14ac:dyDescent="0.2"/>
    <row r="706" ht="16.5" customHeight="1" x14ac:dyDescent="0.2"/>
    <row r="707" ht="16.5" customHeight="1" x14ac:dyDescent="0.2"/>
    <row r="708" ht="16.5" customHeight="1" x14ac:dyDescent="0.2"/>
    <row r="709" ht="16.5" customHeight="1" x14ac:dyDescent="0.2"/>
    <row r="710" ht="16.5" customHeight="1" x14ac:dyDescent="0.2"/>
    <row r="711" ht="16.5" customHeight="1" x14ac:dyDescent="0.2"/>
    <row r="712" ht="16.5" customHeight="1" x14ac:dyDescent="0.2"/>
    <row r="713" ht="16.5" customHeight="1" x14ac:dyDescent="0.2"/>
    <row r="714" ht="16.5" customHeight="1" x14ac:dyDescent="0.2"/>
    <row r="715" ht="16.5" customHeight="1" x14ac:dyDescent="0.2"/>
    <row r="716" ht="16.5" customHeight="1" x14ac:dyDescent="0.2"/>
    <row r="717" ht="16.5" customHeight="1" x14ac:dyDescent="0.2"/>
    <row r="718" ht="16.5" customHeight="1" x14ac:dyDescent="0.2"/>
    <row r="719" ht="16.5" customHeight="1" x14ac:dyDescent="0.2"/>
    <row r="720" ht="16.5" customHeight="1" x14ac:dyDescent="0.2"/>
    <row r="721" ht="16.5" customHeight="1" x14ac:dyDescent="0.2"/>
    <row r="722" ht="16.5" customHeight="1" x14ac:dyDescent="0.2"/>
    <row r="723" ht="16.5" customHeight="1" x14ac:dyDescent="0.2"/>
    <row r="724" ht="16.5" customHeight="1" x14ac:dyDescent="0.2"/>
    <row r="725" ht="16.5" customHeight="1" x14ac:dyDescent="0.2"/>
    <row r="726" ht="16.5" customHeight="1" x14ac:dyDescent="0.2"/>
    <row r="727" ht="16.5" customHeight="1" x14ac:dyDescent="0.2"/>
    <row r="728" ht="16.5" customHeight="1" x14ac:dyDescent="0.2"/>
    <row r="729" ht="16.5" customHeight="1" x14ac:dyDescent="0.2"/>
    <row r="730" ht="16.5" customHeight="1" x14ac:dyDescent="0.2"/>
    <row r="731" ht="16.5" customHeight="1" x14ac:dyDescent="0.2"/>
    <row r="732" ht="16.5" customHeight="1" x14ac:dyDescent="0.2"/>
    <row r="733" ht="16.5" customHeight="1" x14ac:dyDescent="0.2"/>
    <row r="734" ht="16.5" customHeight="1" x14ac:dyDescent="0.2"/>
    <row r="735" ht="16.5" customHeight="1" x14ac:dyDescent="0.2"/>
    <row r="736" ht="16.5" customHeight="1" x14ac:dyDescent="0.2"/>
    <row r="737" ht="16.5" customHeight="1" x14ac:dyDescent="0.2"/>
    <row r="738" ht="16.5" customHeight="1" x14ac:dyDescent="0.2"/>
    <row r="739" ht="16.5" customHeight="1" x14ac:dyDescent="0.2"/>
    <row r="740" ht="16.5" customHeight="1" x14ac:dyDescent="0.2"/>
    <row r="741" ht="16.5" customHeight="1" x14ac:dyDescent="0.2"/>
    <row r="742" ht="16.5" customHeight="1" x14ac:dyDescent="0.2"/>
    <row r="743" ht="16.5" customHeight="1" x14ac:dyDescent="0.2"/>
    <row r="744" ht="16.5" customHeight="1" x14ac:dyDescent="0.2"/>
    <row r="745" ht="16.5" customHeight="1" x14ac:dyDescent="0.2"/>
    <row r="746" ht="16.5" customHeight="1" x14ac:dyDescent="0.2"/>
    <row r="747" ht="16.5" customHeight="1" x14ac:dyDescent="0.2"/>
    <row r="748" ht="16.5" customHeight="1" x14ac:dyDescent="0.2"/>
    <row r="749" ht="16.5" customHeight="1" x14ac:dyDescent="0.2"/>
    <row r="750" ht="16.5" customHeight="1" x14ac:dyDescent="0.2"/>
    <row r="751" ht="16.5" customHeight="1" x14ac:dyDescent="0.2"/>
    <row r="752" ht="16.5" customHeight="1" x14ac:dyDescent="0.2"/>
    <row r="753" ht="16.5" customHeight="1" x14ac:dyDescent="0.2"/>
    <row r="754" ht="16.5" customHeight="1" x14ac:dyDescent="0.2"/>
    <row r="755" ht="16.5" customHeight="1" x14ac:dyDescent="0.2"/>
    <row r="756" ht="16.5" customHeight="1" x14ac:dyDescent="0.2"/>
    <row r="757" ht="16.5" customHeight="1" x14ac:dyDescent="0.2"/>
    <row r="758" ht="16.5" customHeight="1" x14ac:dyDescent="0.2"/>
    <row r="759" ht="16.5" customHeight="1" x14ac:dyDescent="0.2"/>
    <row r="760" ht="16.5" customHeight="1" x14ac:dyDescent="0.2"/>
    <row r="761" ht="16.5" customHeight="1" x14ac:dyDescent="0.2"/>
    <row r="762" ht="16.5" customHeight="1" x14ac:dyDescent="0.2"/>
    <row r="763" ht="16.5" customHeight="1" x14ac:dyDescent="0.2"/>
    <row r="764" ht="16.5" customHeight="1" x14ac:dyDescent="0.2"/>
    <row r="765" ht="16.5" customHeight="1" x14ac:dyDescent="0.2"/>
    <row r="766" ht="16.5" customHeight="1" x14ac:dyDescent="0.2"/>
    <row r="767" ht="16.5" customHeight="1" x14ac:dyDescent="0.2"/>
    <row r="768" ht="16.5" customHeight="1" x14ac:dyDescent="0.2"/>
    <row r="769" ht="16.5" customHeight="1" x14ac:dyDescent="0.2"/>
    <row r="770" ht="16.5" customHeight="1" x14ac:dyDescent="0.2"/>
    <row r="771" ht="16.5" customHeight="1" x14ac:dyDescent="0.2"/>
    <row r="772" ht="16.5" customHeight="1" x14ac:dyDescent="0.2"/>
    <row r="773" ht="16.5" customHeight="1" x14ac:dyDescent="0.2"/>
    <row r="774" ht="16.5" customHeight="1" x14ac:dyDescent="0.2"/>
    <row r="775" ht="16.5" customHeight="1" x14ac:dyDescent="0.2"/>
    <row r="776" ht="16.5" customHeight="1" x14ac:dyDescent="0.2"/>
    <row r="777" ht="16.5" customHeight="1" x14ac:dyDescent="0.2"/>
    <row r="778" ht="16.5" customHeight="1" x14ac:dyDescent="0.2"/>
    <row r="779" ht="16.5" customHeight="1" x14ac:dyDescent="0.2"/>
    <row r="780" ht="16.5" customHeight="1" x14ac:dyDescent="0.2"/>
    <row r="781" ht="16.5" customHeight="1" x14ac:dyDescent="0.2"/>
    <row r="782" ht="16.5" customHeight="1" x14ac:dyDescent="0.2"/>
    <row r="783" ht="16.5" customHeight="1" x14ac:dyDescent="0.2"/>
    <row r="784" ht="16.5" customHeight="1" x14ac:dyDescent="0.2"/>
    <row r="785" ht="16.5" customHeight="1" x14ac:dyDescent="0.2"/>
    <row r="786" ht="16.5" customHeight="1" x14ac:dyDescent="0.2"/>
    <row r="787" ht="16.5" customHeight="1" x14ac:dyDescent="0.2"/>
    <row r="788" ht="16.5" customHeight="1" x14ac:dyDescent="0.2"/>
    <row r="789" ht="16.5" customHeight="1" x14ac:dyDescent="0.2"/>
    <row r="790" ht="16.5" customHeight="1" x14ac:dyDescent="0.2"/>
    <row r="791" ht="16.5" customHeight="1" x14ac:dyDescent="0.2"/>
    <row r="792" ht="16.5" customHeight="1" x14ac:dyDescent="0.2"/>
    <row r="793" ht="16.5" customHeight="1" x14ac:dyDescent="0.2"/>
    <row r="794" ht="16.5" customHeight="1" x14ac:dyDescent="0.2"/>
    <row r="795" ht="16.5" customHeight="1" x14ac:dyDescent="0.2"/>
    <row r="796" ht="16.5" customHeight="1" x14ac:dyDescent="0.2"/>
    <row r="797" ht="16.5" customHeight="1" x14ac:dyDescent="0.2"/>
    <row r="798" ht="16.5" customHeight="1" x14ac:dyDescent="0.2"/>
    <row r="799" ht="16.5" customHeight="1" x14ac:dyDescent="0.2"/>
    <row r="800" ht="16.5" customHeight="1" x14ac:dyDescent="0.2"/>
    <row r="801" ht="16.5" customHeight="1" x14ac:dyDescent="0.2"/>
    <row r="802" ht="16.5" customHeight="1" x14ac:dyDescent="0.2"/>
    <row r="803" ht="16.5" customHeight="1" x14ac:dyDescent="0.2"/>
    <row r="804" ht="16.5" customHeight="1" x14ac:dyDescent="0.2"/>
    <row r="805" ht="16.5" customHeight="1" x14ac:dyDescent="0.2"/>
    <row r="806" ht="16.5" customHeight="1" x14ac:dyDescent="0.2"/>
    <row r="807" ht="16.5" customHeight="1" x14ac:dyDescent="0.2"/>
    <row r="808" ht="16.5" customHeight="1" x14ac:dyDescent="0.2"/>
    <row r="809" ht="16.5" customHeight="1" x14ac:dyDescent="0.2"/>
    <row r="810" ht="16.5" customHeight="1" x14ac:dyDescent="0.2"/>
    <row r="811" ht="16.5" customHeight="1" x14ac:dyDescent="0.2"/>
    <row r="812" ht="16.5" customHeight="1" x14ac:dyDescent="0.2"/>
    <row r="813" ht="16.5" customHeight="1" x14ac:dyDescent="0.2"/>
    <row r="814" ht="16.5" customHeight="1" x14ac:dyDescent="0.2"/>
    <row r="815" ht="16.5" customHeight="1" x14ac:dyDescent="0.2"/>
    <row r="816" ht="16.5" customHeight="1" x14ac:dyDescent="0.2"/>
    <row r="817" ht="16.5" customHeight="1" x14ac:dyDescent="0.2"/>
    <row r="818" ht="16.5" customHeight="1" x14ac:dyDescent="0.2"/>
    <row r="819" ht="16.5" customHeight="1" x14ac:dyDescent="0.2"/>
    <row r="820" ht="16.5" customHeight="1" x14ac:dyDescent="0.2"/>
    <row r="821" ht="16.5" customHeight="1" x14ac:dyDescent="0.2"/>
    <row r="822" ht="16.5" customHeight="1" x14ac:dyDescent="0.2"/>
    <row r="823" ht="16.5" customHeight="1" x14ac:dyDescent="0.2"/>
    <row r="824" ht="16.5" customHeight="1" x14ac:dyDescent="0.2"/>
    <row r="825" ht="16.5" customHeight="1" x14ac:dyDescent="0.2"/>
    <row r="826" ht="16.5" customHeight="1" x14ac:dyDescent="0.2"/>
    <row r="827" ht="16.5" customHeight="1" x14ac:dyDescent="0.2"/>
    <row r="828" ht="16.5" customHeight="1" x14ac:dyDescent="0.2"/>
    <row r="829" ht="16.5" customHeight="1" x14ac:dyDescent="0.2"/>
    <row r="830" ht="16.5" customHeight="1" x14ac:dyDescent="0.2"/>
    <row r="831" ht="16.5" customHeight="1" x14ac:dyDescent="0.2"/>
    <row r="832" ht="16.5" customHeight="1" x14ac:dyDescent="0.2"/>
    <row r="833" ht="16.5" customHeight="1" x14ac:dyDescent="0.2"/>
    <row r="834" ht="16.5" customHeight="1" x14ac:dyDescent="0.2"/>
    <row r="835" ht="16.5" customHeight="1" x14ac:dyDescent="0.2"/>
    <row r="836" ht="16.5" customHeight="1" x14ac:dyDescent="0.2"/>
    <row r="837" ht="16.5" customHeight="1" x14ac:dyDescent="0.2"/>
    <row r="838" ht="16.5" customHeight="1" x14ac:dyDescent="0.2"/>
    <row r="839" ht="16.5" customHeight="1" x14ac:dyDescent="0.2"/>
    <row r="840" ht="16.5" customHeight="1" x14ac:dyDescent="0.2"/>
    <row r="841" ht="16.5" customHeight="1" x14ac:dyDescent="0.2"/>
    <row r="842" ht="16.5" customHeight="1" x14ac:dyDescent="0.2"/>
    <row r="843" ht="16.5" customHeight="1" x14ac:dyDescent="0.2"/>
    <row r="844" ht="16.5" customHeight="1" x14ac:dyDescent="0.2"/>
    <row r="845" ht="16.5" customHeight="1" x14ac:dyDescent="0.2"/>
    <row r="846" ht="16.5" customHeight="1" x14ac:dyDescent="0.2"/>
    <row r="847" ht="16.5" customHeight="1" x14ac:dyDescent="0.2"/>
    <row r="848" ht="16.5" customHeight="1" x14ac:dyDescent="0.2"/>
    <row r="849" ht="16.5" customHeight="1" x14ac:dyDescent="0.2"/>
    <row r="850" ht="16.5" customHeight="1" x14ac:dyDescent="0.2"/>
    <row r="851" ht="16.5" customHeight="1" x14ac:dyDescent="0.2"/>
    <row r="852" ht="16.5" customHeight="1" x14ac:dyDescent="0.2"/>
    <row r="853" ht="16.5" customHeight="1" x14ac:dyDescent="0.2"/>
    <row r="854" ht="16.5" customHeight="1" x14ac:dyDescent="0.2"/>
    <row r="855" ht="16.5" customHeight="1" x14ac:dyDescent="0.2"/>
    <row r="856" ht="16.5" customHeight="1" x14ac:dyDescent="0.2"/>
    <row r="857" ht="16.5" customHeight="1" x14ac:dyDescent="0.2"/>
    <row r="858" ht="16.5" customHeight="1" x14ac:dyDescent="0.2"/>
    <row r="859" ht="16.5" customHeight="1" x14ac:dyDescent="0.2"/>
    <row r="860" ht="16.5" customHeight="1" x14ac:dyDescent="0.2"/>
    <row r="861" ht="16.5" customHeight="1" x14ac:dyDescent="0.2"/>
    <row r="862" ht="16.5" customHeight="1" x14ac:dyDescent="0.2"/>
    <row r="863" ht="16.5" customHeight="1" x14ac:dyDescent="0.2"/>
    <row r="864" ht="16.5" customHeight="1" x14ac:dyDescent="0.2"/>
    <row r="865" ht="16.5" customHeight="1" x14ac:dyDescent="0.2"/>
    <row r="866" ht="16.5" customHeight="1" x14ac:dyDescent="0.2"/>
    <row r="867" ht="16.5" customHeight="1" x14ac:dyDescent="0.2"/>
    <row r="868" ht="16.5" customHeight="1" x14ac:dyDescent="0.2"/>
    <row r="869" ht="16.5" customHeight="1" x14ac:dyDescent="0.2"/>
    <row r="870" ht="16.5" customHeight="1" x14ac:dyDescent="0.2"/>
    <row r="871" ht="16.5" customHeight="1" x14ac:dyDescent="0.2"/>
    <row r="872" ht="16.5" customHeight="1" x14ac:dyDescent="0.2"/>
    <row r="873" ht="16.5" customHeight="1" x14ac:dyDescent="0.2"/>
    <row r="874" ht="16.5" customHeight="1" x14ac:dyDescent="0.2"/>
    <row r="875" ht="16.5" customHeight="1" x14ac:dyDescent="0.2"/>
    <row r="876" ht="16.5" customHeight="1" x14ac:dyDescent="0.2"/>
    <row r="877" ht="16.5" customHeight="1" x14ac:dyDescent="0.2"/>
    <row r="878" ht="16.5" customHeight="1" x14ac:dyDescent="0.2"/>
    <row r="879" ht="16.5" customHeight="1" x14ac:dyDescent="0.2"/>
    <row r="880" ht="16.5" customHeight="1" x14ac:dyDescent="0.2"/>
    <row r="881" ht="16.5" customHeight="1" x14ac:dyDescent="0.2"/>
    <row r="882" ht="16.5" customHeight="1" x14ac:dyDescent="0.2"/>
    <row r="883" ht="16.5" customHeight="1" x14ac:dyDescent="0.2"/>
    <row r="884" ht="16.5" customHeight="1" x14ac:dyDescent="0.2"/>
    <row r="885" ht="16.5" customHeight="1" x14ac:dyDescent="0.2"/>
    <row r="886" ht="16.5" customHeight="1" x14ac:dyDescent="0.2"/>
    <row r="887" ht="16.5" customHeight="1" x14ac:dyDescent="0.2"/>
    <row r="888" ht="16.5" customHeight="1" x14ac:dyDescent="0.2"/>
    <row r="889" ht="16.5" customHeight="1" x14ac:dyDescent="0.2"/>
    <row r="890" ht="16.5" customHeight="1" x14ac:dyDescent="0.2"/>
    <row r="891" ht="16.5" customHeight="1" x14ac:dyDescent="0.2"/>
    <row r="892" ht="16.5" customHeight="1" x14ac:dyDescent="0.2"/>
    <row r="893" ht="16.5" customHeight="1" x14ac:dyDescent="0.2"/>
    <row r="894" ht="16.5" customHeight="1" x14ac:dyDescent="0.2"/>
    <row r="895" ht="16.5" customHeight="1" x14ac:dyDescent="0.2"/>
    <row r="896" ht="16.5" customHeight="1" x14ac:dyDescent="0.2"/>
    <row r="897" ht="16.5" customHeight="1" x14ac:dyDescent="0.2"/>
    <row r="898" ht="16.5" customHeight="1" x14ac:dyDescent="0.2"/>
    <row r="899" ht="16.5" customHeight="1" x14ac:dyDescent="0.2"/>
    <row r="900" ht="16.5" customHeight="1" x14ac:dyDescent="0.2"/>
    <row r="901" ht="16.5" customHeight="1" x14ac:dyDescent="0.2"/>
    <row r="902" ht="16.5" customHeight="1" x14ac:dyDescent="0.2"/>
    <row r="903" ht="16.5" customHeight="1" x14ac:dyDescent="0.2"/>
    <row r="904" ht="16.5" customHeight="1" x14ac:dyDescent="0.2"/>
    <row r="905" ht="16.5" customHeight="1" x14ac:dyDescent="0.2"/>
    <row r="906" ht="16.5" customHeight="1" x14ac:dyDescent="0.2"/>
    <row r="907" ht="16.5" customHeight="1" x14ac:dyDescent="0.2"/>
    <row r="908" ht="16.5" customHeight="1" x14ac:dyDescent="0.2"/>
    <row r="909" ht="16.5" customHeight="1" x14ac:dyDescent="0.2"/>
    <row r="910" ht="16.5" customHeight="1" x14ac:dyDescent="0.2"/>
    <row r="911" ht="16.5" customHeight="1" x14ac:dyDescent="0.2"/>
    <row r="912" ht="16.5" customHeight="1" x14ac:dyDescent="0.2"/>
    <row r="913" ht="16.5" customHeight="1" x14ac:dyDescent="0.2"/>
    <row r="914" ht="16.5" customHeight="1" x14ac:dyDescent="0.2"/>
    <row r="915" ht="16.5" customHeight="1" x14ac:dyDescent="0.2"/>
    <row r="916" ht="16.5" customHeight="1" x14ac:dyDescent="0.2"/>
    <row r="917" ht="16.5" customHeight="1" x14ac:dyDescent="0.2"/>
    <row r="918" ht="16.5" customHeight="1" x14ac:dyDescent="0.2"/>
    <row r="919" ht="16.5" customHeight="1" x14ac:dyDescent="0.2"/>
    <row r="920" ht="16.5" customHeight="1" x14ac:dyDescent="0.2"/>
    <row r="921" ht="16.5" customHeight="1" x14ac:dyDescent="0.2"/>
    <row r="922" ht="16.5" customHeight="1" x14ac:dyDescent="0.2"/>
    <row r="923" ht="16.5" customHeight="1" x14ac:dyDescent="0.2"/>
    <row r="924" ht="16.5" customHeight="1" x14ac:dyDescent="0.2"/>
    <row r="925" ht="16.5" customHeight="1" x14ac:dyDescent="0.2"/>
    <row r="926" ht="16.5" customHeight="1" x14ac:dyDescent="0.2"/>
    <row r="927" ht="16.5" customHeight="1" x14ac:dyDescent="0.2"/>
    <row r="928" ht="16.5" customHeight="1" x14ac:dyDescent="0.2"/>
    <row r="929" ht="16.5" customHeight="1" x14ac:dyDescent="0.2"/>
    <row r="930" ht="16.5" customHeight="1" x14ac:dyDescent="0.2"/>
    <row r="931" ht="16.5" customHeight="1" x14ac:dyDescent="0.2"/>
    <row r="932" ht="16.5" customHeight="1" x14ac:dyDescent="0.2"/>
    <row r="933" ht="16.5" customHeight="1" x14ac:dyDescent="0.2"/>
    <row r="934" ht="16.5" customHeight="1" x14ac:dyDescent="0.2"/>
    <row r="935" ht="16.5" customHeight="1" x14ac:dyDescent="0.2"/>
    <row r="936" ht="16.5" customHeight="1" x14ac:dyDescent="0.2"/>
    <row r="937" ht="16.5" customHeight="1" x14ac:dyDescent="0.2"/>
    <row r="938" ht="16.5" customHeight="1" x14ac:dyDescent="0.2"/>
    <row r="939" ht="16.5" customHeight="1" x14ac:dyDescent="0.2"/>
    <row r="940" ht="16.5" customHeight="1" x14ac:dyDescent="0.2"/>
    <row r="941" ht="16.5" customHeight="1" x14ac:dyDescent="0.2"/>
    <row r="942" ht="16.5" customHeight="1" x14ac:dyDescent="0.2"/>
    <row r="943" ht="16.5" customHeight="1" x14ac:dyDescent="0.2"/>
    <row r="944" ht="16.5" customHeight="1" x14ac:dyDescent="0.2"/>
    <row r="945" ht="16.5" customHeight="1" x14ac:dyDescent="0.2"/>
    <row r="946" ht="16.5" customHeight="1" x14ac:dyDescent="0.2"/>
    <row r="947" ht="16.5" customHeight="1" x14ac:dyDescent="0.2"/>
    <row r="948" ht="16.5" customHeight="1" x14ac:dyDescent="0.2"/>
    <row r="949" ht="16.5" customHeight="1" x14ac:dyDescent="0.2"/>
    <row r="950" ht="16.5" customHeight="1" x14ac:dyDescent="0.2"/>
    <row r="951" ht="16.5" customHeight="1" x14ac:dyDescent="0.2"/>
    <row r="952" ht="16.5" customHeight="1" x14ac:dyDescent="0.2"/>
    <row r="953" ht="16.5" customHeight="1" x14ac:dyDescent="0.2"/>
    <row r="954" ht="16.5" customHeight="1" x14ac:dyDescent="0.2"/>
    <row r="955" ht="16.5" customHeight="1" x14ac:dyDescent="0.2"/>
    <row r="956" ht="16.5" customHeight="1" x14ac:dyDescent="0.2"/>
    <row r="957" ht="16.5" customHeight="1" x14ac:dyDescent="0.2"/>
    <row r="958" ht="16.5" customHeight="1" x14ac:dyDescent="0.2"/>
    <row r="959" ht="16.5" customHeight="1" x14ac:dyDescent="0.2"/>
    <row r="960" ht="16.5" customHeight="1" x14ac:dyDescent="0.2"/>
    <row r="961" ht="16.5" customHeight="1" x14ac:dyDescent="0.2"/>
    <row r="962" ht="16.5" customHeight="1" x14ac:dyDescent="0.2"/>
    <row r="963" ht="16.5" customHeight="1" x14ac:dyDescent="0.2"/>
    <row r="964" ht="16.5" customHeight="1" x14ac:dyDescent="0.2"/>
    <row r="965" ht="16.5" customHeight="1" x14ac:dyDescent="0.2"/>
    <row r="966" ht="16.5" customHeight="1" x14ac:dyDescent="0.2"/>
    <row r="967" ht="16.5" customHeight="1" x14ac:dyDescent="0.2"/>
    <row r="968" ht="16.5" customHeight="1" x14ac:dyDescent="0.2"/>
    <row r="969" ht="16.5" customHeight="1" x14ac:dyDescent="0.2"/>
    <row r="970" ht="16.5" customHeight="1" x14ac:dyDescent="0.2"/>
    <row r="971" ht="16.5" customHeight="1" x14ac:dyDescent="0.2"/>
    <row r="972" ht="16.5" customHeight="1" x14ac:dyDescent="0.2"/>
    <row r="973" ht="16.5" customHeight="1" x14ac:dyDescent="0.2"/>
    <row r="974" ht="16.5" customHeight="1" x14ac:dyDescent="0.2"/>
    <row r="975" ht="16.5" customHeight="1" x14ac:dyDescent="0.2"/>
    <row r="976" ht="16.5" customHeight="1" x14ac:dyDescent="0.2"/>
    <row r="977" ht="16.5" customHeight="1" x14ac:dyDescent="0.2"/>
    <row r="978" ht="16.5" customHeight="1" x14ac:dyDescent="0.2"/>
    <row r="979" ht="16.5" customHeight="1" x14ac:dyDescent="0.2"/>
    <row r="980" ht="16.5" customHeight="1" x14ac:dyDescent="0.2"/>
    <row r="981" ht="16.5" customHeight="1" x14ac:dyDescent="0.2"/>
    <row r="982" ht="16.5" customHeight="1" x14ac:dyDescent="0.2"/>
    <row r="983" ht="16.5" customHeight="1" x14ac:dyDescent="0.2"/>
    <row r="984" ht="16.5" customHeight="1" x14ac:dyDescent="0.2"/>
    <row r="985" ht="16.5" customHeight="1" x14ac:dyDescent="0.2"/>
    <row r="986" ht="16.5" customHeight="1" x14ac:dyDescent="0.2"/>
    <row r="987" ht="16.5" customHeight="1" x14ac:dyDescent="0.2"/>
    <row r="988" ht="16.5" customHeight="1" x14ac:dyDescent="0.2"/>
    <row r="989" ht="16.5" customHeight="1" x14ac:dyDescent="0.2"/>
    <row r="990" ht="16.5" customHeight="1" x14ac:dyDescent="0.2"/>
    <row r="991" ht="16.5" customHeight="1" x14ac:dyDescent="0.2"/>
    <row r="992" ht="16.5" customHeight="1" x14ac:dyDescent="0.2"/>
    <row r="993" ht="16.5" customHeight="1" x14ac:dyDescent="0.2"/>
    <row r="994" ht="16.5" customHeight="1" x14ac:dyDescent="0.2"/>
    <row r="995" ht="16.5" customHeight="1" x14ac:dyDescent="0.2"/>
    <row r="996" ht="16.5" customHeight="1" x14ac:dyDescent="0.2"/>
    <row r="997" ht="16.5" customHeight="1" x14ac:dyDescent="0.2"/>
    <row r="998" ht="16.5" customHeight="1" x14ac:dyDescent="0.2"/>
    <row r="999" ht="16.5" customHeight="1" x14ac:dyDescent="0.2"/>
    <row r="1000" ht="16.5" customHeight="1" x14ac:dyDescent="0.2"/>
    <row r="1001" ht="16.5" customHeight="1" x14ac:dyDescent="0.2"/>
    <row r="1002" ht="16.5" customHeight="1" x14ac:dyDescent="0.2"/>
    <row r="1003" ht="16.5" customHeight="1" x14ac:dyDescent="0.2"/>
    <row r="1004" ht="16.5" customHeight="1" x14ac:dyDescent="0.2"/>
    <row r="1005" ht="16.5" customHeight="1" x14ac:dyDescent="0.2"/>
  </sheetData>
  <sheetProtection sheet="1" objects="1" scenarios="1"/>
  <mergeCells count="20">
    <mergeCell ref="A20:A29"/>
    <mergeCell ref="C12:D12"/>
    <mergeCell ref="C14:D14"/>
    <mergeCell ref="A8:A17"/>
    <mergeCell ref="C20:F20"/>
    <mergeCell ref="C22:D22"/>
    <mergeCell ref="C24:D24"/>
    <mergeCell ref="L2:V2"/>
    <mergeCell ref="L27:V30"/>
    <mergeCell ref="B3:I3"/>
    <mergeCell ref="B2:I2"/>
    <mergeCell ref="C8:F8"/>
    <mergeCell ref="C10:D10"/>
    <mergeCell ref="C16:D16"/>
    <mergeCell ref="C26:D26"/>
    <mergeCell ref="C28:D28"/>
    <mergeCell ref="M7:T7"/>
    <mergeCell ref="M9:V9"/>
    <mergeCell ref="M11:U11"/>
    <mergeCell ref="M13:S13"/>
  </mergeCells>
  <hyperlinks>
    <hyperlink ref="M9" r:id="rId1" location="ch102lev1sec12" display="Civil Engineering All-In-One PE Exam Guide: Breadth and Depth, Second Edition Sec. 102.12 " xr:uid="{00000000-0004-0000-0400-000000000000}"/>
    <hyperlink ref="M11" r:id="rId2" location="p2001147c9975_20002" display="Marks’ Standard Handbook for Mechanical Engineers, Eleventh Edition Sec. 5.2.5" xr:uid="{00000000-0004-0000-0400-000001000000}"/>
    <hyperlink ref="M13" r:id="rId3" location="p2000a1f59976_14001" xr:uid="{00000000-0004-0000-0400-000002000000}"/>
    <hyperlink ref="M7" r:id="rId4" location="Chap0800clnk58" xr:uid="{00000000-0004-0000-0400-000003000000}"/>
    <hyperlink ref="M7:R7" r:id="rId5" location="Chap0800clnk58" display="Roark's Formulas for Stress and Strain, Eighth Edition Sec. 8.1" xr:uid="{00000000-0004-0000-0400-000004000000}"/>
    <hyperlink ref="M9:V9" r:id="rId6" location="c9780071821957ch102lev1sec12" display="Civil Engineering All-In-One PE Exam Guide: Breadth and Depth, Third Edition Sec. 102.12" xr:uid="{00000000-0004-0000-0400-000005000000}"/>
    <hyperlink ref="M11:U11" r:id="rId7" location="c9781259588501ch03lev2sec12" display="Marks’ Standard Handbook for Mechanical Engineers, Twelfth Edition Sec. 3.2.5" xr:uid="{00000000-0004-0000-0400-000006000000}"/>
    <hyperlink ref="M13:S13" r:id="rId8" location="p2000a1f59976_14001" display="Standard Handbook for Civil Engineers, Fifth Edition Sec. 6.5" xr:uid="{00000000-0004-0000-0400-000007000000}"/>
    <hyperlink ref="M7:T7" r:id="rId9" location="Chap0800clnk58" display="Roark's Formulas for Stress and Strain, Eighth Edition Sec. 8.1" xr:uid="{00000000-0004-0000-0400-000008000000}"/>
  </hyperlinks>
  <pageMargins left="0.75" right="0.75" top="1" bottom="1" header="0.51180555555555596" footer="0.51180555555555596"/>
  <pageSetup firstPageNumber="0" orientation="portrait" horizontalDpi="300" verticalDpi="300" r:id="rId10"/>
  <headerFooter alignWithMargins="0"/>
  <drawing r:id="rId1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8"/>
  <dimension ref="A1:AM1005"/>
  <sheetViews>
    <sheetView showGridLines="0" zoomScaleNormal="100" workbookViewId="0"/>
  </sheetViews>
  <sheetFormatPr defaultRowHeight="12.75" x14ac:dyDescent="0.2"/>
  <cols>
    <col min="1" max="1" width="10.140625" style="40" customWidth="1"/>
    <col min="2" max="9" width="13.140625" style="40" customWidth="1"/>
    <col min="10" max="10" width="10.140625" style="40" customWidth="1"/>
    <col min="11" max="14" width="9.140625" style="40"/>
    <col min="15" max="15" width="12.7109375" style="40" bestFit="1" customWidth="1"/>
    <col min="16" max="26" width="9.140625" style="40"/>
    <col min="27" max="39" width="0" style="40" hidden="1" customWidth="1"/>
    <col min="40" max="16384" width="9.140625" style="40"/>
  </cols>
  <sheetData>
    <row r="1" spans="1:31" ht="25.5" customHeight="1" thickBot="1" x14ac:dyDescent="0.25">
      <c r="A1" s="93"/>
      <c r="J1" s="94"/>
      <c r="L1" s="95"/>
      <c r="M1" s="96"/>
      <c r="N1" s="96"/>
      <c r="O1" s="96"/>
      <c r="P1" s="96"/>
    </row>
    <row r="2" spans="1:31" ht="55.5" customHeight="1" thickBot="1" x14ac:dyDescent="0.25">
      <c r="A2" s="97"/>
      <c r="B2" s="317" t="s">
        <v>187</v>
      </c>
      <c r="C2" s="318"/>
      <c r="D2" s="318"/>
      <c r="E2" s="318"/>
      <c r="F2" s="318"/>
      <c r="G2" s="318"/>
      <c r="H2" s="318"/>
      <c r="I2" s="319"/>
      <c r="L2" s="287" t="s">
        <v>131</v>
      </c>
      <c r="M2" s="288"/>
      <c r="N2" s="288"/>
      <c r="O2" s="288"/>
      <c r="P2" s="288"/>
      <c r="Q2" s="288"/>
      <c r="R2" s="288"/>
      <c r="S2" s="288"/>
      <c r="T2" s="288"/>
      <c r="U2" s="288"/>
      <c r="V2" s="289"/>
    </row>
    <row r="3" spans="1:31" ht="17.100000000000001" customHeight="1" x14ac:dyDescent="0.2">
      <c r="A3" s="97"/>
      <c r="B3" s="284" t="s">
        <v>123</v>
      </c>
      <c r="C3" s="285"/>
      <c r="D3" s="285"/>
      <c r="E3" s="285"/>
      <c r="F3" s="285"/>
      <c r="G3" s="285"/>
      <c r="H3" s="285"/>
      <c r="I3" s="286"/>
      <c r="L3" s="78"/>
      <c r="M3" s="100"/>
      <c r="N3" s="100"/>
      <c r="O3" s="100"/>
      <c r="P3" s="100"/>
      <c r="Q3" s="100"/>
      <c r="R3" s="100"/>
      <c r="S3" s="100"/>
      <c r="T3" s="100"/>
      <c r="U3" s="100"/>
      <c r="V3" s="186"/>
    </row>
    <row r="4" spans="1:31" ht="17.100000000000001" customHeight="1" thickBot="1" x14ac:dyDescent="0.25">
      <c r="A4" s="97"/>
      <c r="B4" s="103"/>
      <c r="C4" s="104"/>
      <c r="D4" s="104"/>
      <c r="E4" s="104"/>
      <c r="F4" s="104"/>
      <c r="G4" s="104"/>
      <c r="H4" s="104"/>
      <c r="I4" s="105"/>
      <c r="L4" s="255" t="s">
        <v>150</v>
      </c>
      <c r="M4" s="100"/>
      <c r="N4" s="100"/>
      <c r="O4" s="100"/>
      <c r="P4" s="100"/>
      <c r="Q4" s="100"/>
      <c r="R4" s="100"/>
      <c r="S4" s="100"/>
      <c r="T4" s="100"/>
      <c r="U4" s="100"/>
      <c r="V4" s="186"/>
    </row>
    <row r="5" spans="1:31" ht="17.100000000000001" customHeight="1" x14ac:dyDescent="0.2">
      <c r="A5" s="97"/>
      <c r="L5" s="255" t="s">
        <v>151</v>
      </c>
      <c r="M5" s="100"/>
      <c r="N5" s="100"/>
      <c r="O5" s="100"/>
      <c r="P5" s="100"/>
      <c r="Q5" s="100"/>
      <c r="R5" s="100"/>
      <c r="S5" s="100"/>
      <c r="T5" s="100"/>
      <c r="U5" s="100"/>
      <c r="V5" s="186"/>
      <c r="Z5" s="99"/>
      <c r="AA5" s="99"/>
      <c r="AB5" s="99"/>
    </row>
    <row r="6" spans="1:31" ht="17.100000000000001" customHeight="1" x14ac:dyDescent="0.2">
      <c r="A6" s="97"/>
      <c r="C6" s="40" t="s">
        <v>124</v>
      </c>
      <c r="L6" s="112"/>
      <c r="M6" s="100"/>
      <c r="N6" s="100"/>
      <c r="O6" s="100"/>
      <c r="P6" s="100"/>
      <c r="Q6" s="100"/>
      <c r="R6" s="100"/>
      <c r="S6" s="100"/>
      <c r="T6" s="100"/>
      <c r="U6" s="100"/>
      <c r="V6" s="186"/>
      <c r="AA6" s="99"/>
      <c r="AB6" s="99"/>
      <c r="AE6" s="106"/>
    </row>
    <row r="7" spans="1:31" ht="17.100000000000001" customHeight="1" thickBot="1" x14ac:dyDescent="0.25">
      <c r="A7" s="97"/>
      <c r="G7" s="99"/>
      <c r="H7" s="99"/>
      <c r="I7" s="99"/>
      <c r="L7" s="274"/>
      <c r="M7" s="303" t="s">
        <v>152</v>
      </c>
      <c r="N7" s="303"/>
      <c r="O7" s="303"/>
      <c r="P7" s="303"/>
      <c r="Q7" s="303"/>
      <c r="R7" s="303"/>
      <c r="S7" s="303"/>
      <c r="T7" s="303"/>
      <c r="U7" s="275"/>
      <c r="V7" s="276"/>
      <c r="AC7" s="107"/>
      <c r="AD7" s="153"/>
      <c r="AE7" s="127"/>
    </row>
    <row r="8" spans="1:31" ht="17.100000000000001" customHeight="1" x14ac:dyDescent="0.2">
      <c r="A8" s="297" t="s">
        <v>127</v>
      </c>
      <c r="C8" s="298" t="s">
        <v>128</v>
      </c>
      <c r="D8" s="291"/>
      <c r="E8" s="291"/>
      <c r="F8" s="292"/>
      <c r="G8" s="99"/>
      <c r="H8" s="99"/>
      <c r="I8" s="99"/>
      <c r="L8" s="277"/>
      <c r="M8" s="275"/>
      <c r="N8" s="275"/>
      <c r="O8" s="275"/>
      <c r="P8" s="275"/>
      <c r="Q8" s="275"/>
      <c r="R8" s="275"/>
      <c r="S8" s="275"/>
      <c r="T8" s="275"/>
      <c r="U8" s="275"/>
      <c r="V8" s="276"/>
      <c r="AC8" s="99"/>
      <c r="AE8" s="99"/>
    </row>
    <row r="9" spans="1:31" ht="17.100000000000001" customHeight="1" x14ac:dyDescent="0.2">
      <c r="A9" s="297"/>
      <c r="C9" s="108"/>
      <c r="D9" s="109"/>
      <c r="E9" s="109"/>
      <c r="F9" s="160"/>
      <c r="G9" s="99"/>
      <c r="H9" s="99"/>
      <c r="I9" s="99"/>
      <c r="L9" s="274"/>
      <c r="M9" s="303" t="s">
        <v>200</v>
      </c>
      <c r="N9" s="303"/>
      <c r="O9" s="303"/>
      <c r="P9" s="303"/>
      <c r="Q9" s="303"/>
      <c r="R9" s="303"/>
      <c r="S9" s="303"/>
      <c r="T9" s="303"/>
      <c r="U9" s="303"/>
      <c r="V9" s="304"/>
      <c r="AE9" s="155"/>
    </row>
    <row r="10" spans="1:31" ht="17.100000000000001" customHeight="1" x14ac:dyDescent="0.2">
      <c r="A10" s="297"/>
      <c r="C10" s="295" t="s">
        <v>1</v>
      </c>
      <c r="D10" s="296"/>
      <c r="E10" s="263">
        <v>60</v>
      </c>
      <c r="F10" s="187" t="s">
        <v>176</v>
      </c>
      <c r="L10" s="277"/>
      <c r="M10" s="275"/>
      <c r="N10" s="275"/>
      <c r="O10" s="275"/>
      <c r="P10" s="275"/>
      <c r="Q10" s="275"/>
      <c r="R10" s="275"/>
      <c r="S10" s="275"/>
      <c r="T10" s="275"/>
      <c r="U10" s="275"/>
      <c r="V10" s="276"/>
    </row>
    <row r="11" spans="1:31" ht="17.100000000000001" customHeight="1" x14ac:dyDescent="0.2">
      <c r="A11" s="297"/>
      <c r="C11" s="108"/>
      <c r="D11" s="109"/>
      <c r="E11" s="109"/>
      <c r="F11" s="160"/>
      <c r="L11" s="274"/>
      <c r="M11" s="303" t="s">
        <v>198</v>
      </c>
      <c r="N11" s="303"/>
      <c r="O11" s="303"/>
      <c r="P11" s="303"/>
      <c r="Q11" s="303"/>
      <c r="R11" s="303"/>
      <c r="S11" s="303"/>
      <c r="T11" s="303"/>
      <c r="U11" s="303"/>
      <c r="V11" s="276"/>
    </row>
    <row r="12" spans="1:31" ht="17.100000000000001" customHeight="1" x14ac:dyDescent="0.2">
      <c r="A12" s="297"/>
      <c r="C12" s="295" t="s">
        <v>126</v>
      </c>
      <c r="D12" s="296" t="s">
        <v>76</v>
      </c>
      <c r="E12" s="159">
        <v>200</v>
      </c>
      <c r="F12" s="187" t="s">
        <v>172</v>
      </c>
      <c r="L12" s="277"/>
      <c r="M12" s="275"/>
      <c r="N12" s="275"/>
      <c r="O12" s="275"/>
      <c r="P12" s="275"/>
      <c r="Q12" s="275"/>
      <c r="R12" s="275"/>
      <c r="S12" s="275"/>
      <c r="T12" s="275"/>
      <c r="U12" s="275"/>
      <c r="V12" s="276"/>
    </row>
    <row r="13" spans="1:31" ht="17.100000000000001" customHeight="1" x14ac:dyDescent="0.2">
      <c r="A13" s="297"/>
      <c r="C13" s="108"/>
      <c r="D13" s="109"/>
      <c r="E13" s="109"/>
      <c r="F13" s="160"/>
      <c r="L13" s="274"/>
      <c r="M13" s="303" t="s">
        <v>153</v>
      </c>
      <c r="N13" s="303"/>
      <c r="O13" s="303"/>
      <c r="P13" s="303"/>
      <c r="Q13" s="303"/>
      <c r="R13" s="303"/>
      <c r="S13" s="303"/>
      <c r="T13" s="275"/>
      <c r="U13" s="275"/>
      <c r="V13" s="276"/>
    </row>
    <row r="14" spans="1:31" ht="17.100000000000001" customHeight="1" x14ac:dyDescent="0.2">
      <c r="A14" s="297"/>
      <c r="C14" s="295" t="s">
        <v>125</v>
      </c>
      <c r="D14" s="296" t="s">
        <v>77</v>
      </c>
      <c r="E14" s="159">
        <v>600000</v>
      </c>
      <c r="F14" s="187" t="s">
        <v>165</v>
      </c>
      <c r="L14" s="79"/>
      <c r="M14" s="100"/>
      <c r="N14" s="100"/>
      <c r="O14" s="100"/>
      <c r="P14" s="100"/>
      <c r="Q14" s="100"/>
      <c r="R14" s="100"/>
      <c r="S14" s="100"/>
      <c r="T14" s="100"/>
      <c r="U14" s="100"/>
      <c r="V14" s="186"/>
    </row>
    <row r="15" spans="1:31" ht="17.100000000000001" customHeight="1" x14ac:dyDescent="0.2">
      <c r="A15" s="297"/>
      <c r="C15" s="108"/>
      <c r="D15" s="109"/>
      <c r="E15" s="109"/>
      <c r="F15" s="160"/>
      <c r="L15" s="80"/>
      <c r="M15" s="84" t="s">
        <v>132</v>
      </c>
      <c r="N15" s="100"/>
      <c r="O15" s="100"/>
      <c r="P15" s="100"/>
      <c r="Q15" s="100"/>
      <c r="R15" s="100"/>
      <c r="S15" s="100"/>
      <c r="T15" s="100"/>
      <c r="U15" s="100"/>
      <c r="V15" s="186"/>
    </row>
    <row r="16" spans="1:31" ht="17.100000000000001" customHeight="1" x14ac:dyDescent="0.2">
      <c r="A16" s="297"/>
      <c r="C16" s="295" t="s">
        <v>0</v>
      </c>
      <c r="D16" s="296"/>
      <c r="E16" s="92">
        <v>20</v>
      </c>
      <c r="F16" s="187" t="s">
        <v>173</v>
      </c>
      <c r="L16" s="112"/>
      <c r="M16" s="100"/>
      <c r="N16" s="100"/>
      <c r="O16" s="100"/>
      <c r="P16" s="100"/>
      <c r="Q16" s="100"/>
      <c r="R16" s="100"/>
      <c r="S16" s="100"/>
      <c r="T16" s="100"/>
      <c r="U16" s="100"/>
      <c r="V16" s="186"/>
    </row>
    <row r="17" spans="1:29" ht="17.100000000000001" customHeight="1" thickBot="1" x14ac:dyDescent="0.25">
      <c r="A17" s="297"/>
      <c r="C17" s="113"/>
      <c r="D17" s="114"/>
      <c r="E17" s="114"/>
      <c r="F17" s="115"/>
      <c r="L17" s="112"/>
      <c r="M17" s="84"/>
      <c r="N17" s="100"/>
      <c r="O17" s="100"/>
      <c r="P17" s="100"/>
      <c r="Q17" s="100"/>
      <c r="R17" s="100"/>
      <c r="S17" s="100"/>
      <c r="T17" s="100"/>
      <c r="U17" s="100"/>
      <c r="V17" s="186"/>
    </row>
    <row r="18" spans="1:29" ht="17.100000000000001" customHeight="1" x14ac:dyDescent="0.2">
      <c r="L18" s="112"/>
      <c r="M18" s="84"/>
      <c r="N18" s="100"/>
      <c r="O18" s="100"/>
      <c r="P18" s="100"/>
      <c r="Q18" s="100"/>
      <c r="R18" s="100"/>
      <c r="S18" s="100"/>
      <c r="T18" s="100"/>
      <c r="U18" s="100"/>
      <c r="V18" s="186"/>
      <c r="AC18" s="118"/>
    </row>
    <row r="19" spans="1:29" ht="17.100000000000001" customHeight="1" thickBot="1" x14ac:dyDescent="0.25">
      <c r="L19" s="112"/>
      <c r="M19" s="84"/>
      <c r="N19" s="100"/>
      <c r="O19" s="100"/>
      <c r="P19" s="100"/>
      <c r="Q19" s="100"/>
      <c r="R19" s="100"/>
      <c r="S19" s="100"/>
      <c r="T19" s="100"/>
      <c r="U19" s="100"/>
      <c r="V19" s="186"/>
      <c r="Y19" s="122"/>
      <c r="AA19" s="156"/>
    </row>
    <row r="20" spans="1:29" ht="17.100000000000001" customHeight="1" x14ac:dyDescent="0.2">
      <c r="A20" s="283" t="s">
        <v>130</v>
      </c>
      <c r="C20" s="298" t="s">
        <v>129</v>
      </c>
      <c r="D20" s="291"/>
      <c r="E20" s="291"/>
      <c r="F20" s="292"/>
      <c r="L20" s="112"/>
      <c r="M20" s="84"/>
      <c r="N20" s="100"/>
      <c r="O20" s="100"/>
      <c r="P20" s="100"/>
      <c r="Q20" s="100"/>
      <c r="R20" s="100"/>
      <c r="S20" s="100"/>
      <c r="T20" s="100"/>
      <c r="U20" s="100"/>
      <c r="V20" s="186"/>
    </row>
    <row r="21" spans="1:29" ht="17.100000000000001" customHeight="1" x14ac:dyDescent="0.2">
      <c r="A21" s="283"/>
      <c r="C21" s="108"/>
      <c r="D21" s="109"/>
      <c r="E21" s="109"/>
      <c r="F21" s="160"/>
      <c r="I21" s="122"/>
      <c r="L21" s="112"/>
      <c r="M21" s="84"/>
      <c r="N21" s="100"/>
      <c r="O21" s="100"/>
      <c r="P21" s="100"/>
      <c r="Q21" s="100"/>
      <c r="R21" s="100"/>
      <c r="S21" s="100"/>
      <c r="T21" s="100"/>
      <c r="U21" s="100"/>
      <c r="V21" s="186"/>
    </row>
    <row r="22" spans="1:29" ht="17.100000000000001" customHeight="1" x14ac:dyDescent="0.2">
      <c r="A22" s="283"/>
      <c r="C22" s="293" t="s">
        <v>78</v>
      </c>
      <c r="D22" s="294"/>
      <c r="E22" s="261">
        <f xml:space="preserve"> IF(  ABS( MAX( Moment))   &gt;=     ABS(MIN(Moment)),               ABS(MAX(Moment)),        ABS(MIN(Moment)))</f>
        <v>900</v>
      </c>
      <c r="F22" s="187" t="s">
        <v>175</v>
      </c>
      <c r="H22" s="139"/>
      <c r="J22" s="117"/>
      <c r="K22" s="50"/>
      <c r="L22" s="112"/>
      <c r="M22" s="84"/>
      <c r="N22" s="100"/>
      <c r="O22" s="100"/>
      <c r="P22" s="100"/>
      <c r="Q22" s="100"/>
      <c r="R22" s="100"/>
      <c r="S22" s="100"/>
      <c r="T22" s="100"/>
      <c r="U22" s="100"/>
      <c r="V22" s="186"/>
    </row>
    <row r="23" spans="1:29" ht="17.100000000000001" customHeight="1" x14ac:dyDescent="0.2">
      <c r="A23" s="283"/>
      <c r="B23" s="122"/>
      <c r="C23" s="108" t="str">
        <f xml:space="preserve"> IF( L&lt;=0,   "Error: L must be greater than zero",             IF( E&lt;=0,  "Error: E must be greater than zero.",              IF( I&lt;=0,   "Error: I must be greater than zero.",""   )))</f>
        <v/>
      </c>
      <c r="D23" s="109"/>
      <c r="E23" s="173"/>
      <c r="F23" s="160"/>
      <c r="G23" s="58"/>
      <c r="H23" s="139"/>
      <c r="L23" s="112"/>
      <c r="M23" s="84"/>
      <c r="N23" s="100"/>
      <c r="O23" s="100"/>
      <c r="P23" s="100"/>
      <c r="Q23" s="100"/>
      <c r="R23" s="100"/>
      <c r="S23" s="100"/>
      <c r="T23" s="100"/>
      <c r="U23" s="100"/>
      <c r="V23" s="186"/>
    </row>
    <row r="24" spans="1:29" ht="17.100000000000001" customHeight="1" x14ac:dyDescent="0.2">
      <c r="A24" s="283"/>
      <c r="C24" s="293" t="s">
        <v>80</v>
      </c>
      <c r="D24" s="294"/>
      <c r="E24" s="261">
        <f xml:space="preserve"> IF(ABS(MAX(Shear)) &gt; ABS(MIN(Shear)), ABS(MAX(Shear)), ABS(MIN(Shear)))</f>
        <v>50</v>
      </c>
      <c r="F24" s="187" t="s">
        <v>173</v>
      </c>
      <c r="L24" s="112"/>
      <c r="M24" s="84"/>
      <c r="N24" s="100"/>
      <c r="O24" s="100"/>
      <c r="P24" s="100"/>
      <c r="Q24" s="100"/>
      <c r="R24" s="100"/>
      <c r="S24" s="100"/>
      <c r="T24" s="100"/>
      <c r="U24" s="100"/>
      <c r="V24" s="186"/>
      <c r="Y24" s="19"/>
    </row>
    <row r="25" spans="1:29" ht="17.100000000000001" customHeight="1" x14ac:dyDescent="0.2">
      <c r="A25" s="283"/>
      <c r="C25" s="174"/>
      <c r="D25" s="109"/>
      <c r="E25" s="175"/>
      <c r="F25" s="188"/>
      <c r="L25" s="112" t="s">
        <v>54</v>
      </c>
      <c r="M25" s="84"/>
      <c r="N25" s="100"/>
      <c r="O25" s="100"/>
      <c r="P25" s="100"/>
      <c r="Q25" s="100"/>
      <c r="R25" s="100"/>
      <c r="S25" s="100"/>
      <c r="T25" s="100"/>
      <c r="U25" s="100"/>
      <c r="V25" s="186"/>
      <c r="W25" s="126"/>
    </row>
    <row r="26" spans="1:29" ht="17.100000000000001" customHeight="1" x14ac:dyDescent="0.2">
      <c r="A26" s="283"/>
      <c r="C26" s="295" t="s">
        <v>79</v>
      </c>
      <c r="D26" s="296"/>
      <c r="E26" s="265">
        <f xml:space="preserve"> IF(ABS(MAX(Deflection)) &gt; ABS(MIN(Deflection)), ABS(MAX(Deflection)), ABS(MIN(Deflection)))</f>
        <v>275</v>
      </c>
      <c r="F26" s="187" t="s">
        <v>174</v>
      </c>
      <c r="G26" s="122"/>
      <c r="H26" s="122"/>
      <c r="I26" s="124"/>
      <c r="L26" s="112"/>
      <c r="M26" s="84"/>
      <c r="N26" s="100"/>
      <c r="O26" s="100"/>
      <c r="P26" s="100"/>
      <c r="Q26" s="100"/>
      <c r="R26" s="100"/>
      <c r="S26" s="100"/>
      <c r="T26" s="100"/>
      <c r="U26" s="100"/>
      <c r="V26" s="186"/>
      <c r="X26" s="126"/>
      <c r="Y26" s="19"/>
    </row>
    <row r="27" spans="1:29" ht="17.100000000000001" customHeight="1" x14ac:dyDescent="0.2">
      <c r="A27" s="283"/>
      <c r="C27" s="108"/>
      <c r="D27" s="109"/>
      <c r="E27" s="177"/>
      <c r="F27" s="160"/>
      <c r="G27" s="122"/>
      <c r="H27" s="122"/>
      <c r="I27" s="124"/>
      <c r="L27" s="314" t="s">
        <v>136</v>
      </c>
      <c r="M27" s="315"/>
      <c r="N27" s="315"/>
      <c r="O27" s="315"/>
      <c r="P27" s="315"/>
      <c r="Q27" s="315"/>
      <c r="R27" s="315"/>
      <c r="S27" s="315"/>
      <c r="T27" s="315"/>
      <c r="U27" s="315"/>
      <c r="V27" s="316"/>
    </row>
    <row r="28" spans="1:29" ht="17.100000000000001" customHeight="1" x14ac:dyDescent="0.2">
      <c r="A28" s="283"/>
      <c r="C28" s="295" t="s">
        <v>110</v>
      </c>
      <c r="D28" s="296"/>
      <c r="E28" s="262">
        <f xml:space="preserve"> D85</f>
        <v>50</v>
      </c>
      <c r="F28" s="187" t="s">
        <v>173</v>
      </c>
      <c r="G28" s="122"/>
      <c r="H28" s="122"/>
      <c r="I28" s="124"/>
      <c r="L28" s="314"/>
      <c r="M28" s="315"/>
      <c r="N28" s="315"/>
      <c r="O28" s="315"/>
      <c r="P28" s="315"/>
      <c r="Q28" s="315"/>
      <c r="R28" s="315"/>
      <c r="S28" s="315"/>
      <c r="T28" s="315"/>
      <c r="U28" s="315"/>
      <c r="V28" s="316"/>
    </row>
    <row r="29" spans="1:29" ht="17.100000000000001" customHeight="1" thickBot="1" x14ac:dyDescent="0.25">
      <c r="A29" s="283"/>
      <c r="C29" s="113"/>
      <c r="D29" s="114"/>
      <c r="E29" s="114"/>
      <c r="F29" s="115"/>
      <c r="G29" s="122"/>
      <c r="H29" s="122"/>
      <c r="I29" s="124"/>
      <c r="L29" s="314"/>
      <c r="M29" s="315"/>
      <c r="N29" s="315"/>
      <c r="O29" s="315"/>
      <c r="P29" s="315"/>
      <c r="Q29" s="315"/>
      <c r="R29" s="315"/>
      <c r="S29" s="315"/>
      <c r="T29" s="315"/>
      <c r="U29" s="315"/>
      <c r="V29" s="316"/>
    </row>
    <row r="30" spans="1:29" ht="17.100000000000001" customHeight="1" x14ac:dyDescent="0.2">
      <c r="F30" s="122"/>
      <c r="G30" s="122"/>
      <c r="H30" s="122"/>
      <c r="I30" s="124"/>
      <c r="L30" s="314"/>
      <c r="M30" s="315"/>
      <c r="N30" s="315"/>
      <c r="O30" s="315"/>
      <c r="P30" s="315"/>
      <c r="Q30" s="315"/>
      <c r="R30" s="315"/>
      <c r="S30" s="315"/>
      <c r="T30" s="315"/>
      <c r="U30" s="315"/>
      <c r="V30" s="316"/>
    </row>
    <row r="31" spans="1:29" ht="17.100000000000001" customHeight="1" x14ac:dyDescent="0.2">
      <c r="F31" s="122"/>
      <c r="G31" s="122"/>
      <c r="H31" s="122"/>
      <c r="I31" s="124"/>
      <c r="L31" s="112"/>
      <c r="M31" s="84"/>
      <c r="N31" s="100"/>
      <c r="O31" s="100"/>
      <c r="P31" s="100"/>
      <c r="Q31" s="100"/>
      <c r="R31" s="100"/>
      <c r="S31" s="100"/>
      <c r="T31" s="100"/>
      <c r="U31" s="100"/>
      <c r="V31" s="186"/>
    </row>
    <row r="32" spans="1:29" ht="17.100000000000001" customHeight="1" x14ac:dyDescent="0.2">
      <c r="F32" s="122"/>
      <c r="G32" s="122"/>
      <c r="H32" s="122"/>
      <c r="I32" s="124"/>
      <c r="L32" s="112"/>
      <c r="M32" s="84"/>
      <c r="N32" s="100"/>
      <c r="O32" s="100"/>
      <c r="P32" s="100"/>
      <c r="Q32" s="100"/>
      <c r="R32" s="100"/>
      <c r="S32" s="100"/>
      <c r="T32" s="100"/>
      <c r="U32" s="100"/>
      <c r="V32" s="186"/>
    </row>
    <row r="33" spans="2:22" ht="17.100000000000001" customHeight="1" x14ac:dyDescent="0.2">
      <c r="B33" s="125"/>
      <c r="F33" s="122"/>
      <c r="G33" s="122"/>
      <c r="H33" s="122"/>
      <c r="I33" s="124"/>
      <c r="L33" s="112"/>
      <c r="M33" s="84"/>
      <c r="N33" s="100"/>
      <c r="O33" s="100"/>
      <c r="P33" s="100"/>
      <c r="Q33" s="100"/>
      <c r="R33" s="100"/>
      <c r="S33" s="100"/>
      <c r="T33" s="100"/>
      <c r="U33" s="100"/>
      <c r="V33" s="186"/>
    </row>
    <row r="34" spans="2:22" ht="17.100000000000001" customHeight="1" x14ac:dyDescent="0.2">
      <c r="B34" s="125"/>
      <c r="F34" s="122"/>
      <c r="G34" s="122"/>
      <c r="I34" s="124"/>
      <c r="L34" s="112"/>
      <c r="M34" s="84"/>
      <c r="N34" s="100"/>
      <c r="O34" s="100"/>
      <c r="P34" s="100"/>
      <c r="Q34" s="100"/>
      <c r="R34" s="100"/>
      <c r="S34" s="100"/>
      <c r="T34" s="100"/>
      <c r="U34" s="100"/>
      <c r="V34" s="186"/>
    </row>
    <row r="35" spans="2:22" ht="17.100000000000001" customHeight="1" x14ac:dyDescent="0.2">
      <c r="F35" s="122"/>
      <c r="G35" s="122"/>
      <c r="I35" s="124"/>
      <c r="L35" s="112"/>
      <c r="M35" s="84"/>
      <c r="N35" s="100"/>
      <c r="O35" s="100"/>
      <c r="P35" s="100"/>
      <c r="Q35" s="100"/>
      <c r="R35" s="100"/>
      <c r="S35" s="100"/>
      <c r="T35" s="100"/>
      <c r="U35" s="100"/>
      <c r="V35" s="186"/>
    </row>
    <row r="36" spans="2:22" ht="17.100000000000001" customHeight="1" x14ac:dyDescent="0.2">
      <c r="F36" s="122"/>
      <c r="G36" s="122"/>
      <c r="I36" s="124"/>
      <c r="L36" s="112"/>
      <c r="M36" s="84"/>
      <c r="N36" s="100"/>
      <c r="O36" s="100"/>
      <c r="P36" s="100"/>
      <c r="Q36" s="100"/>
      <c r="R36" s="100"/>
      <c r="S36" s="100"/>
      <c r="T36" s="100"/>
      <c r="U36" s="100"/>
      <c r="V36" s="186"/>
    </row>
    <row r="37" spans="2:22" ht="17.100000000000001" customHeight="1" x14ac:dyDescent="0.2">
      <c r="F37" s="122"/>
      <c r="G37" s="122"/>
      <c r="I37" s="124"/>
      <c r="L37" s="112"/>
      <c r="M37" s="84"/>
      <c r="N37" s="100"/>
      <c r="O37" s="100"/>
      <c r="P37" s="100"/>
      <c r="Q37" s="100"/>
      <c r="R37" s="100"/>
      <c r="S37" s="100"/>
      <c r="T37" s="100"/>
      <c r="U37" s="100"/>
      <c r="V37" s="186"/>
    </row>
    <row r="38" spans="2:22" ht="17.100000000000001" customHeight="1" x14ac:dyDescent="0.2">
      <c r="F38" s="122"/>
      <c r="G38" s="122"/>
      <c r="I38" s="124"/>
      <c r="L38" s="112"/>
      <c r="M38" s="84"/>
      <c r="N38" s="100"/>
      <c r="O38" s="100"/>
      <c r="P38" s="100"/>
      <c r="Q38" s="100"/>
      <c r="R38" s="100"/>
      <c r="S38" s="100"/>
      <c r="T38" s="100"/>
      <c r="U38" s="100"/>
      <c r="V38" s="186"/>
    </row>
    <row r="39" spans="2:22" ht="17.100000000000001" customHeight="1" thickBot="1" x14ac:dyDescent="0.25">
      <c r="F39" s="122"/>
      <c r="G39" s="122"/>
      <c r="I39" s="124"/>
      <c r="L39" s="103"/>
      <c r="M39" s="152"/>
      <c r="N39" s="104"/>
      <c r="O39" s="104"/>
      <c r="P39" s="104"/>
      <c r="Q39" s="104"/>
      <c r="R39" s="104"/>
      <c r="S39" s="104"/>
      <c r="T39" s="104"/>
      <c r="U39" s="104"/>
      <c r="V39" s="105"/>
    </row>
    <row r="40" spans="2:22" ht="17.100000000000001" customHeight="1" x14ac:dyDescent="0.2">
      <c r="F40" s="122"/>
      <c r="G40" s="122"/>
      <c r="I40" s="124"/>
    </row>
    <row r="41" spans="2:22" ht="17.100000000000001" customHeight="1" x14ac:dyDescent="0.2">
      <c r="F41" s="122"/>
      <c r="G41" s="122"/>
      <c r="I41" s="124"/>
    </row>
    <row r="42" spans="2:22" ht="17.100000000000001" customHeight="1" x14ac:dyDescent="0.2">
      <c r="F42" s="122"/>
      <c r="G42" s="122"/>
      <c r="I42" s="124"/>
    </row>
    <row r="43" spans="2:22" ht="17.100000000000001" customHeight="1" x14ac:dyDescent="0.2">
      <c r="F43" s="122"/>
      <c r="G43" s="122"/>
      <c r="I43" s="124"/>
    </row>
    <row r="44" spans="2:22" ht="17.100000000000001" customHeight="1" x14ac:dyDescent="0.2">
      <c r="F44" s="122"/>
      <c r="G44" s="122"/>
      <c r="I44" s="124"/>
    </row>
    <row r="45" spans="2:22" ht="17.100000000000001" customHeight="1" x14ac:dyDescent="0.2">
      <c r="F45" s="122"/>
      <c r="G45" s="122"/>
      <c r="I45" s="124"/>
    </row>
    <row r="46" spans="2:22" ht="17.100000000000001" customHeight="1" x14ac:dyDescent="0.2">
      <c r="B46" s="125"/>
      <c r="F46" s="122"/>
      <c r="G46" s="122"/>
      <c r="I46" s="124"/>
    </row>
    <row r="47" spans="2:22" ht="17.100000000000001" customHeight="1" x14ac:dyDescent="0.2">
      <c r="B47" s="125"/>
      <c r="F47" s="122"/>
      <c r="G47" s="122"/>
      <c r="I47" s="124"/>
    </row>
    <row r="48" spans="2:22" ht="17.100000000000001" customHeight="1" x14ac:dyDescent="0.2">
      <c r="F48" s="122"/>
      <c r="G48" s="122"/>
      <c r="I48" s="124"/>
    </row>
    <row r="49" spans="6:9" ht="17.100000000000001" customHeight="1" x14ac:dyDescent="0.2">
      <c r="F49" s="122"/>
      <c r="G49" s="122"/>
      <c r="I49" s="124"/>
    </row>
    <row r="50" spans="6:9" ht="17.100000000000001" customHeight="1" x14ac:dyDescent="0.2">
      <c r="F50" s="122"/>
      <c r="G50" s="122"/>
      <c r="I50" s="124"/>
    </row>
    <row r="51" spans="6:9" ht="17.100000000000001" customHeight="1" x14ac:dyDescent="0.2">
      <c r="F51" s="122"/>
      <c r="G51" s="122"/>
      <c r="I51" s="124"/>
    </row>
    <row r="52" spans="6:9" ht="17.100000000000001" customHeight="1" x14ac:dyDescent="0.2">
      <c r="F52" s="122"/>
      <c r="G52" s="122"/>
      <c r="I52" s="124"/>
    </row>
    <row r="53" spans="6:9" ht="17.100000000000001" customHeight="1" x14ac:dyDescent="0.2">
      <c r="F53" s="122"/>
      <c r="G53" s="122"/>
      <c r="I53" s="124"/>
    </row>
    <row r="54" spans="6:9" ht="17.100000000000001" customHeight="1" x14ac:dyDescent="0.2">
      <c r="F54" s="122"/>
      <c r="G54" s="122"/>
      <c r="I54" s="124"/>
    </row>
    <row r="55" spans="6:9" ht="17.100000000000001" customHeight="1" x14ac:dyDescent="0.2">
      <c r="F55" s="122"/>
      <c r="G55" s="122"/>
      <c r="I55" s="124"/>
    </row>
    <row r="56" spans="6:9" ht="17.100000000000001" customHeight="1" x14ac:dyDescent="0.2">
      <c r="F56" s="122"/>
      <c r="G56" s="122"/>
      <c r="I56" s="124"/>
    </row>
    <row r="57" spans="6:9" ht="17.100000000000001" customHeight="1" x14ac:dyDescent="0.2">
      <c r="F57" s="122"/>
      <c r="G57" s="122"/>
      <c r="I57" s="124"/>
    </row>
    <row r="58" spans="6:9" ht="17.100000000000001" customHeight="1" x14ac:dyDescent="0.2">
      <c r="F58" s="122"/>
      <c r="G58" s="122"/>
      <c r="I58" s="124"/>
    </row>
    <row r="59" spans="6:9" ht="17.100000000000001" customHeight="1" x14ac:dyDescent="0.2">
      <c r="F59" s="122"/>
      <c r="G59" s="122"/>
      <c r="I59" s="124"/>
    </row>
    <row r="60" spans="6:9" ht="17.100000000000001" customHeight="1" x14ac:dyDescent="0.2">
      <c r="F60" s="122"/>
      <c r="G60" s="122"/>
      <c r="I60" s="124"/>
    </row>
    <row r="61" spans="6:9" ht="17.100000000000001" customHeight="1" x14ac:dyDescent="0.2">
      <c r="F61" s="122"/>
      <c r="G61" s="122"/>
      <c r="I61" s="124"/>
    </row>
    <row r="62" spans="6:9" ht="17.100000000000001" customHeight="1" x14ac:dyDescent="0.2">
      <c r="F62" s="122"/>
      <c r="G62" s="122"/>
      <c r="I62" s="124"/>
    </row>
    <row r="63" spans="6:9" ht="17.100000000000001" customHeight="1" x14ac:dyDescent="0.2">
      <c r="F63" s="122"/>
      <c r="G63" s="122"/>
      <c r="I63" s="124"/>
    </row>
    <row r="64" spans="6:9" ht="17.100000000000001" customHeight="1" x14ac:dyDescent="0.2">
      <c r="F64" s="122"/>
      <c r="G64" s="122"/>
      <c r="I64" s="124"/>
    </row>
    <row r="65" spans="2:9" ht="17.100000000000001" customHeight="1" x14ac:dyDescent="0.2">
      <c r="F65" s="122"/>
      <c r="G65" s="122"/>
      <c r="I65" s="124"/>
    </row>
    <row r="66" spans="2:9" ht="17.100000000000001" customHeight="1" x14ac:dyDescent="0.2">
      <c r="F66" s="122"/>
      <c r="G66" s="122"/>
      <c r="I66" s="124"/>
    </row>
    <row r="67" spans="2:9" ht="17.100000000000001" customHeight="1" x14ac:dyDescent="0.2">
      <c r="F67" s="122"/>
      <c r="G67" s="122"/>
      <c r="I67" s="124"/>
    </row>
    <row r="68" spans="2:9" ht="17.100000000000001" customHeight="1" x14ac:dyDescent="0.2">
      <c r="F68" s="122"/>
      <c r="G68" s="122"/>
      <c r="I68" s="124"/>
    </row>
    <row r="69" spans="2:9" ht="17.100000000000001" customHeight="1" x14ac:dyDescent="0.2">
      <c r="F69" s="122"/>
      <c r="G69" s="122"/>
      <c r="I69" s="124"/>
    </row>
    <row r="70" spans="2:9" ht="17.100000000000001" customHeight="1" x14ac:dyDescent="0.2">
      <c r="F70" s="122"/>
      <c r="G70" s="122"/>
      <c r="I70" s="124"/>
    </row>
    <row r="71" spans="2:9" ht="17.100000000000001" customHeight="1" x14ac:dyDescent="0.2">
      <c r="F71" s="122"/>
      <c r="G71" s="122"/>
      <c r="I71" s="124"/>
    </row>
    <row r="72" spans="2:9" ht="17.100000000000001" customHeight="1" x14ac:dyDescent="0.2">
      <c r="F72" s="122"/>
      <c r="G72" s="122"/>
      <c r="I72" s="124"/>
    </row>
    <row r="73" spans="2:9" ht="17.100000000000001" customHeight="1" x14ac:dyDescent="0.2">
      <c r="B73" s="125"/>
      <c r="F73" s="122"/>
      <c r="G73" s="122"/>
      <c r="I73" s="124"/>
    </row>
    <row r="74" spans="2:9" ht="17.100000000000001" customHeight="1" x14ac:dyDescent="0.2">
      <c r="F74" s="122"/>
      <c r="G74" s="122"/>
      <c r="I74" s="124"/>
    </row>
    <row r="75" spans="2:9" ht="17.100000000000001" customHeight="1" x14ac:dyDescent="0.2">
      <c r="F75" s="122"/>
      <c r="G75" s="122"/>
      <c r="I75" s="124"/>
    </row>
    <row r="76" spans="2:9" ht="17.100000000000001" customHeight="1" x14ac:dyDescent="0.2">
      <c r="F76" s="122"/>
      <c r="G76" s="122"/>
      <c r="I76" s="124"/>
    </row>
    <row r="77" spans="2:9" ht="17.100000000000001" customHeight="1" x14ac:dyDescent="0.2">
      <c r="F77" s="122"/>
      <c r="G77" s="122"/>
      <c r="I77" s="124"/>
    </row>
    <row r="78" spans="2:9" ht="17.100000000000001" customHeight="1" x14ac:dyDescent="0.2">
      <c r="F78" s="122"/>
      <c r="G78" s="122"/>
      <c r="I78" s="124"/>
    </row>
    <row r="79" spans="2:9" ht="17.100000000000001" customHeight="1" x14ac:dyDescent="0.2">
      <c r="F79" s="122"/>
      <c r="G79" s="122"/>
      <c r="I79" s="124"/>
    </row>
    <row r="80" spans="2:9" ht="17.100000000000001" customHeight="1" x14ac:dyDescent="0.2">
      <c r="F80" s="122"/>
      <c r="G80" s="122"/>
      <c r="I80" s="124"/>
    </row>
    <row r="81" spans="2:9" ht="17.100000000000001" customHeight="1" x14ac:dyDescent="0.2">
      <c r="E81" s="128"/>
      <c r="F81" s="128" t="s">
        <v>50</v>
      </c>
      <c r="G81" s="122"/>
      <c r="I81" s="124"/>
    </row>
    <row r="82" spans="2:9" ht="17.100000000000001" customHeight="1" x14ac:dyDescent="0.2">
      <c r="B82" s="128"/>
      <c r="C82" s="128"/>
      <c r="D82" s="128" t="s">
        <v>3</v>
      </c>
      <c r="E82" s="128" t="s">
        <v>83</v>
      </c>
      <c r="F82" s="128" t="s">
        <v>51</v>
      </c>
      <c r="G82" s="122"/>
      <c r="I82" s="124"/>
    </row>
    <row r="83" spans="2:9" ht="17.100000000000001" customHeight="1" x14ac:dyDescent="0.2">
      <c r="B83" s="129" t="s">
        <v>4</v>
      </c>
      <c r="C83" s="129" t="s">
        <v>5</v>
      </c>
      <c r="D83" s="129" t="s">
        <v>6</v>
      </c>
      <c r="E83" s="129" t="s">
        <v>7</v>
      </c>
      <c r="F83" s="129" t="s">
        <v>8</v>
      </c>
      <c r="G83" s="122"/>
      <c r="I83" s="124"/>
    </row>
    <row r="84" spans="2:9" ht="17.100000000000001" customHeight="1" x14ac:dyDescent="0.2">
      <c r="B84" s="130"/>
      <c r="C84" s="131" t="s">
        <v>167</v>
      </c>
      <c r="D84" s="131" t="s">
        <v>168</v>
      </c>
      <c r="E84" s="131" t="s">
        <v>169</v>
      </c>
      <c r="F84" s="131" t="s">
        <v>170</v>
      </c>
      <c r="G84" s="122"/>
      <c r="I84" s="124"/>
    </row>
    <row r="85" spans="2:9" ht="17.100000000000001" customHeight="1" x14ac:dyDescent="0.2">
      <c r="B85" s="134">
        <v>0</v>
      </c>
      <c r="C85" s="143">
        <v>0</v>
      </c>
      <c r="D85" s="143">
        <f t="shared" ref="D85:D116" si="0" xml:space="preserve"> AC194+AC299 + AC404 + AC509 + AC614</f>
        <v>50</v>
      </c>
      <c r="E85" s="143">
        <f t="shared" ref="E85:E116" si="1" xml:space="preserve"> AD194+AD299 + AD404 + AD509 + AD614</f>
        <v>0</v>
      </c>
      <c r="F85" s="190">
        <f t="shared" ref="F85:F116" si="2" xml:space="preserve"> AF194+ AF299 + AF404 + AF509 + AF614</f>
        <v>0</v>
      </c>
      <c r="G85" s="122"/>
      <c r="I85" s="124"/>
    </row>
    <row r="86" spans="2:9" ht="17.100000000000001" customHeight="1" x14ac:dyDescent="0.2">
      <c r="B86" s="134">
        <f>+B85+1</f>
        <v>1</v>
      </c>
      <c r="C86" s="143">
        <f t="shared" ref="C86:C117" si="3">B86*L/100</f>
        <v>0.6</v>
      </c>
      <c r="D86" s="143">
        <f t="shared" si="0"/>
        <v>50</v>
      </c>
      <c r="E86" s="143">
        <f t="shared" si="1"/>
        <v>30</v>
      </c>
      <c r="F86" s="147">
        <f t="shared" si="2"/>
        <v>-8.7484999999999999</v>
      </c>
      <c r="G86" s="122"/>
      <c r="I86" s="124"/>
    </row>
    <row r="87" spans="2:9" ht="17.100000000000001" customHeight="1" x14ac:dyDescent="0.2">
      <c r="B87" s="134">
        <f t="shared" ref="B87:B150" si="4">+B86+1</f>
        <v>2</v>
      </c>
      <c r="C87" s="143">
        <f t="shared" si="3"/>
        <v>1.2</v>
      </c>
      <c r="D87" s="143">
        <f t="shared" si="0"/>
        <v>50</v>
      </c>
      <c r="E87" s="143">
        <f t="shared" si="1"/>
        <v>60</v>
      </c>
      <c r="F87" s="147">
        <f t="shared" si="2"/>
        <v>-17.488</v>
      </c>
      <c r="G87" s="122"/>
      <c r="I87" s="124"/>
    </row>
    <row r="88" spans="2:9" ht="17.100000000000001" customHeight="1" x14ac:dyDescent="0.2">
      <c r="B88" s="134">
        <f t="shared" si="4"/>
        <v>3</v>
      </c>
      <c r="C88" s="143">
        <f t="shared" si="3"/>
        <v>1.8</v>
      </c>
      <c r="D88" s="143">
        <f t="shared" si="0"/>
        <v>50</v>
      </c>
      <c r="E88" s="143">
        <f t="shared" si="1"/>
        <v>90</v>
      </c>
      <c r="F88" s="147">
        <f t="shared" si="2"/>
        <v>-26.209500000000002</v>
      </c>
      <c r="G88" s="122"/>
      <c r="I88" s="124"/>
    </row>
    <row r="89" spans="2:9" ht="17.100000000000001" customHeight="1" x14ac:dyDescent="0.2">
      <c r="B89" s="134">
        <f t="shared" si="4"/>
        <v>4</v>
      </c>
      <c r="C89" s="143">
        <f t="shared" si="3"/>
        <v>2.4</v>
      </c>
      <c r="D89" s="143">
        <f t="shared" si="0"/>
        <v>50</v>
      </c>
      <c r="E89" s="143">
        <f t="shared" si="1"/>
        <v>120</v>
      </c>
      <c r="F89" s="147">
        <f t="shared" si="2"/>
        <v>-34.903999999999996</v>
      </c>
      <c r="G89" s="122"/>
      <c r="I89" s="124"/>
    </row>
    <row r="90" spans="2:9" ht="17.100000000000001" customHeight="1" x14ac:dyDescent="0.2">
      <c r="B90" s="134">
        <f t="shared" si="4"/>
        <v>5</v>
      </c>
      <c r="C90" s="143">
        <f t="shared" si="3"/>
        <v>3</v>
      </c>
      <c r="D90" s="143">
        <f t="shared" si="0"/>
        <v>50</v>
      </c>
      <c r="E90" s="143">
        <f t="shared" si="1"/>
        <v>150</v>
      </c>
      <c r="F90" s="147">
        <f t="shared" si="2"/>
        <v>-43.5625</v>
      </c>
      <c r="G90" s="122"/>
      <c r="I90" s="124"/>
    </row>
    <row r="91" spans="2:9" ht="17.100000000000001" customHeight="1" x14ac:dyDescent="0.2">
      <c r="B91" s="134">
        <f t="shared" si="4"/>
        <v>6</v>
      </c>
      <c r="C91" s="143">
        <f t="shared" si="3"/>
        <v>3.6</v>
      </c>
      <c r="D91" s="143">
        <f t="shared" si="0"/>
        <v>50</v>
      </c>
      <c r="E91" s="143">
        <f t="shared" si="1"/>
        <v>180</v>
      </c>
      <c r="F91" s="147">
        <f t="shared" si="2"/>
        <v>-52.176000000000002</v>
      </c>
      <c r="G91" s="122"/>
      <c r="I91" s="124"/>
    </row>
    <row r="92" spans="2:9" ht="17.100000000000001" customHeight="1" x14ac:dyDescent="0.2">
      <c r="B92" s="134">
        <f t="shared" si="4"/>
        <v>7</v>
      </c>
      <c r="C92" s="143">
        <f t="shared" si="3"/>
        <v>4.2</v>
      </c>
      <c r="D92" s="143">
        <f t="shared" si="0"/>
        <v>50</v>
      </c>
      <c r="E92" s="143">
        <f t="shared" si="1"/>
        <v>210.00000000000003</v>
      </c>
      <c r="F92" s="147">
        <f t="shared" si="2"/>
        <v>-60.735500000000002</v>
      </c>
      <c r="G92" s="122"/>
      <c r="I92" s="124"/>
    </row>
    <row r="93" spans="2:9" ht="17.100000000000001" customHeight="1" x14ac:dyDescent="0.2">
      <c r="B93" s="134">
        <f t="shared" si="4"/>
        <v>8</v>
      </c>
      <c r="C93" s="143">
        <f t="shared" si="3"/>
        <v>4.8</v>
      </c>
      <c r="D93" s="143">
        <f t="shared" si="0"/>
        <v>50</v>
      </c>
      <c r="E93" s="143">
        <f t="shared" si="1"/>
        <v>240</v>
      </c>
      <c r="F93" s="147">
        <f t="shared" si="2"/>
        <v>-69.231999999999999</v>
      </c>
      <c r="G93" s="122"/>
      <c r="I93" s="124"/>
    </row>
    <row r="94" spans="2:9" ht="17.100000000000001" customHeight="1" x14ac:dyDescent="0.2">
      <c r="B94" s="134">
        <f t="shared" si="4"/>
        <v>9</v>
      </c>
      <c r="C94" s="143">
        <f t="shared" si="3"/>
        <v>5.4</v>
      </c>
      <c r="D94" s="143">
        <f t="shared" si="0"/>
        <v>50</v>
      </c>
      <c r="E94" s="143">
        <f t="shared" si="1"/>
        <v>270.00000000000006</v>
      </c>
      <c r="F94" s="147">
        <f t="shared" si="2"/>
        <v>-77.656500000000008</v>
      </c>
      <c r="G94" s="122"/>
      <c r="I94" s="124"/>
    </row>
    <row r="95" spans="2:9" ht="17.100000000000001" customHeight="1" x14ac:dyDescent="0.2">
      <c r="B95" s="134">
        <f t="shared" si="4"/>
        <v>10</v>
      </c>
      <c r="C95" s="143">
        <f t="shared" si="3"/>
        <v>6</v>
      </c>
      <c r="D95" s="143">
        <f t="shared" si="0"/>
        <v>50</v>
      </c>
      <c r="E95" s="143">
        <f t="shared" si="1"/>
        <v>300</v>
      </c>
      <c r="F95" s="147">
        <f t="shared" si="2"/>
        <v>-86</v>
      </c>
      <c r="G95" s="122"/>
      <c r="I95" s="124"/>
    </row>
    <row r="96" spans="2:9" ht="17.100000000000001" customHeight="1" x14ac:dyDescent="0.2">
      <c r="B96" s="134">
        <f t="shared" si="4"/>
        <v>11</v>
      </c>
      <c r="C96" s="143">
        <f t="shared" si="3"/>
        <v>6.6</v>
      </c>
      <c r="D96" s="143">
        <f t="shared" si="0"/>
        <v>50</v>
      </c>
      <c r="E96" s="143">
        <f t="shared" si="1"/>
        <v>330</v>
      </c>
      <c r="F96" s="147">
        <f t="shared" si="2"/>
        <v>-94.253500000000003</v>
      </c>
      <c r="G96" s="122"/>
      <c r="I96" s="124"/>
    </row>
    <row r="97" spans="2:10" ht="17.100000000000001" customHeight="1" x14ac:dyDescent="0.2">
      <c r="B97" s="134">
        <f t="shared" si="4"/>
        <v>12</v>
      </c>
      <c r="C97" s="143">
        <f t="shared" si="3"/>
        <v>7.2</v>
      </c>
      <c r="D97" s="143">
        <f t="shared" si="0"/>
        <v>50</v>
      </c>
      <c r="E97" s="143">
        <f t="shared" si="1"/>
        <v>360</v>
      </c>
      <c r="F97" s="147">
        <f t="shared" si="2"/>
        <v>-102.40799999999999</v>
      </c>
      <c r="G97" s="122"/>
      <c r="I97" s="124"/>
    </row>
    <row r="98" spans="2:10" ht="17.100000000000001" customHeight="1" x14ac:dyDescent="0.2">
      <c r="B98" s="134">
        <f t="shared" si="4"/>
        <v>13</v>
      </c>
      <c r="C98" s="143">
        <f t="shared" si="3"/>
        <v>7.8</v>
      </c>
      <c r="D98" s="143">
        <f t="shared" si="0"/>
        <v>50</v>
      </c>
      <c r="E98" s="143">
        <f t="shared" si="1"/>
        <v>390</v>
      </c>
      <c r="F98" s="147">
        <f t="shared" si="2"/>
        <v>-110.4545</v>
      </c>
      <c r="G98" s="122"/>
      <c r="I98" s="124"/>
    </row>
    <row r="99" spans="2:10" ht="17.100000000000001" customHeight="1" x14ac:dyDescent="0.2">
      <c r="B99" s="134">
        <f t="shared" si="4"/>
        <v>14</v>
      </c>
      <c r="C99" s="143">
        <f t="shared" si="3"/>
        <v>8.4</v>
      </c>
      <c r="D99" s="143">
        <f t="shared" si="0"/>
        <v>50</v>
      </c>
      <c r="E99" s="143">
        <f t="shared" si="1"/>
        <v>420.00000000000006</v>
      </c>
      <c r="F99" s="147">
        <f t="shared" si="2"/>
        <v>-118.384</v>
      </c>
      <c r="G99" s="122"/>
      <c r="I99" s="124"/>
    </row>
    <row r="100" spans="2:10" ht="17.100000000000001" customHeight="1" x14ac:dyDescent="0.2">
      <c r="B100" s="134">
        <f t="shared" si="4"/>
        <v>15</v>
      </c>
      <c r="C100" s="143">
        <f t="shared" si="3"/>
        <v>9</v>
      </c>
      <c r="D100" s="143">
        <f t="shared" si="0"/>
        <v>50</v>
      </c>
      <c r="E100" s="143">
        <f t="shared" si="1"/>
        <v>450</v>
      </c>
      <c r="F100" s="147">
        <f t="shared" si="2"/>
        <v>-126.1875</v>
      </c>
      <c r="G100" s="122"/>
      <c r="I100" s="124"/>
    </row>
    <row r="101" spans="2:10" ht="17.100000000000001" customHeight="1" x14ac:dyDescent="0.2">
      <c r="B101" s="134">
        <f t="shared" si="4"/>
        <v>16</v>
      </c>
      <c r="C101" s="143">
        <f t="shared" si="3"/>
        <v>9.6</v>
      </c>
      <c r="D101" s="143">
        <f t="shared" si="0"/>
        <v>50</v>
      </c>
      <c r="E101" s="143">
        <f t="shared" si="1"/>
        <v>480</v>
      </c>
      <c r="F101" s="147">
        <f t="shared" si="2"/>
        <v>-133.85599999999999</v>
      </c>
      <c r="G101" s="122"/>
      <c r="I101" s="124"/>
    </row>
    <row r="102" spans="2:10" ht="17.100000000000001" customHeight="1" x14ac:dyDescent="0.2">
      <c r="B102" s="134">
        <f t="shared" si="4"/>
        <v>17</v>
      </c>
      <c r="C102" s="143">
        <f t="shared" si="3"/>
        <v>10.199999999999999</v>
      </c>
      <c r="D102" s="143">
        <f t="shared" si="0"/>
        <v>30</v>
      </c>
      <c r="E102" s="143">
        <f t="shared" si="1"/>
        <v>506</v>
      </c>
      <c r="F102" s="147">
        <f t="shared" si="2"/>
        <v>-141.3805222222222</v>
      </c>
      <c r="G102" s="122"/>
      <c r="I102" s="124"/>
    </row>
    <row r="103" spans="2:10" ht="17.100000000000001" customHeight="1" x14ac:dyDescent="0.2">
      <c r="B103" s="134">
        <f t="shared" si="4"/>
        <v>18</v>
      </c>
      <c r="C103" s="143">
        <f t="shared" si="3"/>
        <v>10.8</v>
      </c>
      <c r="D103" s="143">
        <f t="shared" si="0"/>
        <v>30</v>
      </c>
      <c r="E103" s="143">
        <f t="shared" si="1"/>
        <v>524</v>
      </c>
      <c r="F103" s="147">
        <f t="shared" si="2"/>
        <v>-148.75342222222221</v>
      </c>
      <c r="G103" s="122"/>
      <c r="I103" s="124"/>
    </row>
    <row r="104" spans="2:10" ht="17.100000000000001" customHeight="1" x14ac:dyDescent="0.2">
      <c r="B104" s="134">
        <f t="shared" si="4"/>
        <v>19</v>
      </c>
      <c r="C104" s="143">
        <f t="shared" si="3"/>
        <v>11.4</v>
      </c>
      <c r="D104" s="143">
        <f t="shared" si="0"/>
        <v>30</v>
      </c>
      <c r="E104" s="143">
        <f t="shared" si="1"/>
        <v>542</v>
      </c>
      <c r="F104" s="147">
        <f t="shared" si="2"/>
        <v>-155.96912222222221</v>
      </c>
      <c r="G104" s="122"/>
      <c r="I104" s="124"/>
    </row>
    <row r="105" spans="2:10" ht="17.100000000000001" customHeight="1" x14ac:dyDescent="0.2">
      <c r="B105" s="134">
        <f t="shared" si="4"/>
        <v>20</v>
      </c>
      <c r="C105" s="143">
        <f t="shared" si="3"/>
        <v>12</v>
      </c>
      <c r="D105" s="143">
        <f t="shared" si="0"/>
        <v>30</v>
      </c>
      <c r="E105" s="143">
        <f t="shared" si="1"/>
        <v>560</v>
      </c>
      <c r="F105" s="147">
        <f t="shared" si="2"/>
        <v>-163.02222222222221</v>
      </c>
      <c r="G105" s="122"/>
      <c r="I105" s="124"/>
    </row>
    <row r="106" spans="2:10" ht="17.100000000000001" customHeight="1" x14ac:dyDescent="0.2">
      <c r="B106" s="134">
        <f t="shared" si="4"/>
        <v>21</v>
      </c>
      <c r="C106" s="143">
        <f t="shared" si="3"/>
        <v>12.6</v>
      </c>
      <c r="D106" s="143">
        <f t="shared" si="0"/>
        <v>30</v>
      </c>
      <c r="E106" s="143">
        <f t="shared" si="1"/>
        <v>578</v>
      </c>
      <c r="F106" s="147">
        <f t="shared" si="2"/>
        <v>-169.90732222222221</v>
      </c>
      <c r="G106" s="122"/>
      <c r="I106" s="124"/>
    </row>
    <row r="107" spans="2:10" ht="17.100000000000001" customHeight="1" x14ac:dyDescent="0.2">
      <c r="B107" s="134">
        <f t="shared" si="4"/>
        <v>22</v>
      </c>
      <c r="C107" s="143">
        <f t="shared" si="3"/>
        <v>13.2</v>
      </c>
      <c r="D107" s="143">
        <f t="shared" si="0"/>
        <v>30</v>
      </c>
      <c r="E107" s="143">
        <f t="shared" si="1"/>
        <v>596</v>
      </c>
      <c r="F107" s="147">
        <f t="shared" si="2"/>
        <v>-176.61902222222221</v>
      </c>
      <c r="I107" s="124"/>
    </row>
    <row r="108" spans="2:10" ht="17.100000000000001" customHeight="1" x14ac:dyDescent="0.2">
      <c r="B108" s="134">
        <f t="shared" si="4"/>
        <v>23</v>
      </c>
      <c r="C108" s="143">
        <f t="shared" si="3"/>
        <v>13.8</v>
      </c>
      <c r="D108" s="143">
        <f t="shared" si="0"/>
        <v>30</v>
      </c>
      <c r="E108" s="143">
        <f t="shared" si="1"/>
        <v>614</v>
      </c>
      <c r="F108" s="147">
        <f t="shared" si="2"/>
        <v>-183.15192222222223</v>
      </c>
      <c r="I108" s="124"/>
    </row>
    <row r="109" spans="2:10" ht="17.100000000000001" customHeight="1" x14ac:dyDescent="0.2">
      <c r="B109" s="134">
        <f t="shared" si="4"/>
        <v>24</v>
      </c>
      <c r="C109" s="143">
        <f t="shared" si="3"/>
        <v>14.4</v>
      </c>
      <c r="D109" s="143">
        <f t="shared" si="0"/>
        <v>30</v>
      </c>
      <c r="E109" s="143">
        <f t="shared" si="1"/>
        <v>632</v>
      </c>
      <c r="F109" s="147">
        <f t="shared" si="2"/>
        <v>-189.5006222222222</v>
      </c>
      <c r="J109" s="136"/>
    </row>
    <row r="110" spans="2:10" ht="17.100000000000001" customHeight="1" x14ac:dyDescent="0.2">
      <c r="B110" s="134">
        <f t="shared" si="4"/>
        <v>25</v>
      </c>
      <c r="C110" s="143">
        <f t="shared" si="3"/>
        <v>15</v>
      </c>
      <c r="D110" s="143">
        <f t="shared" si="0"/>
        <v>30</v>
      </c>
      <c r="E110" s="143">
        <f t="shared" si="1"/>
        <v>650</v>
      </c>
      <c r="F110" s="147">
        <f t="shared" si="2"/>
        <v>-195.65972222222223</v>
      </c>
      <c r="J110" s="19"/>
    </row>
    <row r="111" spans="2:10" ht="17.100000000000001" customHeight="1" x14ac:dyDescent="0.2">
      <c r="B111" s="134">
        <f t="shared" si="4"/>
        <v>26</v>
      </c>
      <c r="C111" s="143">
        <f t="shared" si="3"/>
        <v>15.6</v>
      </c>
      <c r="D111" s="143">
        <f t="shared" si="0"/>
        <v>30</v>
      </c>
      <c r="E111" s="143">
        <f t="shared" si="1"/>
        <v>668</v>
      </c>
      <c r="F111" s="147">
        <f t="shared" si="2"/>
        <v>-201.62382222222223</v>
      </c>
      <c r="J111" s="19"/>
    </row>
    <row r="112" spans="2:10" ht="17.100000000000001" customHeight="1" x14ac:dyDescent="0.2">
      <c r="B112" s="134">
        <f t="shared" si="4"/>
        <v>27</v>
      </c>
      <c r="C112" s="143">
        <f t="shared" si="3"/>
        <v>16.2</v>
      </c>
      <c r="D112" s="143">
        <f t="shared" si="0"/>
        <v>30</v>
      </c>
      <c r="E112" s="143">
        <f t="shared" si="1"/>
        <v>686</v>
      </c>
      <c r="F112" s="147">
        <f t="shared" si="2"/>
        <v>-207.38752222222223</v>
      </c>
      <c r="J112" s="19"/>
    </row>
    <row r="113" spans="2:10" ht="17.100000000000001" customHeight="1" x14ac:dyDescent="0.2">
      <c r="B113" s="134">
        <f t="shared" si="4"/>
        <v>28</v>
      </c>
      <c r="C113" s="143">
        <f t="shared" si="3"/>
        <v>16.8</v>
      </c>
      <c r="D113" s="143">
        <f t="shared" si="0"/>
        <v>30</v>
      </c>
      <c r="E113" s="143">
        <f t="shared" si="1"/>
        <v>704.00000000000011</v>
      </c>
      <c r="F113" s="147">
        <f t="shared" si="2"/>
        <v>-212.94542222222225</v>
      </c>
      <c r="J113" s="19"/>
    </row>
    <row r="114" spans="2:10" ht="17.100000000000001" customHeight="1" x14ac:dyDescent="0.2">
      <c r="B114" s="134">
        <f t="shared" si="4"/>
        <v>29</v>
      </c>
      <c r="C114" s="143">
        <f t="shared" si="3"/>
        <v>17.399999999999999</v>
      </c>
      <c r="D114" s="143">
        <f t="shared" si="0"/>
        <v>30</v>
      </c>
      <c r="E114" s="143">
        <f t="shared" si="1"/>
        <v>722</v>
      </c>
      <c r="F114" s="147">
        <f t="shared" si="2"/>
        <v>-218.29212222222222</v>
      </c>
      <c r="J114" s="19"/>
    </row>
    <row r="115" spans="2:10" ht="17.100000000000001" customHeight="1" x14ac:dyDescent="0.2">
      <c r="B115" s="134">
        <f t="shared" si="4"/>
        <v>30</v>
      </c>
      <c r="C115" s="143">
        <f t="shared" si="3"/>
        <v>18</v>
      </c>
      <c r="D115" s="143">
        <f t="shared" si="0"/>
        <v>30</v>
      </c>
      <c r="E115" s="143">
        <f t="shared" si="1"/>
        <v>740</v>
      </c>
      <c r="F115" s="147">
        <f t="shared" si="2"/>
        <v>-223.42222222222225</v>
      </c>
      <c r="J115" s="19"/>
    </row>
    <row r="116" spans="2:10" ht="17.100000000000001" customHeight="1" x14ac:dyDescent="0.2">
      <c r="B116" s="134">
        <f t="shared" si="4"/>
        <v>31</v>
      </c>
      <c r="C116" s="143">
        <f t="shared" si="3"/>
        <v>18.600000000000001</v>
      </c>
      <c r="D116" s="143">
        <f t="shared" si="0"/>
        <v>30</v>
      </c>
      <c r="E116" s="143">
        <f t="shared" si="1"/>
        <v>758</v>
      </c>
      <c r="F116" s="147">
        <f t="shared" si="2"/>
        <v>-228.33032222222224</v>
      </c>
      <c r="J116" s="19"/>
    </row>
    <row r="117" spans="2:10" ht="17.100000000000001" customHeight="1" x14ac:dyDescent="0.2">
      <c r="B117" s="134">
        <f t="shared" si="4"/>
        <v>32</v>
      </c>
      <c r="C117" s="143">
        <f t="shared" si="3"/>
        <v>19.2</v>
      </c>
      <c r="D117" s="143">
        <f t="shared" ref="D117:D148" si="5" xml:space="preserve"> AC226+AC331 + AC436 + AC541 + AC646</f>
        <v>30</v>
      </c>
      <c r="E117" s="143">
        <f t="shared" ref="E117:E148" si="6" xml:space="preserve"> AD226+AD331 + AD436 + AD541 + AD646</f>
        <v>776</v>
      </c>
      <c r="F117" s="147">
        <f t="shared" ref="F117:F148" si="7" xml:space="preserve"> AF226+ AF331 + AF436 + AF541 + AF646</f>
        <v>-233.01102222222221</v>
      </c>
      <c r="J117" s="19"/>
    </row>
    <row r="118" spans="2:10" ht="17.100000000000001" customHeight="1" x14ac:dyDescent="0.2">
      <c r="B118" s="134">
        <f t="shared" si="4"/>
        <v>33</v>
      </c>
      <c r="C118" s="143">
        <f t="shared" ref="C118:C149" si="8">B118*L/100</f>
        <v>19.8</v>
      </c>
      <c r="D118" s="143">
        <f t="shared" si="5"/>
        <v>30</v>
      </c>
      <c r="E118" s="143">
        <f t="shared" si="6"/>
        <v>794</v>
      </c>
      <c r="F118" s="147">
        <f t="shared" si="7"/>
        <v>-237.45892222222221</v>
      </c>
      <c r="J118" s="19"/>
    </row>
    <row r="119" spans="2:10" ht="17.100000000000001" customHeight="1" x14ac:dyDescent="0.2">
      <c r="B119" s="134">
        <f t="shared" si="4"/>
        <v>34</v>
      </c>
      <c r="C119" s="143">
        <f t="shared" si="8"/>
        <v>20.399999999999999</v>
      </c>
      <c r="D119" s="143">
        <f t="shared" si="5"/>
        <v>10.000000000000002</v>
      </c>
      <c r="E119" s="143">
        <f t="shared" si="6"/>
        <v>804</v>
      </c>
      <c r="F119" s="147">
        <f t="shared" si="7"/>
        <v>-241.6688</v>
      </c>
      <c r="J119" s="19"/>
    </row>
    <row r="120" spans="2:10" ht="17.100000000000001" customHeight="1" x14ac:dyDescent="0.2">
      <c r="B120" s="134">
        <f t="shared" si="4"/>
        <v>35</v>
      </c>
      <c r="C120" s="143">
        <f t="shared" si="8"/>
        <v>21</v>
      </c>
      <c r="D120" s="143">
        <f t="shared" si="5"/>
        <v>10.000000000000002</v>
      </c>
      <c r="E120" s="143">
        <f t="shared" si="6"/>
        <v>810</v>
      </c>
      <c r="F120" s="147">
        <f t="shared" si="7"/>
        <v>-245.63750000000002</v>
      </c>
      <c r="J120" s="19"/>
    </row>
    <row r="121" spans="2:10" ht="17.100000000000001" customHeight="1" x14ac:dyDescent="0.2">
      <c r="B121" s="134">
        <f t="shared" si="4"/>
        <v>36</v>
      </c>
      <c r="C121" s="143">
        <f t="shared" si="8"/>
        <v>21.6</v>
      </c>
      <c r="D121" s="143">
        <f t="shared" si="5"/>
        <v>10.000000000000002</v>
      </c>
      <c r="E121" s="143">
        <f t="shared" si="6"/>
        <v>816</v>
      </c>
      <c r="F121" s="147">
        <f t="shared" si="7"/>
        <v>-249.36320000000001</v>
      </c>
      <c r="J121" s="19"/>
    </row>
    <row r="122" spans="2:10" ht="17.100000000000001" customHeight="1" x14ac:dyDescent="0.2">
      <c r="B122" s="134">
        <f t="shared" si="4"/>
        <v>37</v>
      </c>
      <c r="C122" s="143">
        <f t="shared" si="8"/>
        <v>22.2</v>
      </c>
      <c r="D122" s="143">
        <f t="shared" si="5"/>
        <v>10.000000000000002</v>
      </c>
      <c r="E122" s="143">
        <f t="shared" si="6"/>
        <v>822</v>
      </c>
      <c r="F122" s="147">
        <f t="shared" si="7"/>
        <v>-252.8441</v>
      </c>
      <c r="J122" s="19"/>
    </row>
    <row r="123" spans="2:10" ht="17.100000000000001" customHeight="1" x14ac:dyDescent="0.2">
      <c r="B123" s="134">
        <f t="shared" si="4"/>
        <v>38</v>
      </c>
      <c r="C123" s="143">
        <f t="shared" si="8"/>
        <v>22.8</v>
      </c>
      <c r="D123" s="143">
        <f t="shared" si="5"/>
        <v>10.000000000000002</v>
      </c>
      <c r="E123" s="143">
        <f t="shared" si="6"/>
        <v>828</v>
      </c>
      <c r="F123" s="147">
        <f t="shared" si="7"/>
        <v>-256.07839999999999</v>
      </c>
      <c r="J123" s="19"/>
    </row>
    <row r="124" spans="2:10" ht="17.100000000000001" customHeight="1" x14ac:dyDescent="0.2">
      <c r="B124" s="134">
        <f t="shared" si="4"/>
        <v>39</v>
      </c>
      <c r="C124" s="143">
        <f t="shared" si="8"/>
        <v>23.4</v>
      </c>
      <c r="D124" s="143">
        <f t="shared" si="5"/>
        <v>10.000000000000002</v>
      </c>
      <c r="E124" s="143">
        <f t="shared" si="6"/>
        <v>834</v>
      </c>
      <c r="F124" s="147">
        <f t="shared" si="7"/>
        <v>-259.0643</v>
      </c>
      <c r="J124" s="19"/>
    </row>
    <row r="125" spans="2:10" ht="17.100000000000001" customHeight="1" x14ac:dyDescent="0.2">
      <c r="B125" s="134">
        <f t="shared" si="4"/>
        <v>40</v>
      </c>
      <c r="C125" s="143">
        <f t="shared" si="8"/>
        <v>24</v>
      </c>
      <c r="D125" s="143">
        <f t="shared" si="5"/>
        <v>10.000000000000002</v>
      </c>
      <c r="E125" s="143">
        <f t="shared" si="6"/>
        <v>840</v>
      </c>
      <c r="F125" s="147">
        <f t="shared" si="7"/>
        <v>-261.8</v>
      </c>
      <c r="J125" s="19"/>
    </row>
    <row r="126" spans="2:10" ht="17.100000000000001" customHeight="1" x14ac:dyDescent="0.2">
      <c r="B126" s="134">
        <f t="shared" si="4"/>
        <v>41</v>
      </c>
      <c r="C126" s="143">
        <f t="shared" si="8"/>
        <v>24.6</v>
      </c>
      <c r="D126" s="143">
        <f t="shared" si="5"/>
        <v>10.000000000000002</v>
      </c>
      <c r="E126" s="143">
        <f t="shared" si="6"/>
        <v>846.00000000000011</v>
      </c>
      <c r="F126" s="147">
        <f t="shared" si="7"/>
        <v>-264.28369999999995</v>
      </c>
      <c r="J126" s="19"/>
    </row>
    <row r="127" spans="2:10" ht="17.100000000000001" customHeight="1" x14ac:dyDescent="0.2">
      <c r="B127" s="134">
        <f t="shared" si="4"/>
        <v>42</v>
      </c>
      <c r="C127" s="143">
        <f t="shared" si="8"/>
        <v>25.2</v>
      </c>
      <c r="D127" s="143">
        <f t="shared" si="5"/>
        <v>10.000000000000002</v>
      </c>
      <c r="E127" s="143">
        <f t="shared" si="6"/>
        <v>852</v>
      </c>
      <c r="F127" s="147">
        <f t="shared" si="7"/>
        <v>-266.5136</v>
      </c>
      <c r="J127" s="19"/>
    </row>
    <row r="128" spans="2:10" ht="17.100000000000001" customHeight="1" x14ac:dyDescent="0.2">
      <c r="B128" s="134">
        <f t="shared" si="4"/>
        <v>43</v>
      </c>
      <c r="C128" s="143">
        <f t="shared" si="8"/>
        <v>25.8</v>
      </c>
      <c r="D128" s="143">
        <f t="shared" si="5"/>
        <v>10.000000000000002</v>
      </c>
      <c r="E128" s="143">
        <f t="shared" si="6"/>
        <v>858</v>
      </c>
      <c r="F128" s="147">
        <f t="shared" si="7"/>
        <v>-268.48789999999997</v>
      </c>
      <c r="J128" s="19"/>
    </row>
    <row r="129" spans="2:18" ht="17.100000000000001" customHeight="1" x14ac:dyDescent="0.2">
      <c r="B129" s="134">
        <f t="shared" si="4"/>
        <v>44</v>
      </c>
      <c r="C129" s="143">
        <f t="shared" si="8"/>
        <v>26.4</v>
      </c>
      <c r="D129" s="143">
        <f t="shared" si="5"/>
        <v>10.000000000000002</v>
      </c>
      <c r="E129" s="143">
        <f t="shared" si="6"/>
        <v>864</v>
      </c>
      <c r="F129" s="147">
        <f t="shared" si="7"/>
        <v>-270.20479999999998</v>
      </c>
      <c r="J129" s="19"/>
    </row>
    <row r="130" spans="2:18" ht="17.100000000000001" customHeight="1" x14ac:dyDescent="0.2">
      <c r="B130" s="134">
        <f t="shared" si="4"/>
        <v>45</v>
      </c>
      <c r="C130" s="143">
        <f t="shared" si="8"/>
        <v>27</v>
      </c>
      <c r="D130" s="143">
        <f t="shared" si="5"/>
        <v>10.000000000000002</v>
      </c>
      <c r="E130" s="143">
        <f t="shared" si="6"/>
        <v>870</v>
      </c>
      <c r="F130" s="147">
        <f t="shared" si="7"/>
        <v>-271.66250000000002</v>
      </c>
      <c r="J130" s="19"/>
    </row>
    <row r="131" spans="2:18" ht="17.100000000000001" customHeight="1" x14ac:dyDescent="0.2">
      <c r="B131" s="134">
        <f t="shared" si="4"/>
        <v>46</v>
      </c>
      <c r="C131" s="143">
        <f t="shared" si="8"/>
        <v>27.6</v>
      </c>
      <c r="D131" s="143">
        <f t="shared" si="5"/>
        <v>10.000000000000002</v>
      </c>
      <c r="E131" s="143">
        <f t="shared" si="6"/>
        <v>876.00000000000011</v>
      </c>
      <c r="F131" s="147">
        <f t="shared" si="7"/>
        <v>-272.85919999999999</v>
      </c>
      <c r="J131" s="19"/>
    </row>
    <row r="132" spans="2:18" ht="17.100000000000001" customHeight="1" x14ac:dyDescent="0.2">
      <c r="B132" s="134">
        <f t="shared" si="4"/>
        <v>47</v>
      </c>
      <c r="C132" s="143">
        <f t="shared" si="8"/>
        <v>28.2</v>
      </c>
      <c r="D132" s="143">
        <f t="shared" si="5"/>
        <v>10.000000000000002</v>
      </c>
      <c r="E132" s="143">
        <f t="shared" si="6"/>
        <v>882</v>
      </c>
      <c r="F132" s="147">
        <f t="shared" si="7"/>
        <v>-273.79309999999998</v>
      </c>
      <c r="J132" s="19"/>
    </row>
    <row r="133" spans="2:18" ht="17.100000000000001" customHeight="1" x14ac:dyDescent="0.2">
      <c r="B133" s="134">
        <f t="shared" si="4"/>
        <v>48</v>
      </c>
      <c r="C133" s="143">
        <f t="shared" si="8"/>
        <v>28.8</v>
      </c>
      <c r="D133" s="143">
        <f t="shared" si="5"/>
        <v>10.000000000000002</v>
      </c>
      <c r="E133" s="143">
        <f t="shared" si="6"/>
        <v>888</v>
      </c>
      <c r="F133" s="147">
        <f t="shared" si="7"/>
        <v>-274.46239999999995</v>
      </c>
      <c r="J133" s="19"/>
    </row>
    <row r="134" spans="2:18" ht="17.100000000000001" customHeight="1" x14ac:dyDescent="0.2">
      <c r="B134" s="134">
        <f t="shared" si="4"/>
        <v>49</v>
      </c>
      <c r="C134" s="143">
        <f t="shared" si="8"/>
        <v>29.4</v>
      </c>
      <c r="D134" s="143">
        <f t="shared" si="5"/>
        <v>10.000000000000002</v>
      </c>
      <c r="E134" s="143">
        <f t="shared" si="6"/>
        <v>894</v>
      </c>
      <c r="F134" s="147">
        <f t="shared" si="7"/>
        <v>-274.86529999999993</v>
      </c>
      <c r="J134" s="19"/>
    </row>
    <row r="135" spans="2:18" ht="17.100000000000001" customHeight="1" x14ac:dyDescent="0.2">
      <c r="B135" s="134">
        <f t="shared" si="4"/>
        <v>50</v>
      </c>
      <c r="C135" s="143">
        <f t="shared" si="8"/>
        <v>30</v>
      </c>
      <c r="D135" s="143">
        <f t="shared" si="5"/>
        <v>10.000000000000002</v>
      </c>
      <c r="E135" s="143">
        <f t="shared" si="6"/>
        <v>900</v>
      </c>
      <c r="F135" s="147">
        <f t="shared" si="7"/>
        <v>-275</v>
      </c>
      <c r="J135" s="19"/>
    </row>
    <row r="136" spans="2:18" ht="17.100000000000001" customHeight="1" x14ac:dyDescent="0.2">
      <c r="B136" s="134">
        <f t="shared" si="4"/>
        <v>51</v>
      </c>
      <c r="C136" s="143">
        <f t="shared" si="8"/>
        <v>30.6</v>
      </c>
      <c r="D136" s="143">
        <f t="shared" si="5"/>
        <v>-9.9999999999999982</v>
      </c>
      <c r="E136" s="143">
        <f t="shared" si="6"/>
        <v>894.00000000000011</v>
      </c>
      <c r="F136" s="147">
        <f t="shared" si="7"/>
        <v>-274.86529999999999</v>
      </c>
      <c r="J136" s="19"/>
    </row>
    <row r="137" spans="2:18" ht="17.100000000000001" customHeight="1" x14ac:dyDescent="0.2">
      <c r="B137" s="134">
        <f t="shared" si="4"/>
        <v>52</v>
      </c>
      <c r="C137" s="143">
        <f t="shared" si="8"/>
        <v>31.2</v>
      </c>
      <c r="D137" s="143">
        <f t="shared" si="5"/>
        <v>-9.9999999999999982</v>
      </c>
      <c r="E137" s="143">
        <f t="shared" si="6"/>
        <v>888</v>
      </c>
      <c r="F137" s="147">
        <f t="shared" si="7"/>
        <v>-274.4624</v>
      </c>
      <c r="J137" s="19"/>
    </row>
    <row r="138" spans="2:18" ht="17.100000000000001" customHeight="1" x14ac:dyDescent="0.2">
      <c r="B138" s="134">
        <f t="shared" si="4"/>
        <v>53</v>
      </c>
      <c r="C138" s="143">
        <f t="shared" si="8"/>
        <v>31.8</v>
      </c>
      <c r="D138" s="143">
        <f t="shared" si="5"/>
        <v>-9.9999999999999982</v>
      </c>
      <c r="E138" s="143">
        <f t="shared" si="6"/>
        <v>882</v>
      </c>
      <c r="F138" s="147">
        <f t="shared" si="7"/>
        <v>-273.79309999999998</v>
      </c>
      <c r="J138" s="19"/>
    </row>
    <row r="139" spans="2:18" ht="17.100000000000001" customHeight="1" x14ac:dyDescent="0.2">
      <c r="B139" s="134">
        <f t="shared" si="4"/>
        <v>54</v>
      </c>
      <c r="C139" s="143">
        <f t="shared" si="8"/>
        <v>32.4</v>
      </c>
      <c r="D139" s="143">
        <f t="shared" si="5"/>
        <v>-9.9999999999999982</v>
      </c>
      <c r="E139" s="143">
        <f t="shared" si="6"/>
        <v>876</v>
      </c>
      <c r="F139" s="147">
        <f t="shared" si="7"/>
        <v>-272.85919999999999</v>
      </c>
      <c r="J139" s="19"/>
    </row>
    <row r="140" spans="2:18" ht="17.100000000000001" customHeight="1" x14ac:dyDescent="0.2">
      <c r="B140" s="134">
        <f t="shared" si="4"/>
        <v>55</v>
      </c>
      <c r="C140" s="143">
        <f t="shared" si="8"/>
        <v>33</v>
      </c>
      <c r="D140" s="143">
        <f t="shared" si="5"/>
        <v>-9.9999999999999982</v>
      </c>
      <c r="E140" s="143">
        <f t="shared" si="6"/>
        <v>870</v>
      </c>
      <c r="F140" s="147">
        <f t="shared" si="7"/>
        <v>-271.66249999999997</v>
      </c>
      <c r="J140" s="19"/>
    </row>
    <row r="141" spans="2:18" ht="17.100000000000001" customHeight="1" x14ac:dyDescent="0.2">
      <c r="B141" s="134">
        <f t="shared" si="4"/>
        <v>56</v>
      </c>
      <c r="C141" s="143">
        <f t="shared" si="8"/>
        <v>33.6</v>
      </c>
      <c r="D141" s="143">
        <f t="shared" si="5"/>
        <v>-9.9999999999999982</v>
      </c>
      <c r="E141" s="143">
        <f t="shared" si="6"/>
        <v>864.00000000000023</v>
      </c>
      <c r="F141" s="147">
        <f t="shared" si="7"/>
        <v>-270.20479999999998</v>
      </c>
      <c r="J141" s="19"/>
    </row>
    <row r="142" spans="2:18" ht="17.100000000000001" customHeight="1" x14ac:dyDescent="0.2">
      <c r="B142" s="134">
        <f t="shared" si="4"/>
        <v>57</v>
      </c>
      <c r="C142" s="143">
        <f t="shared" si="8"/>
        <v>34.200000000000003</v>
      </c>
      <c r="D142" s="143">
        <f t="shared" si="5"/>
        <v>-9.9999999999999982</v>
      </c>
      <c r="E142" s="143">
        <f t="shared" si="6"/>
        <v>858</v>
      </c>
      <c r="F142" s="147">
        <f t="shared" si="7"/>
        <v>-268.48789999999991</v>
      </c>
      <c r="J142" s="19"/>
    </row>
    <row r="143" spans="2:18" ht="17.100000000000001" customHeight="1" x14ac:dyDescent="0.2">
      <c r="B143" s="134">
        <f t="shared" si="4"/>
        <v>58</v>
      </c>
      <c r="C143" s="143">
        <f t="shared" si="8"/>
        <v>34.799999999999997</v>
      </c>
      <c r="D143" s="143">
        <f t="shared" si="5"/>
        <v>-9.9999999999999982</v>
      </c>
      <c r="E143" s="143">
        <f t="shared" si="6"/>
        <v>852.00000000000023</v>
      </c>
      <c r="F143" s="147">
        <f t="shared" si="7"/>
        <v>-266.51360000000005</v>
      </c>
      <c r="J143" s="19"/>
      <c r="N143" s="126"/>
      <c r="P143" s="126"/>
      <c r="R143" s="126"/>
    </row>
    <row r="144" spans="2:18" ht="17.100000000000001" customHeight="1" x14ac:dyDescent="0.2">
      <c r="B144" s="134">
        <f t="shared" si="4"/>
        <v>59</v>
      </c>
      <c r="C144" s="143">
        <f t="shared" si="8"/>
        <v>35.4</v>
      </c>
      <c r="D144" s="143">
        <f t="shared" si="5"/>
        <v>-9.9999999999999982</v>
      </c>
      <c r="E144" s="143">
        <f t="shared" si="6"/>
        <v>846</v>
      </c>
      <c r="F144" s="147">
        <f t="shared" si="7"/>
        <v>-264.28370000000007</v>
      </c>
      <c r="J144" s="19"/>
    </row>
    <row r="145" spans="2:10" ht="17.100000000000001" customHeight="1" x14ac:dyDescent="0.2">
      <c r="B145" s="134">
        <f t="shared" si="4"/>
        <v>60</v>
      </c>
      <c r="C145" s="143">
        <f t="shared" si="8"/>
        <v>36</v>
      </c>
      <c r="D145" s="143">
        <f t="shared" si="5"/>
        <v>-9.9999999999999982</v>
      </c>
      <c r="E145" s="143">
        <f t="shared" si="6"/>
        <v>840</v>
      </c>
      <c r="F145" s="147">
        <f t="shared" si="7"/>
        <v>-261.8</v>
      </c>
      <c r="J145" s="19"/>
    </row>
    <row r="146" spans="2:10" ht="17.100000000000001" customHeight="1" x14ac:dyDescent="0.2">
      <c r="B146" s="134">
        <f t="shared" si="4"/>
        <v>61</v>
      </c>
      <c r="C146" s="143">
        <f t="shared" si="8"/>
        <v>36.6</v>
      </c>
      <c r="D146" s="143">
        <f t="shared" si="5"/>
        <v>-9.9999999999999982</v>
      </c>
      <c r="E146" s="143">
        <f t="shared" si="6"/>
        <v>834.00000000000011</v>
      </c>
      <c r="F146" s="147">
        <f t="shared" si="7"/>
        <v>-259.0643</v>
      </c>
      <c r="J146" s="19"/>
    </row>
    <row r="147" spans="2:10" ht="17.100000000000001" customHeight="1" x14ac:dyDescent="0.2">
      <c r="B147" s="134">
        <f t="shared" si="4"/>
        <v>62</v>
      </c>
      <c r="C147" s="143">
        <f t="shared" si="8"/>
        <v>37.200000000000003</v>
      </c>
      <c r="D147" s="143">
        <f t="shared" si="5"/>
        <v>-9.9999999999999982</v>
      </c>
      <c r="E147" s="143">
        <f t="shared" si="6"/>
        <v>828.00000000000011</v>
      </c>
      <c r="F147" s="147">
        <f t="shared" si="7"/>
        <v>-256.07839999999999</v>
      </c>
      <c r="J147" s="19"/>
    </row>
    <row r="148" spans="2:10" ht="17.100000000000001" customHeight="1" x14ac:dyDescent="0.2">
      <c r="B148" s="134">
        <f t="shared" si="4"/>
        <v>63</v>
      </c>
      <c r="C148" s="143">
        <f t="shared" si="8"/>
        <v>37.799999999999997</v>
      </c>
      <c r="D148" s="143">
        <f t="shared" si="5"/>
        <v>-9.9999999999999982</v>
      </c>
      <c r="E148" s="143">
        <f t="shared" si="6"/>
        <v>822.00000000000011</v>
      </c>
      <c r="F148" s="147">
        <f t="shared" si="7"/>
        <v>-252.84410000000003</v>
      </c>
      <c r="J148" s="19"/>
    </row>
    <row r="149" spans="2:10" ht="17.100000000000001" customHeight="1" x14ac:dyDescent="0.2">
      <c r="B149" s="134">
        <f t="shared" si="4"/>
        <v>64</v>
      </c>
      <c r="C149" s="143">
        <f t="shared" si="8"/>
        <v>38.4</v>
      </c>
      <c r="D149" s="143">
        <f t="shared" ref="D149:D180" si="9" xml:space="preserve"> AC258+AC363 + AC468 + AC573 + AC678</f>
        <v>-9.9999999999999982</v>
      </c>
      <c r="E149" s="143">
        <f t="shared" ref="E149:E180" si="10" xml:space="preserve"> AD258+AD363 + AD468 + AD573 + AD678</f>
        <v>816</v>
      </c>
      <c r="F149" s="147">
        <f t="shared" ref="F149:F180" si="11" xml:space="preserve"> AF258+ AF363 + AF468 + AF573 + AF678</f>
        <v>-249.36319999999998</v>
      </c>
      <c r="J149" s="19"/>
    </row>
    <row r="150" spans="2:10" ht="17.100000000000001" customHeight="1" x14ac:dyDescent="0.2">
      <c r="B150" s="134">
        <f t="shared" si="4"/>
        <v>65</v>
      </c>
      <c r="C150" s="143">
        <f t="shared" ref="C150:C181" si="12">B150*L/100</f>
        <v>39</v>
      </c>
      <c r="D150" s="143">
        <f t="shared" si="9"/>
        <v>-9.9999999999999982</v>
      </c>
      <c r="E150" s="143">
        <f t="shared" si="10"/>
        <v>810</v>
      </c>
      <c r="F150" s="147">
        <f t="shared" si="11"/>
        <v>-245.63749999999996</v>
      </c>
      <c r="J150" s="19"/>
    </row>
    <row r="151" spans="2:10" ht="17.100000000000001" customHeight="1" x14ac:dyDescent="0.2">
      <c r="B151" s="134">
        <f t="shared" ref="B151:B185" si="13">+B150+1</f>
        <v>66</v>
      </c>
      <c r="C151" s="143">
        <f t="shared" si="12"/>
        <v>39.6</v>
      </c>
      <c r="D151" s="143">
        <f t="shared" si="9"/>
        <v>-9.9999999999999982</v>
      </c>
      <c r="E151" s="143">
        <f t="shared" si="10"/>
        <v>804.00000000000011</v>
      </c>
      <c r="F151" s="147">
        <f t="shared" si="11"/>
        <v>-241.66879999999998</v>
      </c>
      <c r="J151" s="19"/>
    </row>
    <row r="152" spans="2:10" ht="17.100000000000001" customHeight="1" x14ac:dyDescent="0.2">
      <c r="B152" s="134">
        <f t="shared" si="13"/>
        <v>67</v>
      </c>
      <c r="C152" s="143">
        <f t="shared" si="12"/>
        <v>40.200000000000003</v>
      </c>
      <c r="D152" s="143">
        <f t="shared" si="9"/>
        <v>-29.999999999999996</v>
      </c>
      <c r="E152" s="143">
        <f t="shared" si="10"/>
        <v>794.00000000000011</v>
      </c>
      <c r="F152" s="147">
        <f t="shared" si="11"/>
        <v>-237.45892222222221</v>
      </c>
      <c r="J152" s="19"/>
    </row>
    <row r="153" spans="2:10" ht="17.100000000000001" customHeight="1" x14ac:dyDescent="0.2">
      <c r="B153" s="134">
        <f t="shared" si="13"/>
        <v>68</v>
      </c>
      <c r="C153" s="143">
        <f t="shared" si="12"/>
        <v>40.799999999999997</v>
      </c>
      <c r="D153" s="143">
        <f t="shared" si="9"/>
        <v>-29.999999999999996</v>
      </c>
      <c r="E153" s="143">
        <f t="shared" si="10"/>
        <v>776.00000000000023</v>
      </c>
      <c r="F153" s="147">
        <f t="shared" si="11"/>
        <v>-233.01102222222224</v>
      </c>
      <c r="J153" s="19"/>
    </row>
    <row r="154" spans="2:10" ht="17.100000000000001" customHeight="1" x14ac:dyDescent="0.2">
      <c r="B154" s="134">
        <f t="shared" si="13"/>
        <v>69</v>
      </c>
      <c r="C154" s="143">
        <f t="shared" si="12"/>
        <v>41.4</v>
      </c>
      <c r="D154" s="143">
        <f t="shared" si="9"/>
        <v>-29.999999999999996</v>
      </c>
      <c r="E154" s="143">
        <f t="shared" si="10"/>
        <v>758</v>
      </c>
      <c r="F154" s="147">
        <f t="shared" si="11"/>
        <v>-228.33032222222218</v>
      </c>
      <c r="J154" s="19"/>
    </row>
    <row r="155" spans="2:10" ht="17.100000000000001" customHeight="1" x14ac:dyDescent="0.2">
      <c r="B155" s="134">
        <f t="shared" si="13"/>
        <v>70</v>
      </c>
      <c r="C155" s="143">
        <f t="shared" si="12"/>
        <v>42</v>
      </c>
      <c r="D155" s="143">
        <f t="shared" si="9"/>
        <v>-29.999999999999996</v>
      </c>
      <c r="E155" s="143">
        <f t="shared" si="10"/>
        <v>740</v>
      </c>
      <c r="F155" s="147">
        <f t="shared" si="11"/>
        <v>-223.42222222222225</v>
      </c>
      <c r="J155" s="19"/>
    </row>
    <row r="156" spans="2:10" ht="17.100000000000001" customHeight="1" x14ac:dyDescent="0.2">
      <c r="B156" s="134">
        <f t="shared" si="13"/>
        <v>71</v>
      </c>
      <c r="C156" s="143">
        <f t="shared" si="12"/>
        <v>42.6</v>
      </c>
      <c r="D156" s="143">
        <f t="shared" si="9"/>
        <v>-29.999999999999996</v>
      </c>
      <c r="E156" s="143">
        <f t="shared" si="10"/>
        <v>722.00000000000011</v>
      </c>
      <c r="F156" s="147">
        <f t="shared" si="11"/>
        <v>-218.29212222222213</v>
      </c>
      <c r="J156" s="19"/>
    </row>
    <row r="157" spans="2:10" ht="17.100000000000001" customHeight="1" x14ac:dyDescent="0.2">
      <c r="B157" s="134">
        <f t="shared" si="13"/>
        <v>72</v>
      </c>
      <c r="C157" s="143">
        <f t="shared" si="12"/>
        <v>43.2</v>
      </c>
      <c r="D157" s="143">
        <f t="shared" si="9"/>
        <v>-29.999999999999996</v>
      </c>
      <c r="E157" s="143">
        <f t="shared" si="10"/>
        <v>704.00000000000011</v>
      </c>
      <c r="F157" s="147">
        <f t="shared" si="11"/>
        <v>-212.94542222222219</v>
      </c>
      <c r="J157" s="19"/>
    </row>
    <row r="158" spans="2:10" ht="17.100000000000001" customHeight="1" x14ac:dyDescent="0.2">
      <c r="B158" s="134">
        <f t="shared" si="13"/>
        <v>73</v>
      </c>
      <c r="C158" s="143">
        <f t="shared" si="12"/>
        <v>43.8</v>
      </c>
      <c r="D158" s="143">
        <f t="shared" si="9"/>
        <v>-29.999999999999996</v>
      </c>
      <c r="E158" s="143">
        <f t="shared" si="10"/>
        <v>686.00000000000023</v>
      </c>
      <c r="F158" s="147">
        <f t="shared" si="11"/>
        <v>-207.3875222222222</v>
      </c>
      <c r="J158" s="19"/>
    </row>
    <row r="159" spans="2:10" ht="17.100000000000001" customHeight="1" x14ac:dyDescent="0.2">
      <c r="B159" s="134">
        <f t="shared" si="13"/>
        <v>74</v>
      </c>
      <c r="C159" s="143">
        <f t="shared" si="12"/>
        <v>44.4</v>
      </c>
      <c r="D159" s="143">
        <f t="shared" si="9"/>
        <v>-29.999999999999996</v>
      </c>
      <c r="E159" s="143">
        <f t="shared" si="10"/>
        <v>668</v>
      </c>
      <c r="F159" s="147">
        <f t="shared" si="11"/>
        <v>-201.62382222222223</v>
      </c>
      <c r="J159" s="19"/>
    </row>
    <row r="160" spans="2:10" ht="17.100000000000001" customHeight="1" x14ac:dyDescent="0.2">
      <c r="B160" s="134">
        <f t="shared" si="13"/>
        <v>75</v>
      </c>
      <c r="C160" s="143">
        <f t="shared" si="12"/>
        <v>45</v>
      </c>
      <c r="D160" s="143">
        <f t="shared" si="9"/>
        <v>-29.999999999999996</v>
      </c>
      <c r="E160" s="143">
        <f t="shared" si="10"/>
        <v>650</v>
      </c>
      <c r="F160" s="147">
        <f t="shared" si="11"/>
        <v>-195.65972222222223</v>
      </c>
    </row>
    <row r="161" spans="2:6" ht="17.100000000000001" customHeight="1" x14ac:dyDescent="0.2">
      <c r="B161" s="134">
        <f t="shared" si="13"/>
        <v>76</v>
      </c>
      <c r="C161" s="143">
        <f t="shared" si="12"/>
        <v>45.6</v>
      </c>
      <c r="D161" s="143">
        <f t="shared" si="9"/>
        <v>-29.999999999999996</v>
      </c>
      <c r="E161" s="143">
        <f t="shared" si="10"/>
        <v>632.00000000000011</v>
      </c>
      <c r="F161" s="147">
        <f t="shared" si="11"/>
        <v>-189.50062222222215</v>
      </c>
    </row>
    <row r="162" spans="2:6" ht="17.100000000000001" customHeight="1" x14ac:dyDescent="0.2">
      <c r="B162" s="134">
        <f t="shared" si="13"/>
        <v>77</v>
      </c>
      <c r="C162" s="143">
        <f t="shared" si="12"/>
        <v>46.2</v>
      </c>
      <c r="D162" s="143">
        <f t="shared" si="9"/>
        <v>-29.999999999999996</v>
      </c>
      <c r="E162" s="143">
        <f t="shared" si="10"/>
        <v>614.00000000000023</v>
      </c>
      <c r="F162" s="147">
        <f t="shared" si="11"/>
        <v>-183.15192222222217</v>
      </c>
    </row>
    <row r="163" spans="2:6" ht="17.100000000000001" customHeight="1" x14ac:dyDescent="0.2">
      <c r="B163" s="134">
        <f t="shared" si="13"/>
        <v>78</v>
      </c>
      <c r="C163" s="143">
        <f t="shared" si="12"/>
        <v>46.8</v>
      </c>
      <c r="D163" s="143">
        <f t="shared" si="9"/>
        <v>-29.999999999999996</v>
      </c>
      <c r="E163" s="143">
        <f t="shared" si="10"/>
        <v>596.00000000000011</v>
      </c>
      <c r="F163" s="147">
        <f t="shared" si="11"/>
        <v>-176.61902222222216</v>
      </c>
    </row>
    <row r="164" spans="2:6" ht="17.100000000000001" customHeight="1" x14ac:dyDescent="0.2">
      <c r="B164" s="134">
        <f t="shared" si="13"/>
        <v>79</v>
      </c>
      <c r="C164" s="143">
        <f t="shared" si="12"/>
        <v>47.4</v>
      </c>
      <c r="D164" s="143">
        <f t="shared" si="9"/>
        <v>-29.999999999999996</v>
      </c>
      <c r="E164" s="143">
        <f t="shared" si="10"/>
        <v>578</v>
      </c>
      <c r="F164" s="147">
        <f t="shared" si="11"/>
        <v>-169.90732222222229</v>
      </c>
    </row>
    <row r="165" spans="2:6" ht="17.100000000000001" customHeight="1" x14ac:dyDescent="0.2">
      <c r="B165" s="134">
        <f t="shared" si="13"/>
        <v>80</v>
      </c>
      <c r="C165" s="143">
        <f t="shared" si="12"/>
        <v>48</v>
      </c>
      <c r="D165" s="143">
        <f t="shared" si="9"/>
        <v>-29.999999999999996</v>
      </c>
      <c r="E165" s="143">
        <f t="shared" si="10"/>
        <v>560</v>
      </c>
      <c r="F165" s="147">
        <f t="shared" si="11"/>
        <v>-163.02222222222215</v>
      </c>
    </row>
    <row r="166" spans="2:6" ht="17.100000000000001" customHeight="1" x14ac:dyDescent="0.2">
      <c r="B166" s="134">
        <f t="shared" si="13"/>
        <v>81</v>
      </c>
      <c r="C166" s="143">
        <f t="shared" si="12"/>
        <v>48.6</v>
      </c>
      <c r="D166" s="143">
        <f t="shared" si="9"/>
        <v>-29.999999999999996</v>
      </c>
      <c r="E166" s="143">
        <f t="shared" si="10"/>
        <v>542.00000000000011</v>
      </c>
      <c r="F166" s="147">
        <f t="shared" si="11"/>
        <v>-155.96912222222221</v>
      </c>
    </row>
    <row r="167" spans="2:6" ht="17.100000000000001" customHeight="1" x14ac:dyDescent="0.2">
      <c r="B167" s="134">
        <f t="shared" si="13"/>
        <v>82</v>
      </c>
      <c r="C167" s="143">
        <f t="shared" si="12"/>
        <v>49.2</v>
      </c>
      <c r="D167" s="143">
        <f t="shared" si="9"/>
        <v>-29.999999999999996</v>
      </c>
      <c r="E167" s="143">
        <f t="shared" si="10"/>
        <v>524.00000000000023</v>
      </c>
      <c r="F167" s="147">
        <f t="shared" si="11"/>
        <v>-148.75342222222213</v>
      </c>
    </row>
    <row r="168" spans="2:6" ht="17.100000000000001" customHeight="1" x14ac:dyDescent="0.2">
      <c r="B168" s="134">
        <f t="shared" si="13"/>
        <v>83</v>
      </c>
      <c r="C168" s="143">
        <f t="shared" si="12"/>
        <v>49.8</v>
      </c>
      <c r="D168" s="143">
        <f t="shared" si="9"/>
        <v>-29.999999999999996</v>
      </c>
      <c r="E168" s="143">
        <f t="shared" si="10"/>
        <v>506.00000000000011</v>
      </c>
      <c r="F168" s="147">
        <f t="shared" si="11"/>
        <v>-141.38052222222228</v>
      </c>
    </row>
    <row r="169" spans="2:6" ht="17.100000000000001" customHeight="1" x14ac:dyDescent="0.2">
      <c r="B169" s="134">
        <f t="shared" si="13"/>
        <v>84</v>
      </c>
      <c r="C169" s="143">
        <f t="shared" si="12"/>
        <v>50.4</v>
      </c>
      <c r="D169" s="143">
        <f t="shared" si="9"/>
        <v>-50</v>
      </c>
      <c r="E169" s="143">
        <f t="shared" si="10"/>
        <v>480</v>
      </c>
      <c r="F169" s="147">
        <f t="shared" si="11"/>
        <v>-133.85600000000005</v>
      </c>
    </row>
    <row r="170" spans="2:6" ht="17.100000000000001" customHeight="1" x14ac:dyDescent="0.2">
      <c r="B170" s="134">
        <f t="shared" si="13"/>
        <v>85</v>
      </c>
      <c r="C170" s="143">
        <f t="shared" si="12"/>
        <v>51</v>
      </c>
      <c r="D170" s="143">
        <f t="shared" si="9"/>
        <v>-50</v>
      </c>
      <c r="E170" s="143">
        <f t="shared" si="10"/>
        <v>450.00000000000011</v>
      </c>
      <c r="F170" s="147">
        <f t="shared" si="11"/>
        <v>-126.1875</v>
      </c>
    </row>
    <row r="171" spans="2:6" ht="17.100000000000001" customHeight="1" x14ac:dyDescent="0.2">
      <c r="B171" s="134">
        <f t="shared" si="13"/>
        <v>86</v>
      </c>
      <c r="C171" s="143">
        <f t="shared" si="12"/>
        <v>51.6</v>
      </c>
      <c r="D171" s="143">
        <f t="shared" si="9"/>
        <v>-50</v>
      </c>
      <c r="E171" s="143">
        <f t="shared" si="10"/>
        <v>420.00000000000011</v>
      </c>
      <c r="F171" s="147">
        <f t="shared" si="11"/>
        <v>-118.384</v>
      </c>
    </row>
    <row r="172" spans="2:6" ht="17.100000000000001" customHeight="1" x14ac:dyDescent="0.2">
      <c r="B172" s="134">
        <f t="shared" si="13"/>
        <v>87</v>
      </c>
      <c r="C172" s="143">
        <f t="shared" si="12"/>
        <v>52.2</v>
      </c>
      <c r="D172" s="143">
        <f t="shared" si="9"/>
        <v>-50</v>
      </c>
      <c r="E172" s="143">
        <f t="shared" si="10"/>
        <v>390.00000000000011</v>
      </c>
      <c r="F172" s="147">
        <f t="shared" si="11"/>
        <v>-110.4545</v>
      </c>
    </row>
    <row r="173" spans="2:6" ht="17.100000000000001" customHeight="1" x14ac:dyDescent="0.2">
      <c r="B173" s="134">
        <f t="shared" si="13"/>
        <v>88</v>
      </c>
      <c r="C173" s="143">
        <f t="shared" si="12"/>
        <v>52.8</v>
      </c>
      <c r="D173" s="143">
        <f t="shared" si="9"/>
        <v>-50</v>
      </c>
      <c r="E173" s="143">
        <f t="shared" si="10"/>
        <v>360.00000000000017</v>
      </c>
      <c r="F173" s="147">
        <f t="shared" si="11"/>
        <v>-102.40799999999984</v>
      </c>
    </row>
    <row r="174" spans="2:6" ht="17.100000000000001" customHeight="1" x14ac:dyDescent="0.2">
      <c r="B174" s="134">
        <f t="shared" si="13"/>
        <v>89</v>
      </c>
      <c r="C174" s="143">
        <f t="shared" si="12"/>
        <v>53.4</v>
      </c>
      <c r="D174" s="143">
        <f t="shared" si="9"/>
        <v>-50</v>
      </c>
      <c r="E174" s="143">
        <f t="shared" si="10"/>
        <v>330</v>
      </c>
      <c r="F174" s="147">
        <f t="shared" si="11"/>
        <v>-94.253499999999846</v>
      </c>
    </row>
    <row r="175" spans="2:6" ht="17.100000000000001" customHeight="1" x14ac:dyDescent="0.2">
      <c r="B175" s="134">
        <f t="shared" si="13"/>
        <v>90</v>
      </c>
      <c r="C175" s="143">
        <f t="shared" si="12"/>
        <v>54</v>
      </c>
      <c r="D175" s="143">
        <f t="shared" si="9"/>
        <v>-50</v>
      </c>
      <c r="E175" s="143">
        <f t="shared" si="10"/>
        <v>300.00000000000011</v>
      </c>
      <c r="F175" s="147">
        <f t="shared" si="11"/>
        <v>-85.999999999999972</v>
      </c>
    </row>
    <row r="176" spans="2:6" ht="17.100000000000001" customHeight="1" x14ac:dyDescent="0.2">
      <c r="B176" s="134">
        <f t="shared" si="13"/>
        <v>91</v>
      </c>
      <c r="C176" s="143">
        <f t="shared" si="12"/>
        <v>54.6</v>
      </c>
      <c r="D176" s="143">
        <f t="shared" si="9"/>
        <v>-50</v>
      </c>
      <c r="E176" s="143">
        <f t="shared" si="10"/>
        <v>270.00000000000011</v>
      </c>
      <c r="F176" s="147">
        <f t="shared" si="11"/>
        <v>-77.656499999999895</v>
      </c>
    </row>
    <row r="177" spans="2:31" ht="17.100000000000001" customHeight="1" x14ac:dyDescent="0.2">
      <c r="B177" s="134">
        <f t="shared" si="13"/>
        <v>92</v>
      </c>
      <c r="C177" s="143">
        <f t="shared" si="12"/>
        <v>55.2</v>
      </c>
      <c r="D177" s="143">
        <f t="shared" si="9"/>
        <v>-50</v>
      </c>
      <c r="E177" s="143">
        <f t="shared" si="10"/>
        <v>240.00000000000014</v>
      </c>
      <c r="F177" s="147">
        <f t="shared" si="11"/>
        <v>-69.231999999999914</v>
      </c>
    </row>
    <row r="178" spans="2:31" ht="17.100000000000001" customHeight="1" x14ac:dyDescent="0.2">
      <c r="B178" s="134">
        <f t="shared" si="13"/>
        <v>93</v>
      </c>
      <c r="C178" s="143">
        <f t="shared" si="12"/>
        <v>55.8</v>
      </c>
      <c r="D178" s="143">
        <f t="shared" si="9"/>
        <v>-50</v>
      </c>
      <c r="E178" s="143">
        <f t="shared" si="10"/>
        <v>210.00000000000011</v>
      </c>
      <c r="F178" s="147">
        <f t="shared" si="11"/>
        <v>-60.735499999999917</v>
      </c>
    </row>
    <row r="179" spans="2:31" ht="17.100000000000001" customHeight="1" x14ac:dyDescent="0.2">
      <c r="B179" s="134">
        <f t="shared" si="13"/>
        <v>94</v>
      </c>
      <c r="C179" s="143">
        <f t="shared" si="12"/>
        <v>56.4</v>
      </c>
      <c r="D179" s="143">
        <f t="shared" si="9"/>
        <v>-50</v>
      </c>
      <c r="E179" s="143">
        <f t="shared" si="10"/>
        <v>180.00000000000003</v>
      </c>
      <c r="F179" s="147">
        <f t="shared" si="11"/>
        <v>-52.17599999999986</v>
      </c>
    </row>
    <row r="180" spans="2:31" ht="17.100000000000001" customHeight="1" x14ac:dyDescent="0.2">
      <c r="B180" s="134">
        <f t="shared" si="13"/>
        <v>95</v>
      </c>
      <c r="C180" s="143">
        <f t="shared" si="12"/>
        <v>57</v>
      </c>
      <c r="D180" s="143">
        <f t="shared" si="9"/>
        <v>-50</v>
      </c>
      <c r="E180" s="143">
        <f t="shared" si="10"/>
        <v>150.00000000000011</v>
      </c>
      <c r="F180" s="147">
        <f t="shared" si="11"/>
        <v>-43.562500000000092</v>
      </c>
    </row>
    <row r="181" spans="2:31" ht="17.100000000000001" customHeight="1" x14ac:dyDescent="0.2">
      <c r="B181" s="134">
        <f t="shared" si="13"/>
        <v>96</v>
      </c>
      <c r="C181" s="143">
        <f t="shared" si="12"/>
        <v>57.6</v>
      </c>
      <c r="D181" s="143">
        <f t="shared" ref="D181:D185" si="14" xml:space="preserve"> AC290+AC395 + AC500 + AC605 + AC710</f>
        <v>-50</v>
      </c>
      <c r="E181" s="143">
        <f t="shared" ref="E181:E185" si="15" xml:space="preserve"> AD290+AD395 + AD500 + AD605 + AD710</f>
        <v>120.00000000000009</v>
      </c>
      <c r="F181" s="147">
        <f t="shared" ref="F181:F185" si="16" xml:space="preserve"> AF290+ AF395 + AF500 + AF605 + AF710</f>
        <v>-34.903999999999819</v>
      </c>
    </row>
    <row r="182" spans="2:31" ht="17.100000000000001" customHeight="1" x14ac:dyDescent="0.2">
      <c r="B182" s="134">
        <f t="shared" si="13"/>
        <v>97</v>
      </c>
      <c r="C182" s="143">
        <f>B182*L/100</f>
        <v>58.2</v>
      </c>
      <c r="D182" s="143">
        <f t="shared" si="14"/>
        <v>-50</v>
      </c>
      <c r="E182" s="143">
        <f t="shared" si="15"/>
        <v>90.000000000000199</v>
      </c>
      <c r="F182" s="147">
        <f t="shared" si="16"/>
        <v>-26.209500000000038</v>
      </c>
    </row>
    <row r="183" spans="2:31" ht="17.100000000000001" customHeight="1" x14ac:dyDescent="0.2">
      <c r="B183" s="134">
        <f t="shared" si="13"/>
        <v>98</v>
      </c>
      <c r="C183" s="143">
        <f>B183*L/100</f>
        <v>58.8</v>
      </c>
      <c r="D183" s="143">
        <f t="shared" si="14"/>
        <v>-50</v>
      </c>
      <c r="E183" s="143">
        <f t="shared" si="15"/>
        <v>60.000000000000114</v>
      </c>
      <c r="F183" s="147">
        <f t="shared" si="16"/>
        <v>-17.487999999999797</v>
      </c>
    </row>
    <row r="184" spans="2:31" ht="17.100000000000001" customHeight="1" x14ac:dyDescent="0.2">
      <c r="B184" s="134">
        <f t="shared" si="13"/>
        <v>99</v>
      </c>
      <c r="C184" s="143">
        <f>B184*L/100</f>
        <v>59.4</v>
      </c>
      <c r="D184" s="143">
        <f t="shared" si="14"/>
        <v>-50</v>
      </c>
      <c r="E184" s="143">
        <f t="shared" si="15"/>
        <v>30.000000000000028</v>
      </c>
      <c r="F184" s="147">
        <f t="shared" si="16"/>
        <v>-8.7485000000000817</v>
      </c>
    </row>
    <row r="185" spans="2:31" ht="17.100000000000001" customHeight="1" x14ac:dyDescent="0.2">
      <c r="B185" s="151">
        <f t="shared" si="13"/>
        <v>100</v>
      </c>
      <c r="C185" s="148">
        <f>B185*L/100</f>
        <v>60</v>
      </c>
      <c r="D185" s="149">
        <f t="shared" si="14"/>
        <v>-50</v>
      </c>
      <c r="E185" s="149">
        <f t="shared" si="15"/>
        <v>1.1368683772161603E-13</v>
      </c>
      <c r="F185" s="150">
        <f t="shared" si="16"/>
        <v>5.773159728050814E-14</v>
      </c>
    </row>
    <row r="186" spans="2:31" ht="17.100000000000001" customHeight="1" x14ac:dyDescent="0.2">
      <c r="F186" s="135"/>
    </row>
    <row r="187" spans="2:31" ht="17.100000000000001" customHeight="1" x14ac:dyDescent="0.2">
      <c r="F187" s="133"/>
    </row>
    <row r="188" spans="2:31" ht="17.100000000000001" customHeight="1" x14ac:dyDescent="0.2">
      <c r="B188" s="183" t="s">
        <v>134</v>
      </c>
      <c r="E188" s="50"/>
    </row>
    <row r="189" spans="2:31" ht="17.100000000000001" customHeight="1" x14ac:dyDescent="0.2">
      <c r="AC189" s="128" t="s">
        <v>9</v>
      </c>
    </row>
    <row r="190" spans="2:31" ht="17.100000000000001" customHeight="1" x14ac:dyDescent="0.2">
      <c r="AC190" s="128"/>
    </row>
    <row r="191" spans="2:31" ht="17.100000000000001" customHeight="1" x14ac:dyDescent="0.2">
      <c r="AB191" s="157" t="s">
        <v>105</v>
      </c>
    </row>
    <row r="192" spans="2:31" ht="17.100000000000001" customHeight="1" x14ac:dyDescent="0.2">
      <c r="AD192" s="50"/>
      <c r="AE192" s="50"/>
    </row>
    <row r="193" spans="27:39" ht="17.100000000000001" customHeight="1" x14ac:dyDescent="0.2">
      <c r="AA193" s="58" t="s">
        <v>4</v>
      </c>
      <c r="AB193" s="56" t="s">
        <v>5</v>
      </c>
      <c r="AC193" s="58" t="s">
        <v>28</v>
      </c>
      <c r="AD193" s="140" t="s">
        <v>30</v>
      </c>
      <c r="AE193" s="140" t="s">
        <v>31</v>
      </c>
      <c r="AF193" s="140" t="s">
        <v>29</v>
      </c>
      <c r="AG193" s="58" t="s">
        <v>24</v>
      </c>
      <c r="AH193" s="58" t="s">
        <v>25</v>
      </c>
      <c r="AI193" s="58" t="s">
        <v>26</v>
      </c>
      <c r="AJ193" s="141" t="s">
        <v>27</v>
      </c>
      <c r="AK193" s="140" t="s">
        <v>23</v>
      </c>
      <c r="AL193" s="140" t="s">
        <v>32</v>
      </c>
      <c r="AM193" s="140" t="s">
        <v>33</v>
      </c>
    </row>
    <row r="194" spans="27:39" ht="17.100000000000001" customHeight="1" x14ac:dyDescent="0.2">
      <c r="AA194" s="58">
        <v>0</v>
      </c>
      <c r="AB194" s="56">
        <v>0</v>
      </c>
      <c r="AC194" s="56">
        <f xml:space="preserve"> IF( AB194 &lt;= AK194,   AG194,   AG194 - AL194)</f>
        <v>16.666666666666668</v>
      </c>
      <c r="AD194" s="56">
        <f xml:space="preserve"> IF( AB194 &lt;= AK194,  AH194 + AG194*AB194,     AH194 + AG194*AB194  - AL194*(AB194 - AK194)         )</f>
        <v>0</v>
      </c>
      <c r="AE194" s="57">
        <f t="shared" ref="AE194:AE225" si="17" xml:space="preserve"> AJ194 +  AI194*AB194 + AH194*AB194^2*Units/(2*E*I) + AG194*AB194^3*Units/(6*E*I)</f>
        <v>0</v>
      </c>
      <c r="AF194" s="56">
        <f t="shared" ref="AF194:AF225" si="18" xml:space="preserve"> IF( AB194 &lt;= AK194,  AE194,        AE194  - AL194*(AB194 - AK194)^3*Units/(6*E*I)                )</f>
        <v>0</v>
      </c>
      <c r="AG194" s="58">
        <f xml:space="preserve"> AL194*(L - AK194)/L</f>
        <v>16.666666666666668</v>
      </c>
      <c r="AH194" s="58">
        <f xml:space="preserve"> 0</f>
        <v>0</v>
      </c>
      <c r="AI194" s="58">
        <f xml:space="preserve"> -AL194*AK194*(2*L - AK194)*(L - AK194)/(6*(E*I/Units)*L)</f>
        <v>-2.5462962962962963</v>
      </c>
      <c r="AJ194" s="58">
        <v>0</v>
      </c>
      <c r="AK194" s="140">
        <f xml:space="preserve"> L/6</f>
        <v>10</v>
      </c>
      <c r="AL194" s="140">
        <f xml:space="preserve"> P</f>
        <v>20</v>
      </c>
      <c r="AM194" s="140">
        <f xml:space="preserve"> 0</f>
        <v>0</v>
      </c>
    </row>
    <row r="195" spans="27:39" ht="17.100000000000001" customHeight="1" x14ac:dyDescent="0.2">
      <c r="AA195" s="58">
        <f>AA194+1</f>
        <v>1</v>
      </c>
      <c r="AB195" s="56">
        <f t="shared" ref="AB195:AB226" si="19" xml:space="preserve"> L*AA195/100</f>
        <v>0.6</v>
      </c>
      <c r="AC195" s="56">
        <f xml:space="preserve"> IF( AB195 &lt;= AK195,   AG195,   AG195 - AL195)</f>
        <v>16.666666666666668</v>
      </c>
      <c r="AD195" s="56">
        <f xml:space="preserve"> IF( AB195 &lt;= AK195,  AH195 + AG195*AB195,     AH195 + AG195*AB195  - AL195*(AB195 - AK195)         )</f>
        <v>10</v>
      </c>
      <c r="AE195" s="57">
        <f t="shared" si="17"/>
        <v>-1.5272777777777777</v>
      </c>
      <c r="AF195" s="56">
        <f t="shared" si="18"/>
        <v>-1.5272777777777777</v>
      </c>
      <c r="AG195" s="58">
        <f t="shared" ref="AG195:AM195" si="20">AG194</f>
        <v>16.666666666666668</v>
      </c>
      <c r="AH195" s="58">
        <f t="shared" si="20"/>
        <v>0</v>
      </c>
      <c r="AI195" s="58">
        <f t="shared" si="20"/>
        <v>-2.5462962962962963</v>
      </c>
      <c r="AJ195" s="58">
        <f t="shared" si="20"/>
        <v>0</v>
      </c>
      <c r="AK195" s="140">
        <f t="shared" si="20"/>
        <v>10</v>
      </c>
      <c r="AL195" s="140">
        <f t="shared" si="20"/>
        <v>20</v>
      </c>
      <c r="AM195" s="140">
        <f t="shared" si="20"/>
        <v>0</v>
      </c>
    </row>
    <row r="196" spans="27:39" ht="17.100000000000001" customHeight="1" x14ac:dyDescent="0.2">
      <c r="AA196" s="58">
        <f t="shared" ref="AA196:AA259" si="21">AA195+1</f>
        <v>2</v>
      </c>
      <c r="AB196" s="56">
        <f t="shared" si="19"/>
        <v>1.2</v>
      </c>
      <c r="AC196" s="56">
        <f t="shared" ref="AC196:AC259" si="22" xml:space="preserve"> IF( AB196 &lt;= AK196,   AG196,   AG196 - AL196)</f>
        <v>16.666666666666668</v>
      </c>
      <c r="AD196" s="56">
        <f t="shared" ref="AD196:AD259" si="23" xml:space="preserve"> IF( AB196 &lt;= AK196,  AH196 + AG196*AB196,     AH196 + AG196*AB196  - AL196*(AB196 - AK196)         )</f>
        <v>20</v>
      </c>
      <c r="AE196" s="57">
        <f t="shared" si="17"/>
        <v>-3.0515555555555554</v>
      </c>
      <c r="AF196" s="56">
        <f t="shared" si="18"/>
        <v>-3.0515555555555554</v>
      </c>
      <c r="AG196" s="58">
        <f t="shared" ref="AG196:AM232" si="24">AG195</f>
        <v>16.666666666666668</v>
      </c>
      <c r="AH196" s="58">
        <f t="shared" si="24"/>
        <v>0</v>
      </c>
      <c r="AI196" s="58">
        <f t="shared" si="24"/>
        <v>-2.5462962962962963</v>
      </c>
      <c r="AJ196" s="58">
        <f t="shared" si="24"/>
        <v>0</v>
      </c>
      <c r="AK196" s="140">
        <f t="shared" si="24"/>
        <v>10</v>
      </c>
      <c r="AL196" s="140">
        <f t="shared" si="24"/>
        <v>20</v>
      </c>
      <c r="AM196" s="140">
        <f t="shared" si="24"/>
        <v>0</v>
      </c>
    </row>
    <row r="197" spans="27:39" ht="17.100000000000001" customHeight="1" x14ac:dyDescent="0.2">
      <c r="AA197" s="58">
        <f t="shared" si="21"/>
        <v>3</v>
      </c>
      <c r="AB197" s="56">
        <f t="shared" si="19"/>
        <v>1.8</v>
      </c>
      <c r="AC197" s="56">
        <f t="shared" si="22"/>
        <v>16.666666666666668</v>
      </c>
      <c r="AD197" s="56">
        <f t="shared" si="23"/>
        <v>30.000000000000004</v>
      </c>
      <c r="AE197" s="57">
        <f t="shared" si="17"/>
        <v>-4.5698333333333334</v>
      </c>
      <c r="AF197" s="56">
        <f t="shared" si="18"/>
        <v>-4.5698333333333334</v>
      </c>
      <c r="AG197" s="58">
        <f t="shared" si="24"/>
        <v>16.666666666666668</v>
      </c>
      <c r="AH197" s="58">
        <f t="shared" si="24"/>
        <v>0</v>
      </c>
      <c r="AI197" s="58">
        <f t="shared" si="24"/>
        <v>-2.5462962962962963</v>
      </c>
      <c r="AJ197" s="58">
        <f t="shared" si="24"/>
        <v>0</v>
      </c>
      <c r="AK197" s="140">
        <f t="shared" si="24"/>
        <v>10</v>
      </c>
      <c r="AL197" s="140">
        <f t="shared" si="24"/>
        <v>20</v>
      </c>
      <c r="AM197" s="140">
        <f t="shared" si="24"/>
        <v>0</v>
      </c>
    </row>
    <row r="198" spans="27:39" ht="17.100000000000001" customHeight="1" x14ac:dyDescent="0.2">
      <c r="AA198" s="58">
        <f t="shared" si="21"/>
        <v>4</v>
      </c>
      <c r="AB198" s="56">
        <f t="shared" si="19"/>
        <v>2.4</v>
      </c>
      <c r="AC198" s="56">
        <f t="shared" si="22"/>
        <v>16.666666666666668</v>
      </c>
      <c r="AD198" s="56">
        <f t="shared" si="23"/>
        <v>40</v>
      </c>
      <c r="AE198" s="57">
        <f t="shared" si="17"/>
        <v>-6.0791111111111107</v>
      </c>
      <c r="AF198" s="56">
        <f t="shared" si="18"/>
        <v>-6.0791111111111107</v>
      </c>
      <c r="AG198" s="58">
        <f t="shared" si="24"/>
        <v>16.666666666666668</v>
      </c>
      <c r="AH198" s="58">
        <f t="shared" si="24"/>
        <v>0</v>
      </c>
      <c r="AI198" s="58">
        <f t="shared" si="24"/>
        <v>-2.5462962962962963</v>
      </c>
      <c r="AJ198" s="58">
        <f t="shared" si="24"/>
        <v>0</v>
      </c>
      <c r="AK198" s="140">
        <f t="shared" si="24"/>
        <v>10</v>
      </c>
      <c r="AL198" s="140">
        <f t="shared" si="24"/>
        <v>20</v>
      </c>
      <c r="AM198" s="140">
        <f t="shared" si="24"/>
        <v>0</v>
      </c>
    </row>
    <row r="199" spans="27:39" ht="17.100000000000001" customHeight="1" x14ac:dyDescent="0.2">
      <c r="AA199" s="58">
        <f t="shared" si="21"/>
        <v>5</v>
      </c>
      <c r="AB199" s="56">
        <f t="shared" si="19"/>
        <v>3</v>
      </c>
      <c r="AC199" s="56">
        <f t="shared" si="22"/>
        <v>16.666666666666668</v>
      </c>
      <c r="AD199" s="56">
        <f t="shared" si="23"/>
        <v>50</v>
      </c>
      <c r="AE199" s="57">
        <f t="shared" si="17"/>
        <v>-7.5763888888888893</v>
      </c>
      <c r="AF199" s="56">
        <f t="shared" si="18"/>
        <v>-7.5763888888888893</v>
      </c>
      <c r="AG199" s="58">
        <f t="shared" si="24"/>
        <v>16.666666666666668</v>
      </c>
      <c r="AH199" s="58">
        <f t="shared" si="24"/>
        <v>0</v>
      </c>
      <c r="AI199" s="58">
        <f t="shared" si="24"/>
        <v>-2.5462962962962963</v>
      </c>
      <c r="AJ199" s="58">
        <f t="shared" si="24"/>
        <v>0</v>
      </c>
      <c r="AK199" s="140">
        <f t="shared" si="24"/>
        <v>10</v>
      </c>
      <c r="AL199" s="140">
        <f t="shared" si="24"/>
        <v>20</v>
      </c>
      <c r="AM199" s="140">
        <f t="shared" si="24"/>
        <v>0</v>
      </c>
    </row>
    <row r="200" spans="27:39" ht="17.100000000000001" customHeight="1" x14ac:dyDescent="0.2">
      <c r="AA200" s="58">
        <f t="shared" si="21"/>
        <v>6</v>
      </c>
      <c r="AB200" s="56">
        <f t="shared" si="19"/>
        <v>3.6</v>
      </c>
      <c r="AC200" s="56">
        <f t="shared" si="22"/>
        <v>16.666666666666668</v>
      </c>
      <c r="AD200" s="56">
        <f t="shared" si="23"/>
        <v>60.000000000000007</v>
      </c>
      <c r="AE200" s="57">
        <f t="shared" si="17"/>
        <v>-9.0586666666666655</v>
      </c>
      <c r="AF200" s="56">
        <f t="shared" si="18"/>
        <v>-9.0586666666666655</v>
      </c>
      <c r="AG200" s="58">
        <f t="shared" si="24"/>
        <v>16.666666666666668</v>
      </c>
      <c r="AH200" s="58">
        <f t="shared" si="24"/>
        <v>0</v>
      </c>
      <c r="AI200" s="58">
        <f t="shared" si="24"/>
        <v>-2.5462962962962963</v>
      </c>
      <c r="AJ200" s="58">
        <f t="shared" si="24"/>
        <v>0</v>
      </c>
      <c r="AK200" s="140">
        <f t="shared" si="24"/>
        <v>10</v>
      </c>
      <c r="AL200" s="140">
        <f t="shared" si="24"/>
        <v>20</v>
      </c>
      <c r="AM200" s="140">
        <f t="shared" si="24"/>
        <v>0</v>
      </c>
    </row>
    <row r="201" spans="27:39" ht="17.100000000000001" customHeight="1" x14ac:dyDescent="0.2">
      <c r="AA201" s="58">
        <f t="shared" si="21"/>
        <v>7</v>
      </c>
      <c r="AB201" s="56">
        <f t="shared" si="19"/>
        <v>4.2</v>
      </c>
      <c r="AC201" s="56">
        <f t="shared" si="22"/>
        <v>16.666666666666668</v>
      </c>
      <c r="AD201" s="56">
        <f t="shared" si="23"/>
        <v>70.000000000000014</v>
      </c>
      <c r="AE201" s="57">
        <f t="shared" si="17"/>
        <v>-10.522944444444445</v>
      </c>
      <c r="AF201" s="56">
        <f t="shared" si="18"/>
        <v>-10.522944444444445</v>
      </c>
      <c r="AG201" s="58">
        <f t="shared" si="24"/>
        <v>16.666666666666668</v>
      </c>
      <c r="AH201" s="58">
        <f t="shared" si="24"/>
        <v>0</v>
      </c>
      <c r="AI201" s="58">
        <f t="shared" si="24"/>
        <v>-2.5462962962962963</v>
      </c>
      <c r="AJ201" s="58">
        <f t="shared" si="24"/>
        <v>0</v>
      </c>
      <c r="AK201" s="140">
        <f t="shared" si="24"/>
        <v>10</v>
      </c>
      <c r="AL201" s="140">
        <f t="shared" si="24"/>
        <v>20</v>
      </c>
      <c r="AM201" s="140">
        <f t="shared" si="24"/>
        <v>0</v>
      </c>
    </row>
    <row r="202" spans="27:39" ht="17.100000000000001" customHeight="1" x14ac:dyDescent="0.2">
      <c r="AA202" s="58">
        <f t="shared" si="21"/>
        <v>8</v>
      </c>
      <c r="AB202" s="56">
        <f t="shared" si="19"/>
        <v>4.8</v>
      </c>
      <c r="AC202" s="56">
        <f t="shared" si="22"/>
        <v>16.666666666666668</v>
      </c>
      <c r="AD202" s="56">
        <f t="shared" si="23"/>
        <v>80</v>
      </c>
      <c r="AE202" s="57">
        <f t="shared" si="17"/>
        <v>-11.966222222222221</v>
      </c>
      <c r="AF202" s="56">
        <f t="shared" si="18"/>
        <v>-11.966222222222221</v>
      </c>
      <c r="AG202" s="58">
        <f t="shared" si="24"/>
        <v>16.666666666666668</v>
      </c>
      <c r="AH202" s="58">
        <f t="shared" si="24"/>
        <v>0</v>
      </c>
      <c r="AI202" s="58">
        <f t="shared" si="24"/>
        <v>-2.5462962962962963</v>
      </c>
      <c r="AJ202" s="58">
        <f t="shared" si="24"/>
        <v>0</v>
      </c>
      <c r="AK202" s="140">
        <f t="shared" si="24"/>
        <v>10</v>
      </c>
      <c r="AL202" s="140">
        <f t="shared" si="24"/>
        <v>20</v>
      </c>
      <c r="AM202" s="140">
        <f t="shared" si="24"/>
        <v>0</v>
      </c>
    </row>
    <row r="203" spans="27:39" ht="17.100000000000001" customHeight="1" x14ac:dyDescent="0.2">
      <c r="AA203" s="58">
        <f t="shared" si="21"/>
        <v>9</v>
      </c>
      <c r="AB203" s="56">
        <f t="shared" si="19"/>
        <v>5.4</v>
      </c>
      <c r="AC203" s="56">
        <f t="shared" si="22"/>
        <v>16.666666666666668</v>
      </c>
      <c r="AD203" s="56">
        <f t="shared" si="23"/>
        <v>90.000000000000014</v>
      </c>
      <c r="AE203" s="57">
        <f t="shared" si="17"/>
        <v>-13.3855</v>
      </c>
      <c r="AF203" s="56">
        <f t="shared" si="18"/>
        <v>-13.3855</v>
      </c>
      <c r="AG203" s="58">
        <f t="shared" si="24"/>
        <v>16.666666666666668</v>
      </c>
      <c r="AH203" s="58">
        <f t="shared" si="24"/>
        <v>0</v>
      </c>
      <c r="AI203" s="58">
        <f t="shared" si="24"/>
        <v>-2.5462962962962963</v>
      </c>
      <c r="AJ203" s="58">
        <f t="shared" si="24"/>
        <v>0</v>
      </c>
      <c r="AK203" s="140">
        <f t="shared" si="24"/>
        <v>10</v>
      </c>
      <c r="AL203" s="140">
        <f t="shared" si="24"/>
        <v>20</v>
      </c>
      <c r="AM203" s="140">
        <f t="shared" si="24"/>
        <v>0</v>
      </c>
    </row>
    <row r="204" spans="27:39" ht="17.100000000000001" customHeight="1" x14ac:dyDescent="0.2">
      <c r="AA204" s="58">
        <f t="shared" si="21"/>
        <v>10</v>
      </c>
      <c r="AB204" s="56">
        <f t="shared" si="19"/>
        <v>6</v>
      </c>
      <c r="AC204" s="56">
        <f t="shared" si="22"/>
        <v>16.666666666666668</v>
      </c>
      <c r="AD204" s="56">
        <f t="shared" si="23"/>
        <v>100</v>
      </c>
      <c r="AE204" s="57">
        <f t="shared" si="17"/>
        <v>-14.777777777777779</v>
      </c>
      <c r="AF204" s="56">
        <f t="shared" si="18"/>
        <v>-14.777777777777779</v>
      </c>
      <c r="AG204" s="58">
        <f t="shared" si="24"/>
        <v>16.666666666666668</v>
      </c>
      <c r="AH204" s="58">
        <f t="shared" si="24"/>
        <v>0</v>
      </c>
      <c r="AI204" s="58">
        <f t="shared" si="24"/>
        <v>-2.5462962962962963</v>
      </c>
      <c r="AJ204" s="58">
        <f t="shared" si="24"/>
        <v>0</v>
      </c>
      <c r="AK204" s="140">
        <f t="shared" si="24"/>
        <v>10</v>
      </c>
      <c r="AL204" s="140">
        <f t="shared" si="24"/>
        <v>20</v>
      </c>
      <c r="AM204" s="140">
        <f t="shared" si="24"/>
        <v>0</v>
      </c>
    </row>
    <row r="205" spans="27:39" ht="17.100000000000001" customHeight="1" x14ac:dyDescent="0.2">
      <c r="AA205" s="58">
        <f t="shared" si="21"/>
        <v>11</v>
      </c>
      <c r="AB205" s="56">
        <f t="shared" si="19"/>
        <v>6.6</v>
      </c>
      <c r="AC205" s="56">
        <f t="shared" si="22"/>
        <v>16.666666666666668</v>
      </c>
      <c r="AD205" s="56">
        <f t="shared" si="23"/>
        <v>110</v>
      </c>
      <c r="AE205" s="57">
        <f t="shared" si="17"/>
        <v>-16.140055555555552</v>
      </c>
      <c r="AF205" s="56">
        <f t="shared" si="18"/>
        <v>-16.140055555555552</v>
      </c>
      <c r="AG205" s="58">
        <f t="shared" si="24"/>
        <v>16.666666666666668</v>
      </c>
      <c r="AH205" s="58">
        <f t="shared" si="24"/>
        <v>0</v>
      </c>
      <c r="AI205" s="58">
        <f t="shared" si="24"/>
        <v>-2.5462962962962963</v>
      </c>
      <c r="AJ205" s="58">
        <f t="shared" si="24"/>
        <v>0</v>
      </c>
      <c r="AK205" s="140">
        <f t="shared" si="24"/>
        <v>10</v>
      </c>
      <c r="AL205" s="140">
        <f t="shared" si="24"/>
        <v>20</v>
      </c>
      <c r="AM205" s="140">
        <f t="shared" si="24"/>
        <v>0</v>
      </c>
    </row>
    <row r="206" spans="27:39" ht="17.100000000000001" customHeight="1" x14ac:dyDescent="0.2">
      <c r="AA206" s="58">
        <f t="shared" si="21"/>
        <v>12</v>
      </c>
      <c r="AB206" s="56">
        <f t="shared" si="19"/>
        <v>7.2</v>
      </c>
      <c r="AC206" s="56">
        <f t="shared" si="22"/>
        <v>16.666666666666668</v>
      </c>
      <c r="AD206" s="56">
        <f t="shared" si="23"/>
        <v>120.00000000000001</v>
      </c>
      <c r="AE206" s="57">
        <f t="shared" si="17"/>
        <v>-17.469333333333331</v>
      </c>
      <c r="AF206" s="56">
        <f t="shared" si="18"/>
        <v>-17.469333333333331</v>
      </c>
      <c r="AG206" s="58">
        <f t="shared" si="24"/>
        <v>16.666666666666668</v>
      </c>
      <c r="AH206" s="58">
        <f t="shared" si="24"/>
        <v>0</v>
      </c>
      <c r="AI206" s="58">
        <f t="shared" si="24"/>
        <v>-2.5462962962962963</v>
      </c>
      <c r="AJ206" s="58">
        <f t="shared" si="24"/>
        <v>0</v>
      </c>
      <c r="AK206" s="140">
        <f t="shared" si="24"/>
        <v>10</v>
      </c>
      <c r="AL206" s="140">
        <f t="shared" si="24"/>
        <v>20</v>
      </c>
      <c r="AM206" s="140">
        <f t="shared" si="24"/>
        <v>0</v>
      </c>
    </row>
    <row r="207" spans="27:39" ht="17.100000000000001" customHeight="1" x14ac:dyDescent="0.2">
      <c r="AA207" s="58">
        <f t="shared" si="21"/>
        <v>13</v>
      </c>
      <c r="AB207" s="56">
        <f t="shared" si="19"/>
        <v>7.8</v>
      </c>
      <c r="AC207" s="56">
        <f t="shared" si="22"/>
        <v>16.666666666666668</v>
      </c>
      <c r="AD207" s="56">
        <f t="shared" si="23"/>
        <v>130</v>
      </c>
      <c r="AE207" s="57">
        <f t="shared" si="17"/>
        <v>-18.762611111111109</v>
      </c>
      <c r="AF207" s="56">
        <f t="shared" si="18"/>
        <v>-18.762611111111109</v>
      </c>
      <c r="AG207" s="58">
        <f t="shared" si="24"/>
        <v>16.666666666666668</v>
      </c>
      <c r="AH207" s="58">
        <f t="shared" si="24"/>
        <v>0</v>
      </c>
      <c r="AI207" s="58">
        <f t="shared" si="24"/>
        <v>-2.5462962962962963</v>
      </c>
      <c r="AJ207" s="58">
        <f t="shared" si="24"/>
        <v>0</v>
      </c>
      <c r="AK207" s="140">
        <f t="shared" si="24"/>
        <v>10</v>
      </c>
      <c r="AL207" s="140">
        <f t="shared" si="24"/>
        <v>20</v>
      </c>
      <c r="AM207" s="140">
        <f t="shared" si="24"/>
        <v>0</v>
      </c>
    </row>
    <row r="208" spans="27:39" ht="17.100000000000001" customHeight="1" x14ac:dyDescent="0.2">
      <c r="AA208" s="58">
        <f t="shared" si="21"/>
        <v>14</v>
      </c>
      <c r="AB208" s="56">
        <f t="shared" si="19"/>
        <v>8.4</v>
      </c>
      <c r="AC208" s="56">
        <f t="shared" si="22"/>
        <v>16.666666666666668</v>
      </c>
      <c r="AD208" s="56">
        <f t="shared" si="23"/>
        <v>140.00000000000003</v>
      </c>
      <c r="AE208" s="57">
        <f t="shared" si="17"/>
        <v>-20.016888888888889</v>
      </c>
      <c r="AF208" s="56">
        <f t="shared" si="18"/>
        <v>-20.016888888888889</v>
      </c>
      <c r="AG208" s="58">
        <f t="shared" si="24"/>
        <v>16.666666666666668</v>
      </c>
      <c r="AH208" s="58">
        <f t="shared" si="24"/>
        <v>0</v>
      </c>
      <c r="AI208" s="58">
        <f t="shared" si="24"/>
        <v>-2.5462962962962963</v>
      </c>
      <c r="AJ208" s="58">
        <f t="shared" si="24"/>
        <v>0</v>
      </c>
      <c r="AK208" s="140">
        <f t="shared" si="24"/>
        <v>10</v>
      </c>
      <c r="AL208" s="140">
        <f t="shared" si="24"/>
        <v>20</v>
      </c>
      <c r="AM208" s="140">
        <f t="shared" si="24"/>
        <v>0</v>
      </c>
    </row>
    <row r="209" spans="27:39" ht="17.100000000000001" customHeight="1" x14ac:dyDescent="0.2">
      <c r="AA209" s="58">
        <f t="shared" si="21"/>
        <v>15</v>
      </c>
      <c r="AB209" s="56">
        <f t="shared" si="19"/>
        <v>9</v>
      </c>
      <c r="AC209" s="56">
        <f t="shared" si="22"/>
        <v>16.666666666666668</v>
      </c>
      <c r="AD209" s="56">
        <f t="shared" si="23"/>
        <v>150</v>
      </c>
      <c r="AE209" s="57">
        <f t="shared" si="17"/>
        <v>-21.229166666666668</v>
      </c>
      <c r="AF209" s="56">
        <f t="shared" si="18"/>
        <v>-21.229166666666668</v>
      </c>
      <c r="AG209" s="58">
        <f t="shared" si="24"/>
        <v>16.666666666666668</v>
      </c>
      <c r="AH209" s="58">
        <f t="shared" si="24"/>
        <v>0</v>
      </c>
      <c r="AI209" s="58">
        <f t="shared" si="24"/>
        <v>-2.5462962962962963</v>
      </c>
      <c r="AJ209" s="58">
        <f t="shared" si="24"/>
        <v>0</v>
      </c>
      <c r="AK209" s="140">
        <f t="shared" si="24"/>
        <v>10</v>
      </c>
      <c r="AL209" s="140">
        <f t="shared" si="24"/>
        <v>20</v>
      </c>
      <c r="AM209" s="140">
        <f t="shared" si="24"/>
        <v>0</v>
      </c>
    </row>
    <row r="210" spans="27:39" ht="17.100000000000001" customHeight="1" x14ac:dyDescent="0.2">
      <c r="AA210" s="58">
        <f t="shared" si="21"/>
        <v>16</v>
      </c>
      <c r="AB210" s="56">
        <f t="shared" si="19"/>
        <v>9.6</v>
      </c>
      <c r="AC210" s="56">
        <f t="shared" si="22"/>
        <v>16.666666666666668</v>
      </c>
      <c r="AD210" s="56">
        <f t="shared" si="23"/>
        <v>160</v>
      </c>
      <c r="AE210" s="57">
        <f t="shared" si="17"/>
        <v>-22.396444444444441</v>
      </c>
      <c r="AF210" s="56">
        <f t="shared" si="18"/>
        <v>-22.396444444444441</v>
      </c>
      <c r="AG210" s="58">
        <f t="shared" si="24"/>
        <v>16.666666666666668</v>
      </c>
      <c r="AH210" s="58">
        <f t="shared" si="24"/>
        <v>0</v>
      </c>
      <c r="AI210" s="58">
        <f t="shared" si="24"/>
        <v>-2.5462962962962963</v>
      </c>
      <c r="AJ210" s="58">
        <f t="shared" si="24"/>
        <v>0</v>
      </c>
      <c r="AK210" s="140">
        <f t="shared" si="24"/>
        <v>10</v>
      </c>
      <c r="AL210" s="140">
        <f t="shared" si="24"/>
        <v>20</v>
      </c>
      <c r="AM210" s="140">
        <f t="shared" si="24"/>
        <v>0</v>
      </c>
    </row>
    <row r="211" spans="27:39" ht="17.100000000000001" customHeight="1" x14ac:dyDescent="0.2">
      <c r="AA211" s="58">
        <f t="shared" si="21"/>
        <v>17</v>
      </c>
      <c r="AB211" s="56">
        <f t="shared" si="19"/>
        <v>10.199999999999999</v>
      </c>
      <c r="AC211" s="56">
        <f t="shared" si="22"/>
        <v>-3.3333333333333321</v>
      </c>
      <c r="AD211" s="56">
        <f t="shared" si="23"/>
        <v>166</v>
      </c>
      <c r="AE211" s="57">
        <f t="shared" si="17"/>
        <v>-23.515722222222223</v>
      </c>
      <c r="AF211" s="56">
        <f t="shared" si="18"/>
        <v>-23.515744444444444</v>
      </c>
      <c r="AG211" s="58">
        <f t="shared" si="24"/>
        <v>16.666666666666668</v>
      </c>
      <c r="AH211" s="58">
        <f t="shared" si="24"/>
        <v>0</v>
      </c>
      <c r="AI211" s="58">
        <f t="shared" si="24"/>
        <v>-2.5462962962962963</v>
      </c>
      <c r="AJ211" s="58">
        <f t="shared" si="24"/>
        <v>0</v>
      </c>
      <c r="AK211" s="140">
        <f t="shared" si="24"/>
        <v>10</v>
      </c>
      <c r="AL211" s="140">
        <f t="shared" si="24"/>
        <v>20</v>
      </c>
      <c r="AM211" s="140">
        <f t="shared" si="24"/>
        <v>0</v>
      </c>
    </row>
    <row r="212" spans="27:39" ht="17.100000000000001" customHeight="1" x14ac:dyDescent="0.2">
      <c r="AA212" s="58">
        <f t="shared" si="21"/>
        <v>18</v>
      </c>
      <c r="AB212" s="56">
        <f t="shared" si="19"/>
        <v>10.8</v>
      </c>
      <c r="AC212" s="56">
        <f t="shared" si="22"/>
        <v>-3.3333333333333321</v>
      </c>
      <c r="AD212" s="56">
        <f t="shared" si="23"/>
        <v>164</v>
      </c>
      <c r="AE212" s="57">
        <f t="shared" si="17"/>
        <v>-24.584</v>
      </c>
      <c r="AF212" s="56">
        <f t="shared" si="18"/>
        <v>-24.585422222222221</v>
      </c>
      <c r="AG212" s="58">
        <f t="shared" si="24"/>
        <v>16.666666666666668</v>
      </c>
      <c r="AH212" s="58">
        <f t="shared" si="24"/>
        <v>0</v>
      </c>
      <c r="AI212" s="58">
        <f t="shared" si="24"/>
        <v>-2.5462962962962963</v>
      </c>
      <c r="AJ212" s="58">
        <f t="shared" si="24"/>
        <v>0</v>
      </c>
      <c r="AK212" s="140">
        <f t="shared" si="24"/>
        <v>10</v>
      </c>
      <c r="AL212" s="140">
        <f t="shared" si="24"/>
        <v>20</v>
      </c>
      <c r="AM212" s="140">
        <f t="shared" si="24"/>
        <v>0</v>
      </c>
    </row>
    <row r="213" spans="27:39" ht="17.100000000000001" customHeight="1" x14ac:dyDescent="0.2">
      <c r="AA213" s="58">
        <f t="shared" si="21"/>
        <v>19</v>
      </c>
      <c r="AB213" s="56">
        <f t="shared" si="19"/>
        <v>11.4</v>
      </c>
      <c r="AC213" s="56">
        <f t="shared" si="22"/>
        <v>-3.3333333333333321</v>
      </c>
      <c r="AD213" s="56">
        <f t="shared" si="23"/>
        <v>162.00000000000003</v>
      </c>
      <c r="AE213" s="57">
        <f t="shared" si="17"/>
        <v>-25.598277777777778</v>
      </c>
      <c r="AF213" s="56">
        <f t="shared" si="18"/>
        <v>-25.605899999999998</v>
      </c>
      <c r="AG213" s="58">
        <f t="shared" si="24"/>
        <v>16.666666666666668</v>
      </c>
      <c r="AH213" s="58">
        <f t="shared" si="24"/>
        <v>0</v>
      </c>
      <c r="AI213" s="58">
        <f t="shared" si="24"/>
        <v>-2.5462962962962963</v>
      </c>
      <c r="AJ213" s="58">
        <f t="shared" si="24"/>
        <v>0</v>
      </c>
      <c r="AK213" s="140">
        <f t="shared" si="24"/>
        <v>10</v>
      </c>
      <c r="AL213" s="140">
        <f t="shared" si="24"/>
        <v>20</v>
      </c>
      <c r="AM213" s="140">
        <f t="shared" si="24"/>
        <v>0</v>
      </c>
    </row>
    <row r="214" spans="27:39" ht="17.100000000000001" customHeight="1" x14ac:dyDescent="0.2">
      <c r="AA214" s="58">
        <f t="shared" si="21"/>
        <v>20</v>
      </c>
      <c r="AB214" s="56">
        <f t="shared" si="19"/>
        <v>12</v>
      </c>
      <c r="AC214" s="56">
        <f t="shared" si="22"/>
        <v>-3.3333333333333321</v>
      </c>
      <c r="AD214" s="56">
        <f t="shared" si="23"/>
        <v>160</v>
      </c>
      <c r="AE214" s="57">
        <f t="shared" si="17"/>
        <v>-26.555555555555557</v>
      </c>
      <c r="AF214" s="56">
        <f t="shared" si="18"/>
        <v>-26.577777777777779</v>
      </c>
      <c r="AG214" s="58">
        <f t="shared" si="24"/>
        <v>16.666666666666668</v>
      </c>
      <c r="AH214" s="58">
        <f t="shared" si="24"/>
        <v>0</v>
      </c>
      <c r="AI214" s="58">
        <f t="shared" si="24"/>
        <v>-2.5462962962962963</v>
      </c>
      <c r="AJ214" s="58">
        <f t="shared" si="24"/>
        <v>0</v>
      </c>
      <c r="AK214" s="140">
        <f t="shared" si="24"/>
        <v>10</v>
      </c>
      <c r="AL214" s="140">
        <f t="shared" si="24"/>
        <v>20</v>
      </c>
      <c r="AM214" s="140">
        <f t="shared" si="24"/>
        <v>0</v>
      </c>
    </row>
    <row r="215" spans="27:39" ht="17.100000000000001" customHeight="1" x14ac:dyDescent="0.2">
      <c r="AA215" s="58">
        <f t="shared" si="21"/>
        <v>21</v>
      </c>
      <c r="AB215" s="56">
        <f t="shared" si="19"/>
        <v>12.6</v>
      </c>
      <c r="AC215" s="56">
        <f t="shared" si="22"/>
        <v>-3.3333333333333321</v>
      </c>
      <c r="AD215" s="56">
        <f t="shared" si="23"/>
        <v>158</v>
      </c>
      <c r="AE215" s="57">
        <f t="shared" si="17"/>
        <v>-27.452833333333338</v>
      </c>
      <c r="AF215" s="56">
        <f t="shared" si="18"/>
        <v>-27.501655555555558</v>
      </c>
      <c r="AG215" s="58">
        <f t="shared" si="24"/>
        <v>16.666666666666668</v>
      </c>
      <c r="AH215" s="58">
        <f t="shared" si="24"/>
        <v>0</v>
      </c>
      <c r="AI215" s="58">
        <f t="shared" si="24"/>
        <v>-2.5462962962962963</v>
      </c>
      <c r="AJ215" s="58">
        <f t="shared" si="24"/>
        <v>0</v>
      </c>
      <c r="AK215" s="140">
        <f t="shared" si="24"/>
        <v>10</v>
      </c>
      <c r="AL215" s="140">
        <f t="shared" si="24"/>
        <v>20</v>
      </c>
      <c r="AM215" s="140">
        <f t="shared" si="24"/>
        <v>0</v>
      </c>
    </row>
    <row r="216" spans="27:39" ht="17.100000000000001" customHeight="1" x14ac:dyDescent="0.2">
      <c r="AA216" s="58">
        <f t="shared" si="21"/>
        <v>22</v>
      </c>
      <c r="AB216" s="56">
        <f t="shared" si="19"/>
        <v>13.2</v>
      </c>
      <c r="AC216" s="56">
        <f t="shared" si="22"/>
        <v>-3.3333333333333321</v>
      </c>
      <c r="AD216" s="56">
        <f t="shared" si="23"/>
        <v>156</v>
      </c>
      <c r="AE216" s="57">
        <f t="shared" si="17"/>
        <v>-28.287111111111106</v>
      </c>
      <c r="AF216" s="56">
        <f t="shared" si="18"/>
        <v>-28.378133333333327</v>
      </c>
      <c r="AG216" s="58">
        <f t="shared" si="24"/>
        <v>16.666666666666668</v>
      </c>
      <c r="AH216" s="58">
        <f t="shared" si="24"/>
        <v>0</v>
      </c>
      <c r="AI216" s="58">
        <f t="shared" si="24"/>
        <v>-2.5462962962962963</v>
      </c>
      <c r="AJ216" s="58">
        <f t="shared" si="24"/>
        <v>0</v>
      </c>
      <c r="AK216" s="140">
        <f t="shared" si="24"/>
        <v>10</v>
      </c>
      <c r="AL216" s="140">
        <f t="shared" si="24"/>
        <v>20</v>
      </c>
      <c r="AM216" s="140">
        <f t="shared" si="24"/>
        <v>0</v>
      </c>
    </row>
    <row r="217" spans="27:39" ht="17.100000000000001" customHeight="1" x14ac:dyDescent="0.2">
      <c r="AA217" s="58">
        <f t="shared" si="21"/>
        <v>23</v>
      </c>
      <c r="AB217" s="56">
        <f t="shared" si="19"/>
        <v>13.8</v>
      </c>
      <c r="AC217" s="56">
        <f t="shared" si="22"/>
        <v>-3.3333333333333321</v>
      </c>
      <c r="AD217" s="56">
        <f t="shared" si="23"/>
        <v>154</v>
      </c>
      <c r="AE217" s="57">
        <f t="shared" si="17"/>
        <v>-29.055388888888892</v>
      </c>
      <c r="AF217" s="56">
        <f t="shared" si="18"/>
        <v>-29.207811111111113</v>
      </c>
      <c r="AG217" s="58">
        <f t="shared" si="24"/>
        <v>16.666666666666668</v>
      </c>
      <c r="AH217" s="58">
        <f t="shared" si="24"/>
        <v>0</v>
      </c>
      <c r="AI217" s="58">
        <f t="shared" si="24"/>
        <v>-2.5462962962962963</v>
      </c>
      <c r="AJ217" s="58">
        <f t="shared" si="24"/>
        <v>0</v>
      </c>
      <c r="AK217" s="140">
        <f t="shared" si="24"/>
        <v>10</v>
      </c>
      <c r="AL217" s="140">
        <f t="shared" si="24"/>
        <v>20</v>
      </c>
      <c r="AM217" s="140">
        <f t="shared" si="24"/>
        <v>0</v>
      </c>
    </row>
    <row r="218" spans="27:39" ht="17.100000000000001" customHeight="1" x14ac:dyDescent="0.2">
      <c r="AA218" s="58">
        <f t="shared" si="21"/>
        <v>24</v>
      </c>
      <c r="AB218" s="56">
        <f t="shared" si="19"/>
        <v>14.4</v>
      </c>
      <c r="AC218" s="56">
        <f t="shared" si="22"/>
        <v>-3.3333333333333321</v>
      </c>
      <c r="AD218" s="56">
        <f t="shared" si="23"/>
        <v>152.00000000000003</v>
      </c>
      <c r="AE218" s="57">
        <f t="shared" si="17"/>
        <v>-29.754666666666662</v>
      </c>
      <c r="AF218" s="56">
        <f t="shared" si="18"/>
        <v>-29.991288888888885</v>
      </c>
      <c r="AG218" s="58">
        <f t="shared" si="24"/>
        <v>16.666666666666668</v>
      </c>
      <c r="AH218" s="58">
        <f t="shared" si="24"/>
        <v>0</v>
      </c>
      <c r="AI218" s="58">
        <f t="shared" si="24"/>
        <v>-2.5462962962962963</v>
      </c>
      <c r="AJ218" s="58">
        <f t="shared" si="24"/>
        <v>0</v>
      </c>
      <c r="AK218" s="140">
        <f t="shared" si="24"/>
        <v>10</v>
      </c>
      <c r="AL218" s="140">
        <f t="shared" si="24"/>
        <v>20</v>
      </c>
      <c r="AM218" s="140">
        <f t="shared" si="24"/>
        <v>0</v>
      </c>
    </row>
    <row r="219" spans="27:39" ht="17.100000000000001" customHeight="1" x14ac:dyDescent="0.2">
      <c r="AA219" s="58">
        <f t="shared" si="21"/>
        <v>25</v>
      </c>
      <c r="AB219" s="56">
        <f t="shared" si="19"/>
        <v>15</v>
      </c>
      <c r="AC219" s="56">
        <f t="shared" si="22"/>
        <v>-3.3333333333333321</v>
      </c>
      <c r="AD219" s="56">
        <f t="shared" si="23"/>
        <v>150.00000000000003</v>
      </c>
      <c r="AE219" s="57">
        <f t="shared" si="17"/>
        <v>-30.381944444444443</v>
      </c>
      <c r="AF219" s="56">
        <f t="shared" si="18"/>
        <v>-30.729166666666664</v>
      </c>
      <c r="AG219" s="58">
        <f t="shared" si="24"/>
        <v>16.666666666666668</v>
      </c>
      <c r="AH219" s="58">
        <f t="shared" si="24"/>
        <v>0</v>
      </c>
      <c r="AI219" s="58">
        <f t="shared" si="24"/>
        <v>-2.5462962962962963</v>
      </c>
      <c r="AJ219" s="58">
        <f t="shared" si="24"/>
        <v>0</v>
      </c>
      <c r="AK219" s="140">
        <f t="shared" si="24"/>
        <v>10</v>
      </c>
      <c r="AL219" s="140">
        <f t="shared" si="24"/>
        <v>20</v>
      </c>
      <c r="AM219" s="140">
        <f t="shared" si="24"/>
        <v>0</v>
      </c>
    </row>
    <row r="220" spans="27:39" ht="17.100000000000001" customHeight="1" x14ac:dyDescent="0.2">
      <c r="AA220" s="58">
        <f t="shared" si="21"/>
        <v>26</v>
      </c>
      <c r="AB220" s="56">
        <f t="shared" si="19"/>
        <v>15.6</v>
      </c>
      <c r="AC220" s="56">
        <f t="shared" si="22"/>
        <v>-3.3333333333333321</v>
      </c>
      <c r="AD220" s="56">
        <f t="shared" si="23"/>
        <v>148</v>
      </c>
      <c r="AE220" s="57">
        <f t="shared" si="17"/>
        <v>-30.934222222222221</v>
      </c>
      <c r="AF220" s="56">
        <f t="shared" si="18"/>
        <v>-31.422044444444442</v>
      </c>
      <c r="AG220" s="58">
        <f t="shared" si="24"/>
        <v>16.666666666666668</v>
      </c>
      <c r="AH220" s="58">
        <f t="shared" si="24"/>
        <v>0</v>
      </c>
      <c r="AI220" s="58">
        <f t="shared" si="24"/>
        <v>-2.5462962962962963</v>
      </c>
      <c r="AJ220" s="58">
        <f t="shared" si="24"/>
        <v>0</v>
      </c>
      <c r="AK220" s="140">
        <f t="shared" si="24"/>
        <v>10</v>
      </c>
      <c r="AL220" s="140">
        <f t="shared" si="24"/>
        <v>20</v>
      </c>
      <c r="AM220" s="140">
        <f t="shared" si="24"/>
        <v>0</v>
      </c>
    </row>
    <row r="221" spans="27:39" ht="17.100000000000001" customHeight="1" x14ac:dyDescent="0.2">
      <c r="AA221" s="58">
        <f t="shared" si="21"/>
        <v>27</v>
      </c>
      <c r="AB221" s="56">
        <f t="shared" si="19"/>
        <v>16.2</v>
      </c>
      <c r="AC221" s="56">
        <f t="shared" si="22"/>
        <v>-3.3333333333333321</v>
      </c>
      <c r="AD221" s="56">
        <f t="shared" si="23"/>
        <v>146</v>
      </c>
      <c r="AE221" s="57">
        <f t="shared" si="17"/>
        <v>-31.408500000000004</v>
      </c>
      <c r="AF221" s="56">
        <f t="shared" si="18"/>
        <v>-32.070522222222223</v>
      </c>
      <c r="AG221" s="58">
        <f t="shared" si="24"/>
        <v>16.666666666666668</v>
      </c>
      <c r="AH221" s="58">
        <f t="shared" si="24"/>
        <v>0</v>
      </c>
      <c r="AI221" s="58">
        <f t="shared" si="24"/>
        <v>-2.5462962962962963</v>
      </c>
      <c r="AJ221" s="58">
        <f t="shared" si="24"/>
        <v>0</v>
      </c>
      <c r="AK221" s="140">
        <f t="shared" si="24"/>
        <v>10</v>
      </c>
      <c r="AL221" s="140">
        <f t="shared" si="24"/>
        <v>20</v>
      </c>
      <c r="AM221" s="140">
        <f t="shared" si="24"/>
        <v>0</v>
      </c>
    </row>
    <row r="222" spans="27:39" ht="17.100000000000001" customHeight="1" x14ac:dyDescent="0.2">
      <c r="AA222" s="58">
        <f t="shared" si="21"/>
        <v>28</v>
      </c>
      <c r="AB222" s="56">
        <f t="shared" si="19"/>
        <v>16.8</v>
      </c>
      <c r="AC222" s="56">
        <f t="shared" si="22"/>
        <v>-3.3333333333333321</v>
      </c>
      <c r="AD222" s="56">
        <f t="shared" si="23"/>
        <v>144.00000000000006</v>
      </c>
      <c r="AE222" s="57">
        <f t="shared" si="17"/>
        <v>-31.801777777777779</v>
      </c>
      <c r="AF222" s="56">
        <f t="shared" si="18"/>
        <v>-32.675200000000004</v>
      </c>
      <c r="AG222" s="58">
        <f t="shared" si="24"/>
        <v>16.666666666666668</v>
      </c>
      <c r="AH222" s="58">
        <f t="shared" si="24"/>
        <v>0</v>
      </c>
      <c r="AI222" s="58">
        <f t="shared" si="24"/>
        <v>-2.5462962962962963</v>
      </c>
      <c r="AJ222" s="58">
        <f t="shared" si="24"/>
        <v>0</v>
      </c>
      <c r="AK222" s="140">
        <f t="shared" si="24"/>
        <v>10</v>
      </c>
      <c r="AL222" s="140">
        <f t="shared" si="24"/>
        <v>20</v>
      </c>
      <c r="AM222" s="140">
        <f t="shared" si="24"/>
        <v>0</v>
      </c>
    </row>
    <row r="223" spans="27:39" ht="17.100000000000001" customHeight="1" x14ac:dyDescent="0.2">
      <c r="AA223" s="58">
        <f t="shared" si="21"/>
        <v>29</v>
      </c>
      <c r="AB223" s="56">
        <f t="shared" si="19"/>
        <v>17.399999999999999</v>
      </c>
      <c r="AC223" s="56">
        <f t="shared" si="22"/>
        <v>-3.3333333333333321</v>
      </c>
      <c r="AD223" s="56">
        <f t="shared" si="23"/>
        <v>142.00000000000003</v>
      </c>
      <c r="AE223" s="57">
        <f t="shared" si="17"/>
        <v>-32.111055555555552</v>
      </c>
      <c r="AF223" s="56">
        <f t="shared" si="18"/>
        <v>-33.236677777777771</v>
      </c>
      <c r="AG223" s="58">
        <f t="shared" si="24"/>
        <v>16.666666666666668</v>
      </c>
      <c r="AH223" s="58">
        <f t="shared" si="24"/>
        <v>0</v>
      </c>
      <c r="AI223" s="58">
        <f t="shared" si="24"/>
        <v>-2.5462962962962963</v>
      </c>
      <c r="AJ223" s="58">
        <f t="shared" si="24"/>
        <v>0</v>
      </c>
      <c r="AK223" s="140">
        <f t="shared" si="24"/>
        <v>10</v>
      </c>
      <c r="AL223" s="140">
        <f t="shared" si="24"/>
        <v>20</v>
      </c>
      <c r="AM223" s="140">
        <f t="shared" si="24"/>
        <v>0</v>
      </c>
    </row>
    <row r="224" spans="27:39" ht="17.100000000000001" customHeight="1" x14ac:dyDescent="0.2">
      <c r="AA224" s="58">
        <f t="shared" si="21"/>
        <v>30</v>
      </c>
      <c r="AB224" s="56">
        <f t="shared" si="19"/>
        <v>18</v>
      </c>
      <c r="AC224" s="56">
        <f t="shared" si="22"/>
        <v>-3.3333333333333321</v>
      </c>
      <c r="AD224" s="56">
        <f t="shared" si="23"/>
        <v>140</v>
      </c>
      <c r="AE224" s="57">
        <f t="shared" si="17"/>
        <v>-32.333333333333336</v>
      </c>
      <c r="AF224" s="56">
        <f t="shared" si="18"/>
        <v>-33.75555555555556</v>
      </c>
      <c r="AG224" s="58">
        <f t="shared" si="24"/>
        <v>16.666666666666668</v>
      </c>
      <c r="AH224" s="58">
        <f t="shared" si="24"/>
        <v>0</v>
      </c>
      <c r="AI224" s="58">
        <f t="shared" si="24"/>
        <v>-2.5462962962962963</v>
      </c>
      <c r="AJ224" s="58">
        <f t="shared" si="24"/>
        <v>0</v>
      </c>
      <c r="AK224" s="140">
        <f t="shared" si="24"/>
        <v>10</v>
      </c>
      <c r="AL224" s="140">
        <f t="shared" si="24"/>
        <v>20</v>
      </c>
      <c r="AM224" s="140">
        <f t="shared" si="24"/>
        <v>0</v>
      </c>
    </row>
    <row r="225" spans="27:39" ht="17.100000000000001" customHeight="1" x14ac:dyDescent="0.2">
      <c r="AA225" s="58">
        <f t="shared" si="21"/>
        <v>31</v>
      </c>
      <c r="AB225" s="56">
        <f t="shared" si="19"/>
        <v>18.600000000000001</v>
      </c>
      <c r="AC225" s="56">
        <f t="shared" si="22"/>
        <v>-3.3333333333333321</v>
      </c>
      <c r="AD225" s="56">
        <f t="shared" si="23"/>
        <v>138.00000000000003</v>
      </c>
      <c r="AE225" s="57">
        <f t="shared" si="17"/>
        <v>-32.465611111111109</v>
      </c>
      <c r="AF225" s="56">
        <f t="shared" si="18"/>
        <v>-34.232433333333333</v>
      </c>
      <c r="AG225" s="58">
        <f t="shared" si="24"/>
        <v>16.666666666666668</v>
      </c>
      <c r="AH225" s="58">
        <f t="shared" si="24"/>
        <v>0</v>
      </c>
      <c r="AI225" s="58">
        <f t="shared" si="24"/>
        <v>-2.5462962962962963</v>
      </c>
      <c r="AJ225" s="58">
        <f t="shared" si="24"/>
        <v>0</v>
      </c>
      <c r="AK225" s="140">
        <f t="shared" si="24"/>
        <v>10</v>
      </c>
      <c r="AL225" s="140">
        <f t="shared" si="24"/>
        <v>20</v>
      </c>
      <c r="AM225" s="140">
        <f t="shared" si="24"/>
        <v>0</v>
      </c>
    </row>
    <row r="226" spans="27:39" ht="17.100000000000001" customHeight="1" x14ac:dyDescent="0.2">
      <c r="AA226" s="58">
        <f t="shared" si="21"/>
        <v>32</v>
      </c>
      <c r="AB226" s="56">
        <f t="shared" si="19"/>
        <v>19.2</v>
      </c>
      <c r="AC226" s="56">
        <f t="shared" si="22"/>
        <v>-3.3333333333333321</v>
      </c>
      <c r="AD226" s="56">
        <f t="shared" si="23"/>
        <v>136</v>
      </c>
      <c r="AE226" s="57">
        <f t="shared" ref="AE226:AE257" si="25" xml:space="preserve"> AJ226 +  AI226*AB226 + AH226*AB226^2*Units/(2*E*I) + AG226*AB226^3*Units/(6*E*I)</f>
        <v>-32.504888888888885</v>
      </c>
      <c r="AF226" s="56">
        <f t="shared" ref="AF226:AF257" si="26" xml:space="preserve"> IF( AB226 &lt;= AK226,  AE226,        AE226  - AL226*(AB226 - AK226)^3*Units/(6*E*I)                )</f>
        <v>-34.66791111111111</v>
      </c>
      <c r="AG226" s="58">
        <f t="shared" si="24"/>
        <v>16.666666666666668</v>
      </c>
      <c r="AH226" s="58">
        <f t="shared" si="24"/>
        <v>0</v>
      </c>
      <c r="AI226" s="58">
        <f t="shared" si="24"/>
        <v>-2.5462962962962963</v>
      </c>
      <c r="AJ226" s="58">
        <f t="shared" si="24"/>
        <v>0</v>
      </c>
      <c r="AK226" s="140">
        <f t="shared" si="24"/>
        <v>10</v>
      </c>
      <c r="AL226" s="140">
        <f t="shared" si="24"/>
        <v>20</v>
      </c>
      <c r="AM226" s="140">
        <f t="shared" si="24"/>
        <v>0</v>
      </c>
    </row>
    <row r="227" spans="27:39" ht="17.100000000000001" customHeight="1" x14ac:dyDescent="0.2">
      <c r="AA227" s="58">
        <f t="shared" si="21"/>
        <v>33</v>
      </c>
      <c r="AB227" s="56">
        <f t="shared" ref="AB227:AB258" si="27" xml:space="preserve"> L*AA227/100</f>
        <v>19.8</v>
      </c>
      <c r="AC227" s="56">
        <f t="shared" si="22"/>
        <v>-3.3333333333333321</v>
      </c>
      <c r="AD227" s="56">
        <f t="shared" si="23"/>
        <v>134.00000000000006</v>
      </c>
      <c r="AE227" s="57">
        <f t="shared" si="25"/>
        <v>-32.448166666666665</v>
      </c>
      <c r="AF227" s="56">
        <f t="shared" si="26"/>
        <v>-35.062588888888889</v>
      </c>
      <c r="AG227" s="58">
        <f t="shared" si="24"/>
        <v>16.666666666666668</v>
      </c>
      <c r="AH227" s="58">
        <f t="shared" si="24"/>
        <v>0</v>
      </c>
      <c r="AI227" s="58">
        <f t="shared" si="24"/>
        <v>-2.5462962962962963</v>
      </c>
      <c r="AJ227" s="58">
        <f t="shared" si="24"/>
        <v>0</v>
      </c>
      <c r="AK227" s="140">
        <f t="shared" si="24"/>
        <v>10</v>
      </c>
      <c r="AL227" s="140">
        <f t="shared" si="24"/>
        <v>20</v>
      </c>
      <c r="AM227" s="140">
        <f t="shared" si="24"/>
        <v>0</v>
      </c>
    </row>
    <row r="228" spans="27:39" ht="17.100000000000001" customHeight="1" x14ac:dyDescent="0.2">
      <c r="AA228" s="58">
        <f t="shared" si="21"/>
        <v>34</v>
      </c>
      <c r="AB228" s="56">
        <f t="shared" si="27"/>
        <v>20.399999999999999</v>
      </c>
      <c r="AC228" s="56">
        <f t="shared" si="22"/>
        <v>-3.3333333333333321</v>
      </c>
      <c r="AD228" s="56">
        <f t="shared" si="23"/>
        <v>132.00000000000003</v>
      </c>
      <c r="AE228" s="57">
        <f t="shared" si="25"/>
        <v>-32.292444444444442</v>
      </c>
      <c r="AF228" s="56">
        <f t="shared" si="26"/>
        <v>-35.417066666666663</v>
      </c>
      <c r="AG228" s="58">
        <f t="shared" si="24"/>
        <v>16.666666666666668</v>
      </c>
      <c r="AH228" s="58">
        <f t="shared" si="24"/>
        <v>0</v>
      </c>
      <c r="AI228" s="58">
        <f t="shared" si="24"/>
        <v>-2.5462962962962963</v>
      </c>
      <c r="AJ228" s="58">
        <f t="shared" si="24"/>
        <v>0</v>
      </c>
      <c r="AK228" s="140">
        <f t="shared" si="24"/>
        <v>10</v>
      </c>
      <c r="AL228" s="140">
        <f t="shared" si="24"/>
        <v>20</v>
      </c>
      <c r="AM228" s="140">
        <f t="shared" si="24"/>
        <v>0</v>
      </c>
    </row>
    <row r="229" spans="27:39" ht="17.100000000000001" customHeight="1" x14ac:dyDescent="0.2">
      <c r="AA229" s="58">
        <f t="shared" si="21"/>
        <v>35</v>
      </c>
      <c r="AB229" s="56">
        <f t="shared" si="27"/>
        <v>21</v>
      </c>
      <c r="AC229" s="56">
        <f t="shared" si="22"/>
        <v>-3.3333333333333321</v>
      </c>
      <c r="AD229" s="56">
        <f t="shared" si="23"/>
        <v>130</v>
      </c>
      <c r="AE229" s="57">
        <f t="shared" si="25"/>
        <v>-32.034722222222221</v>
      </c>
      <c r="AF229" s="56">
        <f t="shared" si="26"/>
        <v>-35.731944444444444</v>
      </c>
      <c r="AG229" s="58">
        <f t="shared" si="24"/>
        <v>16.666666666666668</v>
      </c>
      <c r="AH229" s="58">
        <f t="shared" si="24"/>
        <v>0</v>
      </c>
      <c r="AI229" s="58">
        <f t="shared" si="24"/>
        <v>-2.5462962962962963</v>
      </c>
      <c r="AJ229" s="58">
        <f t="shared" si="24"/>
        <v>0</v>
      </c>
      <c r="AK229" s="140">
        <f t="shared" si="24"/>
        <v>10</v>
      </c>
      <c r="AL229" s="140">
        <f t="shared" si="24"/>
        <v>20</v>
      </c>
      <c r="AM229" s="140">
        <f t="shared" si="24"/>
        <v>0</v>
      </c>
    </row>
    <row r="230" spans="27:39" ht="17.100000000000001" customHeight="1" x14ac:dyDescent="0.2">
      <c r="AA230" s="58">
        <f t="shared" si="21"/>
        <v>36</v>
      </c>
      <c r="AB230" s="56">
        <f t="shared" si="27"/>
        <v>21.6</v>
      </c>
      <c r="AC230" s="56">
        <f t="shared" si="22"/>
        <v>-3.3333333333333321</v>
      </c>
      <c r="AD230" s="56">
        <f t="shared" si="23"/>
        <v>128.00000000000003</v>
      </c>
      <c r="AE230" s="57">
        <f t="shared" si="25"/>
        <v>-31.671999999999993</v>
      </c>
      <c r="AF230" s="56">
        <f t="shared" si="26"/>
        <v>-36.007822222222217</v>
      </c>
      <c r="AG230" s="58">
        <f t="shared" si="24"/>
        <v>16.666666666666668</v>
      </c>
      <c r="AH230" s="58">
        <f t="shared" si="24"/>
        <v>0</v>
      </c>
      <c r="AI230" s="58">
        <f t="shared" si="24"/>
        <v>-2.5462962962962963</v>
      </c>
      <c r="AJ230" s="58">
        <f t="shared" si="24"/>
        <v>0</v>
      </c>
      <c r="AK230" s="140">
        <f t="shared" si="24"/>
        <v>10</v>
      </c>
      <c r="AL230" s="140">
        <f t="shared" si="24"/>
        <v>20</v>
      </c>
      <c r="AM230" s="140">
        <f t="shared" si="24"/>
        <v>0</v>
      </c>
    </row>
    <row r="231" spans="27:39" ht="17.100000000000001" customHeight="1" x14ac:dyDescent="0.2">
      <c r="AA231" s="58">
        <f t="shared" si="21"/>
        <v>37</v>
      </c>
      <c r="AB231" s="56">
        <f t="shared" si="27"/>
        <v>22.2</v>
      </c>
      <c r="AC231" s="56">
        <f t="shared" si="22"/>
        <v>-3.3333333333333321</v>
      </c>
      <c r="AD231" s="56">
        <f t="shared" si="23"/>
        <v>126</v>
      </c>
      <c r="AE231" s="57">
        <f t="shared" si="25"/>
        <v>-31.201277777777779</v>
      </c>
      <c r="AF231" s="56">
        <f t="shared" si="26"/>
        <v>-36.2453</v>
      </c>
      <c r="AG231" s="58">
        <f t="shared" si="24"/>
        <v>16.666666666666668</v>
      </c>
      <c r="AH231" s="58">
        <f t="shared" si="24"/>
        <v>0</v>
      </c>
      <c r="AI231" s="58">
        <f t="shared" si="24"/>
        <v>-2.5462962962962963</v>
      </c>
      <c r="AJ231" s="58">
        <f t="shared" si="24"/>
        <v>0</v>
      </c>
      <c r="AK231" s="140">
        <f t="shared" si="24"/>
        <v>10</v>
      </c>
      <c r="AL231" s="140">
        <f t="shared" si="24"/>
        <v>20</v>
      </c>
      <c r="AM231" s="140">
        <f t="shared" si="24"/>
        <v>0</v>
      </c>
    </row>
    <row r="232" spans="27:39" ht="17.100000000000001" customHeight="1" x14ac:dyDescent="0.2">
      <c r="AA232" s="58">
        <f t="shared" si="21"/>
        <v>38</v>
      </c>
      <c r="AB232" s="56">
        <f t="shared" si="27"/>
        <v>22.8</v>
      </c>
      <c r="AC232" s="56">
        <f t="shared" si="22"/>
        <v>-3.3333333333333321</v>
      </c>
      <c r="AD232" s="56">
        <f t="shared" si="23"/>
        <v>124.00000000000006</v>
      </c>
      <c r="AE232" s="57">
        <f t="shared" si="25"/>
        <v>-30.61955555555555</v>
      </c>
      <c r="AF232" s="56">
        <f t="shared" si="26"/>
        <v>-36.444977777777773</v>
      </c>
      <c r="AG232" s="58">
        <f t="shared" si="24"/>
        <v>16.666666666666668</v>
      </c>
      <c r="AH232" s="58">
        <f t="shared" si="24"/>
        <v>0</v>
      </c>
      <c r="AI232" s="58">
        <f t="shared" si="24"/>
        <v>-2.5462962962962963</v>
      </c>
      <c r="AJ232" s="58">
        <f t="shared" ref="AJ232:AM294" si="28">AJ231</f>
        <v>0</v>
      </c>
      <c r="AK232" s="140">
        <f t="shared" si="28"/>
        <v>10</v>
      </c>
      <c r="AL232" s="140">
        <f t="shared" si="28"/>
        <v>20</v>
      </c>
      <c r="AM232" s="140">
        <f t="shared" si="28"/>
        <v>0</v>
      </c>
    </row>
    <row r="233" spans="27:39" ht="17.100000000000001" customHeight="1" x14ac:dyDescent="0.2">
      <c r="AA233" s="58">
        <f t="shared" si="21"/>
        <v>39</v>
      </c>
      <c r="AB233" s="56">
        <f t="shared" si="27"/>
        <v>23.4</v>
      </c>
      <c r="AC233" s="56">
        <f t="shared" si="22"/>
        <v>-3.3333333333333321</v>
      </c>
      <c r="AD233" s="56">
        <f t="shared" si="23"/>
        <v>122</v>
      </c>
      <c r="AE233" s="57">
        <f t="shared" si="25"/>
        <v>-29.923833333333327</v>
      </c>
      <c r="AF233" s="56">
        <f t="shared" si="26"/>
        <v>-36.607455555555546</v>
      </c>
      <c r="AG233" s="58">
        <f t="shared" ref="AG233:AI294" si="29">AG232</f>
        <v>16.666666666666668</v>
      </c>
      <c r="AH233" s="58">
        <f t="shared" si="29"/>
        <v>0</v>
      </c>
      <c r="AI233" s="58">
        <f t="shared" si="29"/>
        <v>-2.5462962962962963</v>
      </c>
      <c r="AJ233" s="58">
        <f t="shared" si="28"/>
        <v>0</v>
      </c>
      <c r="AK233" s="140">
        <f t="shared" si="28"/>
        <v>10</v>
      </c>
      <c r="AL233" s="140">
        <f t="shared" si="28"/>
        <v>20</v>
      </c>
      <c r="AM233" s="140">
        <f t="shared" si="28"/>
        <v>0</v>
      </c>
    </row>
    <row r="234" spans="27:39" ht="17.100000000000001" customHeight="1" x14ac:dyDescent="0.2">
      <c r="AA234" s="58">
        <f t="shared" si="21"/>
        <v>40</v>
      </c>
      <c r="AB234" s="56">
        <f t="shared" si="27"/>
        <v>24</v>
      </c>
      <c r="AC234" s="56">
        <f t="shared" si="22"/>
        <v>-3.3333333333333321</v>
      </c>
      <c r="AD234" s="56">
        <f t="shared" si="23"/>
        <v>120</v>
      </c>
      <c r="AE234" s="57">
        <f t="shared" si="25"/>
        <v>-29.111111111111107</v>
      </c>
      <c r="AF234" s="56">
        <f t="shared" si="26"/>
        <v>-36.733333333333327</v>
      </c>
      <c r="AG234" s="58">
        <f t="shared" si="29"/>
        <v>16.666666666666668</v>
      </c>
      <c r="AH234" s="58">
        <f t="shared" si="29"/>
        <v>0</v>
      </c>
      <c r="AI234" s="58">
        <f t="shared" si="29"/>
        <v>-2.5462962962962963</v>
      </c>
      <c r="AJ234" s="58">
        <f t="shared" si="28"/>
        <v>0</v>
      </c>
      <c r="AK234" s="140">
        <f t="shared" si="28"/>
        <v>10</v>
      </c>
      <c r="AL234" s="140">
        <f t="shared" si="28"/>
        <v>20</v>
      </c>
      <c r="AM234" s="140">
        <f t="shared" si="28"/>
        <v>0</v>
      </c>
    </row>
    <row r="235" spans="27:39" ht="17.100000000000001" customHeight="1" x14ac:dyDescent="0.2">
      <c r="AA235" s="58">
        <f t="shared" si="21"/>
        <v>41</v>
      </c>
      <c r="AB235" s="56">
        <f t="shared" si="27"/>
        <v>24.6</v>
      </c>
      <c r="AC235" s="56">
        <f t="shared" si="22"/>
        <v>-3.3333333333333321</v>
      </c>
      <c r="AD235" s="56">
        <f t="shared" si="23"/>
        <v>118.00000000000006</v>
      </c>
      <c r="AE235" s="57">
        <f t="shared" si="25"/>
        <v>-28.178388888888882</v>
      </c>
      <c r="AF235" s="56">
        <f t="shared" si="26"/>
        <v>-36.823211111111107</v>
      </c>
      <c r="AG235" s="58">
        <f t="shared" si="29"/>
        <v>16.666666666666668</v>
      </c>
      <c r="AH235" s="58">
        <f t="shared" si="29"/>
        <v>0</v>
      </c>
      <c r="AI235" s="58">
        <f t="shared" si="29"/>
        <v>-2.5462962962962963</v>
      </c>
      <c r="AJ235" s="58">
        <f t="shared" si="28"/>
        <v>0</v>
      </c>
      <c r="AK235" s="140">
        <f t="shared" si="28"/>
        <v>10</v>
      </c>
      <c r="AL235" s="140">
        <f t="shared" si="28"/>
        <v>20</v>
      </c>
      <c r="AM235" s="140">
        <f t="shared" si="28"/>
        <v>0</v>
      </c>
    </row>
    <row r="236" spans="27:39" ht="17.100000000000001" customHeight="1" x14ac:dyDescent="0.2">
      <c r="AA236" s="58">
        <f t="shared" si="21"/>
        <v>42</v>
      </c>
      <c r="AB236" s="56">
        <f t="shared" si="27"/>
        <v>25.2</v>
      </c>
      <c r="AC236" s="56">
        <f t="shared" si="22"/>
        <v>-3.3333333333333321</v>
      </c>
      <c r="AD236" s="56">
        <f t="shared" si="23"/>
        <v>116</v>
      </c>
      <c r="AE236" s="57">
        <f t="shared" si="25"/>
        <v>-27.122666666666674</v>
      </c>
      <c r="AF236" s="56">
        <f t="shared" si="26"/>
        <v>-36.877688888888898</v>
      </c>
      <c r="AG236" s="58">
        <f t="shared" si="29"/>
        <v>16.666666666666668</v>
      </c>
      <c r="AH236" s="58">
        <f t="shared" si="29"/>
        <v>0</v>
      </c>
      <c r="AI236" s="58">
        <f t="shared" si="29"/>
        <v>-2.5462962962962963</v>
      </c>
      <c r="AJ236" s="58">
        <f t="shared" si="28"/>
        <v>0</v>
      </c>
      <c r="AK236" s="140">
        <f t="shared" si="28"/>
        <v>10</v>
      </c>
      <c r="AL236" s="140">
        <f t="shared" si="28"/>
        <v>20</v>
      </c>
      <c r="AM236" s="140">
        <f t="shared" si="28"/>
        <v>0</v>
      </c>
    </row>
    <row r="237" spans="27:39" ht="17.100000000000001" customHeight="1" x14ac:dyDescent="0.2">
      <c r="AA237" s="58">
        <f t="shared" si="21"/>
        <v>43</v>
      </c>
      <c r="AB237" s="56">
        <f t="shared" si="27"/>
        <v>25.8</v>
      </c>
      <c r="AC237" s="56">
        <f t="shared" si="22"/>
        <v>-3.3333333333333321</v>
      </c>
      <c r="AD237" s="56">
        <f t="shared" si="23"/>
        <v>114.00000000000006</v>
      </c>
      <c r="AE237" s="57">
        <f t="shared" si="25"/>
        <v>-25.94094444444444</v>
      </c>
      <c r="AF237" s="56">
        <f t="shared" si="26"/>
        <v>-36.897366666666663</v>
      </c>
      <c r="AG237" s="58">
        <f t="shared" si="29"/>
        <v>16.666666666666668</v>
      </c>
      <c r="AH237" s="58">
        <f t="shared" si="29"/>
        <v>0</v>
      </c>
      <c r="AI237" s="58">
        <f t="shared" si="29"/>
        <v>-2.5462962962962963</v>
      </c>
      <c r="AJ237" s="58">
        <f t="shared" si="28"/>
        <v>0</v>
      </c>
      <c r="AK237" s="140">
        <f t="shared" si="28"/>
        <v>10</v>
      </c>
      <c r="AL237" s="140">
        <f t="shared" si="28"/>
        <v>20</v>
      </c>
      <c r="AM237" s="140">
        <f t="shared" si="28"/>
        <v>0</v>
      </c>
    </row>
    <row r="238" spans="27:39" ht="17.100000000000001" customHeight="1" x14ac:dyDescent="0.2">
      <c r="AA238" s="58">
        <f t="shared" si="21"/>
        <v>44</v>
      </c>
      <c r="AB238" s="56">
        <f t="shared" si="27"/>
        <v>26.4</v>
      </c>
      <c r="AC238" s="56">
        <f t="shared" si="22"/>
        <v>-3.3333333333333321</v>
      </c>
      <c r="AD238" s="56">
        <f t="shared" si="23"/>
        <v>112</v>
      </c>
      <c r="AE238" s="57">
        <f t="shared" si="25"/>
        <v>-24.630222222222208</v>
      </c>
      <c r="AF238" s="56">
        <f t="shared" si="26"/>
        <v>-36.88284444444443</v>
      </c>
      <c r="AG238" s="58">
        <f t="shared" si="29"/>
        <v>16.666666666666668</v>
      </c>
      <c r="AH238" s="58">
        <f t="shared" si="29"/>
        <v>0</v>
      </c>
      <c r="AI238" s="58">
        <f t="shared" si="29"/>
        <v>-2.5462962962962963</v>
      </c>
      <c r="AJ238" s="58">
        <f t="shared" si="28"/>
        <v>0</v>
      </c>
      <c r="AK238" s="140">
        <f t="shared" si="28"/>
        <v>10</v>
      </c>
      <c r="AL238" s="140">
        <f t="shared" si="28"/>
        <v>20</v>
      </c>
      <c r="AM238" s="140">
        <f t="shared" si="28"/>
        <v>0</v>
      </c>
    </row>
    <row r="239" spans="27:39" ht="17.100000000000001" customHeight="1" x14ac:dyDescent="0.2">
      <c r="AA239" s="58">
        <f t="shared" si="21"/>
        <v>45</v>
      </c>
      <c r="AB239" s="56">
        <f t="shared" si="27"/>
        <v>27</v>
      </c>
      <c r="AC239" s="56">
        <f t="shared" si="22"/>
        <v>-3.3333333333333321</v>
      </c>
      <c r="AD239" s="56">
        <f t="shared" si="23"/>
        <v>110.00000000000006</v>
      </c>
      <c r="AE239" s="57">
        <f t="shared" si="25"/>
        <v>-23.1875</v>
      </c>
      <c r="AF239" s="56">
        <f t="shared" si="26"/>
        <v>-36.834722222222226</v>
      </c>
      <c r="AG239" s="58">
        <f t="shared" si="29"/>
        <v>16.666666666666668</v>
      </c>
      <c r="AH239" s="58">
        <f t="shared" si="29"/>
        <v>0</v>
      </c>
      <c r="AI239" s="58">
        <f t="shared" si="29"/>
        <v>-2.5462962962962963</v>
      </c>
      <c r="AJ239" s="58">
        <f t="shared" si="28"/>
        <v>0</v>
      </c>
      <c r="AK239" s="140">
        <f t="shared" si="28"/>
        <v>10</v>
      </c>
      <c r="AL239" s="140">
        <f t="shared" si="28"/>
        <v>20</v>
      </c>
      <c r="AM239" s="140">
        <f t="shared" si="28"/>
        <v>0</v>
      </c>
    </row>
    <row r="240" spans="27:39" ht="17.100000000000001" customHeight="1" x14ac:dyDescent="0.2">
      <c r="AA240" s="58">
        <f t="shared" si="21"/>
        <v>46</v>
      </c>
      <c r="AB240" s="56">
        <f t="shared" si="27"/>
        <v>27.6</v>
      </c>
      <c r="AC240" s="56">
        <f t="shared" si="22"/>
        <v>-3.3333333333333321</v>
      </c>
      <c r="AD240" s="56">
        <f t="shared" si="23"/>
        <v>108.00000000000006</v>
      </c>
      <c r="AE240" s="57">
        <f t="shared" si="25"/>
        <v>-21.609777777777772</v>
      </c>
      <c r="AF240" s="56">
        <f t="shared" si="26"/>
        <v>-36.753599999999999</v>
      </c>
      <c r="AG240" s="58">
        <f t="shared" si="29"/>
        <v>16.666666666666668</v>
      </c>
      <c r="AH240" s="58">
        <f t="shared" si="29"/>
        <v>0</v>
      </c>
      <c r="AI240" s="58">
        <f t="shared" si="29"/>
        <v>-2.5462962962962963</v>
      </c>
      <c r="AJ240" s="58">
        <f t="shared" si="28"/>
        <v>0</v>
      </c>
      <c r="AK240" s="140">
        <f t="shared" si="28"/>
        <v>10</v>
      </c>
      <c r="AL240" s="140">
        <f t="shared" si="28"/>
        <v>20</v>
      </c>
      <c r="AM240" s="140">
        <f t="shared" si="28"/>
        <v>0</v>
      </c>
    </row>
    <row r="241" spans="27:39" ht="17.100000000000001" customHeight="1" x14ac:dyDescent="0.2">
      <c r="AA241" s="58">
        <f t="shared" si="21"/>
        <v>47</v>
      </c>
      <c r="AB241" s="56">
        <f t="shared" si="27"/>
        <v>28.2</v>
      </c>
      <c r="AC241" s="56">
        <f t="shared" si="22"/>
        <v>-3.3333333333333321</v>
      </c>
      <c r="AD241" s="56">
        <f t="shared" si="23"/>
        <v>106</v>
      </c>
      <c r="AE241" s="57">
        <f t="shared" si="25"/>
        <v>-19.894055555555546</v>
      </c>
      <c r="AF241" s="56">
        <f t="shared" si="26"/>
        <v>-36.640077777777762</v>
      </c>
      <c r="AG241" s="58">
        <f t="shared" si="29"/>
        <v>16.666666666666668</v>
      </c>
      <c r="AH241" s="58">
        <f t="shared" si="29"/>
        <v>0</v>
      </c>
      <c r="AI241" s="58">
        <f t="shared" si="29"/>
        <v>-2.5462962962962963</v>
      </c>
      <c r="AJ241" s="58">
        <f t="shared" si="28"/>
        <v>0</v>
      </c>
      <c r="AK241" s="140">
        <f t="shared" si="28"/>
        <v>10</v>
      </c>
      <c r="AL241" s="140">
        <f t="shared" si="28"/>
        <v>20</v>
      </c>
      <c r="AM241" s="140">
        <f t="shared" si="28"/>
        <v>0</v>
      </c>
    </row>
    <row r="242" spans="27:39" ht="17.100000000000001" customHeight="1" x14ac:dyDescent="0.2">
      <c r="AA242" s="58">
        <f t="shared" si="21"/>
        <v>48</v>
      </c>
      <c r="AB242" s="56">
        <f t="shared" si="27"/>
        <v>28.8</v>
      </c>
      <c r="AC242" s="56">
        <f t="shared" si="22"/>
        <v>-3.3333333333333321</v>
      </c>
      <c r="AD242" s="56">
        <f t="shared" si="23"/>
        <v>104.00000000000006</v>
      </c>
      <c r="AE242" s="57">
        <f t="shared" si="25"/>
        <v>-18.037333333333315</v>
      </c>
      <c r="AF242" s="56">
        <f t="shared" si="26"/>
        <v>-36.494755555555543</v>
      </c>
      <c r="AG242" s="58">
        <f t="shared" si="29"/>
        <v>16.666666666666668</v>
      </c>
      <c r="AH242" s="58">
        <f t="shared" si="29"/>
        <v>0</v>
      </c>
      <c r="AI242" s="58">
        <f t="shared" si="29"/>
        <v>-2.5462962962962963</v>
      </c>
      <c r="AJ242" s="58">
        <f t="shared" si="28"/>
        <v>0</v>
      </c>
      <c r="AK242" s="140">
        <f t="shared" si="28"/>
        <v>10</v>
      </c>
      <c r="AL242" s="140">
        <f t="shared" si="28"/>
        <v>20</v>
      </c>
      <c r="AM242" s="140">
        <f t="shared" si="28"/>
        <v>0</v>
      </c>
    </row>
    <row r="243" spans="27:39" ht="17.100000000000001" customHeight="1" x14ac:dyDescent="0.2">
      <c r="AA243" s="58">
        <f t="shared" si="21"/>
        <v>49</v>
      </c>
      <c r="AB243" s="56">
        <f t="shared" si="27"/>
        <v>29.4</v>
      </c>
      <c r="AC243" s="56">
        <f t="shared" si="22"/>
        <v>-3.3333333333333321</v>
      </c>
      <c r="AD243" s="56">
        <f t="shared" si="23"/>
        <v>102</v>
      </c>
      <c r="AE243" s="57">
        <f t="shared" si="25"/>
        <v>-16.0366111111111</v>
      </c>
      <c r="AF243" s="56">
        <f t="shared" si="26"/>
        <v>-36.318233333333318</v>
      </c>
      <c r="AG243" s="58">
        <f t="shared" si="29"/>
        <v>16.666666666666668</v>
      </c>
      <c r="AH243" s="58">
        <f t="shared" si="29"/>
        <v>0</v>
      </c>
      <c r="AI243" s="58">
        <f t="shared" si="29"/>
        <v>-2.5462962962962963</v>
      </c>
      <c r="AJ243" s="58">
        <f t="shared" si="28"/>
        <v>0</v>
      </c>
      <c r="AK243" s="140">
        <f t="shared" si="28"/>
        <v>10</v>
      </c>
      <c r="AL243" s="140">
        <f t="shared" si="28"/>
        <v>20</v>
      </c>
      <c r="AM243" s="140">
        <f t="shared" si="28"/>
        <v>0</v>
      </c>
    </row>
    <row r="244" spans="27:39" ht="17.100000000000001" customHeight="1" x14ac:dyDescent="0.2">
      <c r="AA244" s="58">
        <f t="shared" si="21"/>
        <v>50</v>
      </c>
      <c r="AB244" s="56">
        <f t="shared" si="27"/>
        <v>30</v>
      </c>
      <c r="AC244" s="56">
        <f t="shared" si="22"/>
        <v>-3.3333333333333321</v>
      </c>
      <c r="AD244" s="56">
        <f t="shared" si="23"/>
        <v>100.00000000000006</v>
      </c>
      <c r="AE244" s="57">
        <f t="shared" si="25"/>
        <v>-13.888888888888879</v>
      </c>
      <c r="AF244" s="56">
        <f t="shared" si="26"/>
        <v>-36.1111111111111</v>
      </c>
      <c r="AG244" s="58">
        <f t="shared" si="29"/>
        <v>16.666666666666668</v>
      </c>
      <c r="AH244" s="58">
        <f t="shared" si="29"/>
        <v>0</v>
      </c>
      <c r="AI244" s="58">
        <f t="shared" si="29"/>
        <v>-2.5462962962962963</v>
      </c>
      <c r="AJ244" s="58">
        <f t="shared" si="28"/>
        <v>0</v>
      </c>
      <c r="AK244" s="140">
        <f t="shared" si="28"/>
        <v>10</v>
      </c>
      <c r="AL244" s="140">
        <f t="shared" si="28"/>
        <v>20</v>
      </c>
      <c r="AM244" s="140">
        <f t="shared" si="28"/>
        <v>0</v>
      </c>
    </row>
    <row r="245" spans="27:39" ht="17.100000000000001" customHeight="1" x14ac:dyDescent="0.2">
      <c r="AA245" s="58">
        <f t="shared" si="21"/>
        <v>51</v>
      </c>
      <c r="AB245" s="56">
        <f t="shared" si="27"/>
        <v>30.6</v>
      </c>
      <c r="AC245" s="56">
        <f t="shared" si="22"/>
        <v>-3.3333333333333321</v>
      </c>
      <c r="AD245" s="56">
        <f t="shared" si="23"/>
        <v>98.000000000000057</v>
      </c>
      <c r="AE245" s="57">
        <f t="shared" si="25"/>
        <v>-11.591166666666652</v>
      </c>
      <c r="AF245" s="56">
        <f t="shared" si="26"/>
        <v>-35.873988888888888</v>
      </c>
      <c r="AG245" s="58">
        <f t="shared" si="29"/>
        <v>16.666666666666668</v>
      </c>
      <c r="AH245" s="58">
        <f t="shared" si="29"/>
        <v>0</v>
      </c>
      <c r="AI245" s="58">
        <f t="shared" si="29"/>
        <v>-2.5462962962962963</v>
      </c>
      <c r="AJ245" s="58">
        <f t="shared" si="28"/>
        <v>0</v>
      </c>
      <c r="AK245" s="140">
        <f t="shared" si="28"/>
        <v>10</v>
      </c>
      <c r="AL245" s="140">
        <f t="shared" si="28"/>
        <v>20</v>
      </c>
      <c r="AM245" s="140">
        <f t="shared" si="28"/>
        <v>0</v>
      </c>
    </row>
    <row r="246" spans="27:39" ht="17.100000000000001" customHeight="1" x14ac:dyDescent="0.2">
      <c r="AA246" s="58">
        <f t="shared" si="21"/>
        <v>52</v>
      </c>
      <c r="AB246" s="56">
        <f t="shared" si="27"/>
        <v>31.2</v>
      </c>
      <c r="AC246" s="56">
        <f t="shared" si="22"/>
        <v>-3.3333333333333321</v>
      </c>
      <c r="AD246" s="56">
        <f t="shared" si="23"/>
        <v>96</v>
      </c>
      <c r="AE246" s="57">
        <f t="shared" si="25"/>
        <v>-9.1404444444444408</v>
      </c>
      <c r="AF246" s="56">
        <f t="shared" si="26"/>
        <v>-35.607466666666653</v>
      </c>
      <c r="AG246" s="58">
        <f t="shared" si="29"/>
        <v>16.666666666666668</v>
      </c>
      <c r="AH246" s="58">
        <f t="shared" si="29"/>
        <v>0</v>
      </c>
      <c r="AI246" s="58">
        <f t="shared" si="29"/>
        <v>-2.5462962962962963</v>
      </c>
      <c r="AJ246" s="58">
        <f t="shared" si="28"/>
        <v>0</v>
      </c>
      <c r="AK246" s="140">
        <f t="shared" si="28"/>
        <v>10</v>
      </c>
      <c r="AL246" s="140">
        <f t="shared" si="28"/>
        <v>20</v>
      </c>
      <c r="AM246" s="140">
        <f t="shared" si="28"/>
        <v>0</v>
      </c>
    </row>
    <row r="247" spans="27:39" ht="17.100000000000001" customHeight="1" x14ac:dyDescent="0.2">
      <c r="AA247" s="58">
        <f t="shared" si="21"/>
        <v>53</v>
      </c>
      <c r="AB247" s="56">
        <f t="shared" si="27"/>
        <v>31.8</v>
      </c>
      <c r="AC247" s="56">
        <f t="shared" si="22"/>
        <v>-3.3333333333333321</v>
      </c>
      <c r="AD247" s="56">
        <f t="shared" si="23"/>
        <v>94</v>
      </c>
      <c r="AE247" s="57">
        <f t="shared" si="25"/>
        <v>-6.5337222222222238</v>
      </c>
      <c r="AF247" s="56">
        <f t="shared" si="26"/>
        <v>-35.312144444444442</v>
      </c>
      <c r="AG247" s="58">
        <f t="shared" si="29"/>
        <v>16.666666666666668</v>
      </c>
      <c r="AH247" s="58">
        <f t="shared" si="29"/>
        <v>0</v>
      </c>
      <c r="AI247" s="58">
        <f t="shared" si="29"/>
        <v>-2.5462962962962963</v>
      </c>
      <c r="AJ247" s="58">
        <f t="shared" si="28"/>
        <v>0</v>
      </c>
      <c r="AK247" s="140">
        <f t="shared" si="28"/>
        <v>10</v>
      </c>
      <c r="AL247" s="140">
        <f t="shared" si="28"/>
        <v>20</v>
      </c>
      <c r="AM247" s="140">
        <f t="shared" si="28"/>
        <v>0</v>
      </c>
    </row>
    <row r="248" spans="27:39" ht="17.100000000000001" customHeight="1" x14ac:dyDescent="0.2">
      <c r="AA248" s="58">
        <f t="shared" si="21"/>
        <v>54</v>
      </c>
      <c r="AB248" s="56">
        <f t="shared" si="27"/>
        <v>32.4</v>
      </c>
      <c r="AC248" s="56">
        <f t="shared" si="22"/>
        <v>-3.3333333333333321</v>
      </c>
      <c r="AD248" s="56">
        <f t="shared" si="23"/>
        <v>92</v>
      </c>
      <c r="AE248" s="57">
        <f t="shared" si="25"/>
        <v>-3.7680000000000149</v>
      </c>
      <c r="AF248" s="56">
        <f t="shared" si="26"/>
        <v>-34.988622222222233</v>
      </c>
      <c r="AG248" s="58">
        <f t="shared" si="29"/>
        <v>16.666666666666668</v>
      </c>
      <c r="AH248" s="58">
        <f t="shared" si="29"/>
        <v>0</v>
      </c>
      <c r="AI248" s="58">
        <f t="shared" si="29"/>
        <v>-2.5462962962962963</v>
      </c>
      <c r="AJ248" s="58">
        <f t="shared" si="28"/>
        <v>0</v>
      </c>
      <c r="AK248" s="140">
        <f t="shared" si="28"/>
        <v>10</v>
      </c>
      <c r="AL248" s="140">
        <f t="shared" si="28"/>
        <v>20</v>
      </c>
      <c r="AM248" s="140">
        <f t="shared" si="28"/>
        <v>0</v>
      </c>
    </row>
    <row r="249" spans="27:39" ht="17.100000000000001" customHeight="1" x14ac:dyDescent="0.2">
      <c r="AA249" s="58">
        <f t="shared" si="21"/>
        <v>55</v>
      </c>
      <c r="AB249" s="56">
        <f t="shared" si="27"/>
        <v>33</v>
      </c>
      <c r="AC249" s="56">
        <f t="shared" si="22"/>
        <v>-3.3333333333333321</v>
      </c>
      <c r="AD249" s="56">
        <f t="shared" si="23"/>
        <v>90</v>
      </c>
      <c r="AE249" s="57">
        <f t="shared" si="25"/>
        <v>-0.84027777777777146</v>
      </c>
      <c r="AF249" s="56">
        <f t="shared" si="26"/>
        <v>-34.637499999999996</v>
      </c>
      <c r="AG249" s="58">
        <f t="shared" si="29"/>
        <v>16.666666666666668</v>
      </c>
      <c r="AH249" s="58">
        <f t="shared" si="29"/>
        <v>0</v>
      </c>
      <c r="AI249" s="58">
        <f t="shared" si="29"/>
        <v>-2.5462962962962963</v>
      </c>
      <c r="AJ249" s="58">
        <f t="shared" si="28"/>
        <v>0</v>
      </c>
      <c r="AK249" s="140">
        <f t="shared" si="28"/>
        <v>10</v>
      </c>
      <c r="AL249" s="140">
        <f t="shared" si="28"/>
        <v>20</v>
      </c>
      <c r="AM249" s="140">
        <f t="shared" si="28"/>
        <v>0</v>
      </c>
    </row>
    <row r="250" spans="27:39" ht="17.100000000000001" customHeight="1" x14ac:dyDescent="0.2">
      <c r="AA250" s="58">
        <f t="shared" si="21"/>
        <v>56</v>
      </c>
      <c r="AB250" s="56">
        <f t="shared" si="27"/>
        <v>33.6</v>
      </c>
      <c r="AC250" s="56">
        <f t="shared" si="22"/>
        <v>-3.3333333333333321</v>
      </c>
      <c r="AD250" s="56">
        <f t="shared" si="23"/>
        <v>88.000000000000114</v>
      </c>
      <c r="AE250" s="57">
        <f t="shared" si="25"/>
        <v>2.2524444444444498</v>
      </c>
      <c r="AF250" s="56">
        <f t="shared" si="26"/>
        <v>-34.259377777777772</v>
      </c>
      <c r="AG250" s="58">
        <f t="shared" si="29"/>
        <v>16.666666666666668</v>
      </c>
      <c r="AH250" s="58">
        <f t="shared" si="29"/>
        <v>0</v>
      </c>
      <c r="AI250" s="58">
        <f t="shared" si="29"/>
        <v>-2.5462962962962963</v>
      </c>
      <c r="AJ250" s="58">
        <f t="shared" si="28"/>
        <v>0</v>
      </c>
      <c r="AK250" s="140">
        <f t="shared" si="28"/>
        <v>10</v>
      </c>
      <c r="AL250" s="140">
        <f t="shared" si="28"/>
        <v>20</v>
      </c>
      <c r="AM250" s="140">
        <f t="shared" si="28"/>
        <v>0</v>
      </c>
    </row>
    <row r="251" spans="27:39" ht="17.100000000000001" customHeight="1" x14ac:dyDescent="0.2">
      <c r="AA251" s="58">
        <f t="shared" si="21"/>
        <v>57</v>
      </c>
      <c r="AB251" s="56">
        <f t="shared" si="27"/>
        <v>34.200000000000003</v>
      </c>
      <c r="AC251" s="56">
        <f t="shared" si="22"/>
        <v>-3.3333333333333321</v>
      </c>
      <c r="AD251" s="56">
        <f t="shared" si="23"/>
        <v>86.000000000000057</v>
      </c>
      <c r="AE251" s="57">
        <f t="shared" si="25"/>
        <v>5.5131666666666774</v>
      </c>
      <c r="AF251" s="56">
        <f t="shared" si="26"/>
        <v>-33.854855555555559</v>
      </c>
      <c r="AG251" s="58">
        <f t="shared" si="29"/>
        <v>16.666666666666668</v>
      </c>
      <c r="AH251" s="58">
        <f t="shared" si="29"/>
        <v>0</v>
      </c>
      <c r="AI251" s="58">
        <f t="shared" si="29"/>
        <v>-2.5462962962962963</v>
      </c>
      <c r="AJ251" s="58">
        <f t="shared" si="28"/>
        <v>0</v>
      </c>
      <c r="AK251" s="140">
        <f t="shared" si="28"/>
        <v>10</v>
      </c>
      <c r="AL251" s="140">
        <f t="shared" si="28"/>
        <v>20</v>
      </c>
      <c r="AM251" s="140">
        <f t="shared" si="28"/>
        <v>0</v>
      </c>
    </row>
    <row r="252" spans="27:39" ht="17.100000000000001" customHeight="1" x14ac:dyDescent="0.2">
      <c r="AA252" s="58">
        <f t="shared" si="21"/>
        <v>58</v>
      </c>
      <c r="AB252" s="56">
        <f t="shared" si="27"/>
        <v>34.799999999999997</v>
      </c>
      <c r="AC252" s="56">
        <f t="shared" si="22"/>
        <v>-3.3333333333333321</v>
      </c>
      <c r="AD252" s="56">
        <f t="shared" si="23"/>
        <v>84.000000000000057</v>
      </c>
      <c r="AE252" s="57">
        <f t="shared" si="25"/>
        <v>8.9448888888888831</v>
      </c>
      <c r="AF252" s="56">
        <f t="shared" si="26"/>
        <v>-33.424533333333329</v>
      </c>
      <c r="AG252" s="58">
        <f t="shared" si="29"/>
        <v>16.666666666666668</v>
      </c>
      <c r="AH252" s="58">
        <f t="shared" si="29"/>
        <v>0</v>
      </c>
      <c r="AI252" s="58">
        <f t="shared" si="29"/>
        <v>-2.5462962962962963</v>
      </c>
      <c r="AJ252" s="58">
        <f t="shared" si="28"/>
        <v>0</v>
      </c>
      <c r="AK252" s="140">
        <f t="shared" si="28"/>
        <v>10</v>
      </c>
      <c r="AL252" s="140">
        <f t="shared" si="28"/>
        <v>20</v>
      </c>
      <c r="AM252" s="140">
        <f t="shared" si="28"/>
        <v>0</v>
      </c>
    </row>
    <row r="253" spans="27:39" ht="17.100000000000001" customHeight="1" x14ac:dyDescent="0.2">
      <c r="AA253" s="58">
        <f t="shared" si="21"/>
        <v>59</v>
      </c>
      <c r="AB253" s="56">
        <f t="shared" si="27"/>
        <v>35.4</v>
      </c>
      <c r="AC253" s="56">
        <f t="shared" si="22"/>
        <v>-3.3333333333333321</v>
      </c>
      <c r="AD253" s="56">
        <f t="shared" si="23"/>
        <v>82</v>
      </c>
      <c r="AE253" s="57">
        <f t="shared" si="25"/>
        <v>12.550611111111095</v>
      </c>
      <c r="AF253" s="56">
        <f t="shared" si="26"/>
        <v>-32.969011111111122</v>
      </c>
      <c r="AG253" s="58">
        <f t="shared" si="29"/>
        <v>16.666666666666668</v>
      </c>
      <c r="AH253" s="58">
        <f t="shared" si="29"/>
        <v>0</v>
      </c>
      <c r="AI253" s="58">
        <f t="shared" si="29"/>
        <v>-2.5462962962962963</v>
      </c>
      <c r="AJ253" s="58">
        <f t="shared" si="28"/>
        <v>0</v>
      </c>
      <c r="AK253" s="140">
        <f t="shared" si="28"/>
        <v>10</v>
      </c>
      <c r="AL253" s="140">
        <f t="shared" si="28"/>
        <v>20</v>
      </c>
      <c r="AM253" s="140">
        <f t="shared" si="28"/>
        <v>0</v>
      </c>
    </row>
    <row r="254" spans="27:39" ht="17.100000000000001" customHeight="1" x14ac:dyDescent="0.2">
      <c r="AA254" s="58">
        <f t="shared" si="21"/>
        <v>60</v>
      </c>
      <c r="AB254" s="56">
        <f t="shared" si="27"/>
        <v>36</v>
      </c>
      <c r="AC254" s="56">
        <f t="shared" si="22"/>
        <v>-3.3333333333333321</v>
      </c>
      <c r="AD254" s="56">
        <f t="shared" si="23"/>
        <v>80</v>
      </c>
      <c r="AE254" s="57">
        <f t="shared" si="25"/>
        <v>16.333333333333329</v>
      </c>
      <c r="AF254" s="56">
        <f t="shared" si="26"/>
        <v>-32.488888888888894</v>
      </c>
      <c r="AG254" s="58">
        <f t="shared" si="29"/>
        <v>16.666666666666668</v>
      </c>
      <c r="AH254" s="58">
        <f t="shared" si="29"/>
        <v>0</v>
      </c>
      <c r="AI254" s="58">
        <f t="shared" si="29"/>
        <v>-2.5462962962962963</v>
      </c>
      <c r="AJ254" s="58">
        <f t="shared" si="28"/>
        <v>0</v>
      </c>
      <c r="AK254" s="140">
        <f t="shared" si="28"/>
        <v>10</v>
      </c>
      <c r="AL254" s="140">
        <f t="shared" si="28"/>
        <v>20</v>
      </c>
      <c r="AM254" s="140">
        <f t="shared" si="28"/>
        <v>0</v>
      </c>
    </row>
    <row r="255" spans="27:39" ht="17.100000000000001" customHeight="1" x14ac:dyDescent="0.2">
      <c r="AA255" s="58">
        <f t="shared" si="21"/>
        <v>61</v>
      </c>
      <c r="AB255" s="56">
        <f t="shared" si="27"/>
        <v>36.6</v>
      </c>
      <c r="AC255" s="56">
        <f t="shared" si="22"/>
        <v>-3.3333333333333321</v>
      </c>
      <c r="AD255" s="56">
        <f t="shared" si="23"/>
        <v>78.000000000000114</v>
      </c>
      <c r="AE255" s="57">
        <f t="shared" si="25"/>
        <v>20.296055555555583</v>
      </c>
      <c r="AF255" s="56">
        <f t="shared" si="26"/>
        <v>-31.984766666666651</v>
      </c>
      <c r="AG255" s="58">
        <f t="shared" si="29"/>
        <v>16.666666666666668</v>
      </c>
      <c r="AH255" s="58">
        <f t="shared" si="29"/>
        <v>0</v>
      </c>
      <c r="AI255" s="58">
        <f t="shared" si="29"/>
        <v>-2.5462962962962963</v>
      </c>
      <c r="AJ255" s="58">
        <f t="shared" si="28"/>
        <v>0</v>
      </c>
      <c r="AK255" s="140">
        <f t="shared" si="28"/>
        <v>10</v>
      </c>
      <c r="AL255" s="140">
        <f t="shared" si="28"/>
        <v>20</v>
      </c>
      <c r="AM255" s="140">
        <f t="shared" si="28"/>
        <v>0</v>
      </c>
    </row>
    <row r="256" spans="27:39" ht="17.100000000000001" customHeight="1" x14ac:dyDescent="0.2">
      <c r="AA256" s="58">
        <f t="shared" si="21"/>
        <v>62</v>
      </c>
      <c r="AB256" s="56">
        <f t="shared" si="27"/>
        <v>37.200000000000003</v>
      </c>
      <c r="AC256" s="56">
        <f t="shared" si="22"/>
        <v>-3.3333333333333321</v>
      </c>
      <c r="AD256" s="56">
        <f t="shared" si="23"/>
        <v>76.000000000000114</v>
      </c>
      <c r="AE256" s="57">
        <f t="shared" si="25"/>
        <v>24.441777777777816</v>
      </c>
      <c r="AF256" s="56">
        <f t="shared" si="26"/>
        <v>-31.45724444444442</v>
      </c>
      <c r="AG256" s="58">
        <f t="shared" si="29"/>
        <v>16.666666666666668</v>
      </c>
      <c r="AH256" s="58">
        <f t="shared" si="29"/>
        <v>0</v>
      </c>
      <c r="AI256" s="58">
        <f t="shared" si="29"/>
        <v>-2.5462962962962963</v>
      </c>
      <c r="AJ256" s="58">
        <f t="shared" si="28"/>
        <v>0</v>
      </c>
      <c r="AK256" s="140">
        <f t="shared" si="28"/>
        <v>10</v>
      </c>
      <c r="AL256" s="140">
        <f t="shared" si="28"/>
        <v>20</v>
      </c>
      <c r="AM256" s="140">
        <f t="shared" si="28"/>
        <v>0</v>
      </c>
    </row>
    <row r="257" spans="27:39" ht="17.100000000000001" customHeight="1" x14ac:dyDescent="0.2">
      <c r="AA257" s="58">
        <f t="shared" si="21"/>
        <v>63</v>
      </c>
      <c r="AB257" s="56">
        <f t="shared" si="27"/>
        <v>37.799999999999997</v>
      </c>
      <c r="AC257" s="56">
        <f t="shared" si="22"/>
        <v>-3.3333333333333321</v>
      </c>
      <c r="AD257" s="56">
        <f t="shared" si="23"/>
        <v>74</v>
      </c>
      <c r="AE257" s="57">
        <f t="shared" si="25"/>
        <v>28.773499999999999</v>
      </c>
      <c r="AF257" s="56">
        <f t="shared" si="26"/>
        <v>-30.9069222222222</v>
      </c>
      <c r="AG257" s="58">
        <f t="shared" si="29"/>
        <v>16.666666666666668</v>
      </c>
      <c r="AH257" s="58">
        <f t="shared" si="29"/>
        <v>0</v>
      </c>
      <c r="AI257" s="58">
        <f t="shared" si="29"/>
        <v>-2.5462962962962963</v>
      </c>
      <c r="AJ257" s="58">
        <f t="shared" si="28"/>
        <v>0</v>
      </c>
      <c r="AK257" s="140">
        <f t="shared" si="28"/>
        <v>10</v>
      </c>
      <c r="AL257" s="140">
        <f t="shared" si="28"/>
        <v>20</v>
      </c>
      <c r="AM257" s="140">
        <f t="shared" si="28"/>
        <v>0</v>
      </c>
    </row>
    <row r="258" spans="27:39" ht="17.100000000000001" customHeight="1" x14ac:dyDescent="0.2">
      <c r="AA258" s="58">
        <f t="shared" si="21"/>
        <v>64</v>
      </c>
      <c r="AB258" s="56">
        <f t="shared" si="27"/>
        <v>38.4</v>
      </c>
      <c r="AC258" s="56">
        <f t="shared" si="22"/>
        <v>-3.3333333333333321</v>
      </c>
      <c r="AD258" s="56">
        <f t="shared" si="23"/>
        <v>72</v>
      </c>
      <c r="AE258" s="57">
        <f t="shared" ref="AE258:AE294" si="30" xml:space="preserve"> AJ258 +  AI258*AB258 + AH258*AB258^2*Units/(2*E*I) + AG258*AB258^3*Units/(6*E*I)</f>
        <v>33.294222222222231</v>
      </c>
      <c r="AF258" s="56">
        <f t="shared" ref="AF258:AF289" si="31" xml:space="preserve"> IF( AB258 &lt;= AK258,  AE258,        AE258  - AL258*(AB258 - AK258)^3*Units/(6*E*I)                )</f>
        <v>-30.334399999999981</v>
      </c>
      <c r="AG258" s="58">
        <f t="shared" si="29"/>
        <v>16.666666666666668</v>
      </c>
      <c r="AH258" s="58">
        <f t="shared" si="29"/>
        <v>0</v>
      </c>
      <c r="AI258" s="58">
        <f t="shared" si="29"/>
        <v>-2.5462962962962963</v>
      </c>
      <c r="AJ258" s="58">
        <f t="shared" si="28"/>
        <v>0</v>
      </c>
      <c r="AK258" s="140">
        <f t="shared" si="28"/>
        <v>10</v>
      </c>
      <c r="AL258" s="140">
        <f t="shared" si="28"/>
        <v>20</v>
      </c>
      <c r="AM258" s="140">
        <f t="shared" si="28"/>
        <v>0</v>
      </c>
    </row>
    <row r="259" spans="27:39" ht="17.100000000000001" customHeight="1" x14ac:dyDescent="0.2">
      <c r="AA259" s="58">
        <f t="shared" si="21"/>
        <v>65</v>
      </c>
      <c r="AB259" s="56">
        <f t="shared" ref="AB259:AB290" si="32" xml:space="preserve"> L*AA259/100</f>
        <v>39</v>
      </c>
      <c r="AC259" s="56">
        <f t="shared" si="22"/>
        <v>-3.3333333333333321</v>
      </c>
      <c r="AD259" s="56">
        <f t="shared" si="23"/>
        <v>70</v>
      </c>
      <c r="AE259" s="57">
        <f t="shared" si="30"/>
        <v>38.006944444444471</v>
      </c>
      <c r="AF259" s="56">
        <f t="shared" si="31"/>
        <v>-29.740277777777749</v>
      </c>
      <c r="AG259" s="58">
        <f t="shared" si="29"/>
        <v>16.666666666666668</v>
      </c>
      <c r="AH259" s="58">
        <f t="shared" si="29"/>
        <v>0</v>
      </c>
      <c r="AI259" s="58">
        <f t="shared" si="29"/>
        <v>-2.5462962962962963</v>
      </c>
      <c r="AJ259" s="58">
        <f t="shared" si="28"/>
        <v>0</v>
      </c>
      <c r="AK259" s="140">
        <f t="shared" si="28"/>
        <v>10</v>
      </c>
      <c r="AL259" s="140">
        <f t="shared" si="28"/>
        <v>20</v>
      </c>
      <c r="AM259" s="140">
        <f t="shared" si="28"/>
        <v>0</v>
      </c>
    </row>
    <row r="260" spans="27:39" ht="17.100000000000001" customHeight="1" x14ac:dyDescent="0.2">
      <c r="AA260" s="58">
        <f t="shared" ref="AA260:AA294" si="33">AA259+1</f>
        <v>66</v>
      </c>
      <c r="AB260" s="56">
        <f t="shared" si="32"/>
        <v>39.6</v>
      </c>
      <c r="AC260" s="56">
        <f t="shared" ref="AC260:AC294" si="34" xml:space="preserve"> IF( AB260 &lt;= AK260,   AG260,   AG260 - AL260)</f>
        <v>-3.3333333333333321</v>
      </c>
      <c r="AD260" s="56">
        <f t="shared" ref="AD260:AD294" si="35" xml:space="preserve"> IF( AB260 &lt;= AK260,  AH260 + AG260*AB260,     AH260 + AG260*AB260  - AL260*(AB260 - AK260)         )</f>
        <v>68.000000000000114</v>
      </c>
      <c r="AE260" s="57">
        <f t="shared" si="30"/>
        <v>42.914666666666676</v>
      </c>
      <c r="AF260" s="56">
        <f t="shared" si="31"/>
        <v>-29.125155555555551</v>
      </c>
      <c r="AG260" s="58">
        <f t="shared" si="29"/>
        <v>16.666666666666668</v>
      </c>
      <c r="AH260" s="58">
        <f t="shared" si="29"/>
        <v>0</v>
      </c>
      <c r="AI260" s="58">
        <f t="shared" si="29"/>
        <v>-2.5462962962962963</v>
      </c>
      <c r="AJ260" s="58">
        <f t="shared" si="28"/>
        <v>0</v>
      </c>
      <c r="AK260" s="140">
        <f t="shared" si="28"/>
        <v>10</v>
      </c>
      <c r="AL260" s="140">
        <f t="shared" si="28"/>
        <v>20</v>
      </c>
      <c r="AM260" s="140">
        <f t="shared" si="28"/>
        <v>0</v>
      </c>
    </row>
    <row r="261" spans="27:39" ht="17.100000000000001" customHeight="1" x14ac:dyDescent="0.2">
      <c r="AA261" s="58">
        <f t="shared" si="33"/>
        <v>67</v>
      </c>
      <c r="AB261" s="56">
        <f t="shared" si="32"/>
        <v>40.200000000000003</v>
      </c>
      <c r="AC261" s="56">
        <f t="shared" si="34"/>
        <v>-3.3333333333333321</v>
      </c>
      <c r="AD261" s="56">
        <f t="shared" si="35"/>
        <v>66.000000000000114</v>
      </c>
      <c r="AE261" s="57">
        <f t="shared" si="30"/>
        <v>48.020388888888931</v>
      </c>
      <c r="AF261" s="56">
        <f t="shared" si="31"/>
        <v>-28.489633333333316</v>
      </c>
      <c r="AG261" s="58">
        <f t="shared" si="29"/>
        <v>16.666666666666668</v>
      </c>
      <c r="AH261" s="58">
        <f t="shared" si="29"/>
        <v>0</v>
      </c>
      <c r="AI261" s="58">
        <f t="shared" si="29"/>
        <v>-2.5462962962962963</v>
      </c>
      <c r="AJ261" s="58">
        <f t="shared" si="28"/>
        <v>0</v>
      </c>
      <c r="AK261" s="140">
        <f t="shared" si="28"/>
        <v>10</v>
      </c>
      <c r="AL261" s="140">
        <f t="shared" si="28"/>
        <v>20</v>
      </c>
      <c r="AM261" s="140">
        <f t="shared" si="28"/>
        <v>0</v>
      </c>
    </row>
    <row r="262" spans="27:39" ht="17.100000000000001" customHeight="1" x14ac:dyDescent="0.2">
      <c r="AA262" s="58">
        <f t="shared" si="33"/>
        <v>68</v>
      </c>
      <c r="AB262" s="56">
        <f t="shared" si="32"/>
        <v>40.799999999999997</v>
      </c>
      <c r="AC262" s="56">
        <f t="shared" si="34"/>
        <v>-3.3333333333333321</v>
      </c>
      <c r="AD262" s="56">
        <f t="shared" si="35"/>
        <v>64</v>
      </c>
      <c r="AE262" s="57">
        <f t="shared" si="30"/>
        <v>53.327111111111122</v>
      </c>
      <c r="AF262" s="56">
        <f t="shared" si="31"/>
        <v>-27.834311111111077</v>
      </c>
      <c r="AG262" s="58">
        <f t="shared" si="29"/>
        <v>16.666666666666668</v>
      </c>
      <c r="AH262" s="58">
        <f t="shared" si="29"/>
        <v>0</v>
      </c>
      <c r="AI262" s="58">
        <f t="shared" si="29"/>
        <v>-2.5462962962962963</v>
      </c>
      <c r="AJ262" s="58">
        <f t="shared" si="28"/>
        <v>0</v>
      </c>
      <c r="AK262" s="140">
        <f t="shared" si="28"/>
        <v>10</v>
      </c>
      <c r="AL262" s="140">
        <f t="shared" si="28"/>
        <v>20</v>
      </c>
      <c r="AM262" s="140">
        <f t="shared" si="28"/>
        <v>0</v>
      </c>
    </row>
    <row r="263" spans="27:39" ht="17.100000000000001" customHeight="1" x14ac:dyDescent="0.2">
      <c r="AA263" s="58">
        <f t="shared" si="33"/>
        <v>69</v>
      </c>
      <c r="AB263" s="56">
        <f t="shared" si="32"/>
        <v>41.4</v>
      </c>
      <c r="AC263" s="56">
        <f t="shared" si="34"/>
        <v>-3.3333333333333321</v>
      </c>
      <c r="AD263" s="56">
        <f t="shared" si="35"/>
        <v>62</v>
      </c>
      <c r="AE263" s="57">
        <f t="shared" si="30"/>
        <v>58.837833333333322</v>
      </c>
      <c r="AF263" s="56">
        <f t="shared" si="31"/>
        <v>-27.159788888888883</v>
      </c>
      <c r="AG263" s="58">
        <f t="shared" si="29"/>
        <v>16.666666666666668</v>
      </c>
      <c r="AH263" s="58">
        <f t="shared" si="29"/>
        <v>0</v>
      </c>
      <c r="AI263" s="58">
        <f t="shared" si="29"/>
        <v>-2.5462962962962963</v>
      </c>
      <c r="AJ263" s="58">
        <f t="shared" si="28"/>
        <v>0</v>
      </c>
      <c r="AK263" s="140">
        <f t="shared" si="28"/>
        <v>10</v>
      </c>
      <c r="AL263" s="140">
        <f t="shared" si="28"/>
        <v>20</v>
      </c>
      <c r="AM263" s="140">
        <f t="shared" si="28"/>
        <v>0</v>
      </c>
    </row>
    <row r="264" spans="27:39" ht="17.100000000000001" customHeight="1" x14ac:dyDescent="0.2">
      <c r="AA264" s="58">
        <f t="shared" si="33"/>
        <v>70</v>
      </c>
      <c r="AB264" s="56">
        <f t="shared" si="32"/>
        <v>42</v>
      </c>
      <c r="AC264" s="56">
        <f t="shared" si="34"/>
        <v>-3.3333333333333321</v>
      </c>
      <c r="AD264" s="56">
        <f t="shared" si="35"/>
        <v>60</v>
      </c>
      <c r="AE264" s="57">
        <f t="shared" si="30"/>
        <v>64.555555555555557</v>
      </c>
      <c r="AF264" s="56">
        <f t="shared" si="31"/>
        <v>-26.466666666666669</v>
      </c>
      <c r="AG264" s="58">
        <f t="shared" si="29"/>
        <v>16.666666666666668</v>
      </c>
      <c r="AH264" s="58">
        <f t="shared" si="29"/>
        <v>0</v>
      </c>
      <c r="AI264" s="58">
        <f t="shared" si="29"/>
        <v>-2.5462962962962963</v>
      </c>
      <c r="AJ264" s="58">
        <f t="shared" si="28"/>
        <v>0</v>
      </c>
      <c r="AK264" s="140">
        <f t="shared" si="28"/>
        <v>10</v>
      </c>
      <c r="AL264" s="140">
        <f t="shared" si="28"/>
        <v>20</v>
      </c>
      <c r="AM264" s="140">
        <f t="shared" si="28"/>
        <v>0</v>
      </c>
    </row>
    <row r="265" spans="27:39" ht="17.100000000000001" customHeight="1" x14ac:dyDescent="0.2">
      <c r="AA265" s="58">
        <f t="shared" si="33"/>
        <v>71</v>
      </c>
      <c r="AB265" s="56">
        <f t="shared" si="32"/>
        <v>42.6</v>
      </c>
      <c r="AC265" s="56">
        <f t="shared" si="34"/>
        <v>-3.3333333333333321</v>
      </c>
      <c r="AD265" s="56">
        <f t="shared" si="35"/>
        <v>58.000000000000114</v>
      </c>
      <c r="AE265" s="57">
        <f t="shared" si="30"/>
        <v>70.483277777777801</v>
      </c>
      <c r="AF265" s="56">
        <f t="shared" si="31"/>
        <v>-25.755544444444425</v>
      </c>
      <c r="AG265" s="58">
        <f t="shared" si="29"/>
        <v>16.666666666666668</v>
      </c>
      <c r="AH265" s="58">
        <f t="shared" si="29"/>
        <v>0</v>
      </c>
      <c r="AI265" s="58">
        <f t="shared" si="29"/>
        <v>-2.5462962962962963</v>
      </c>
      <c r="AJ265" s="58">
        <f t="shared" si="28"/>
        <v>0</v>
      </c>
      <c r="AK265" s="140">
        <f t="shared" si="28"/>
        <v>10</v>
      </c>
      <c r="AL265" s="140">
        <f t="shared" si="28"/>
        <v>20</v>
      </c>
      <c r="AM265" s="140">
        <f t="shared" si="28"/>
        <v>0</v>
      </c>
    </row>
    <row r="266" spans="27:39" ht="17.100000000000001" customHeight="1" x14ac:dyDescent="0.2">
      <c r="AA266" s="58">
        <f t="shared" si="33"/>
        <v>72</v>
      </c>
      <c r="AB266" s="56">
        <f t="shared" si="32"/>
        <v>43.2</v>
      </c>
      <c r="AC266" s="56">
        <f t="shared" si="34"/>
        <v>-3.3333333333333321</v>
      </c>
      <c r="AD266" s="56">
        <f t="shared" si="35"/>
        <v>56.000000000000114</v>
      </c>
      <c r="AE266" s="57">
        <f t="shared" si="30"/>
        <v>76.624000000000052</v>
      </c>
      <c r="AF266" s="56">
        <f t="shared" si="31"/>
        <v>-25.027022222222186</v>
      </c>
      <c r="AG266" s="58">
        <f t="shared" si="29"/>
        <v>16.666666666666668</v>
      </c>
      <c r="AH266" s="58">
        <f t="shared" si="29"/>
        <v>0</v>
      </c>
      <c r="AI266" s="58">
        <f t="shared" si="29"/>
        <v>-2.5462962962962963</v>
      </c>
      <c r="AJ266" s="58">
        <f t="shared" si="28"/>
        <v>0</v>
      </c>
      <c r="AK266" s="140">
        <f t="shared" si="28"/>
        <v>10</v>
      </c>
      <c r="AL266" s="140">
        <f t="shared" si="28"/>
        <v>20</v>
      </c>
      <c r="AM266" s="140">
        <f t="shared" si="28"/>
        <v>0</v>
      </c>
    </row>
    <row r="267" spans="27:39" ht="17.100000000000001" customHeight="1" x14ac:dyDescent="0.2">
      <c r="AA267" s="58">
        <f t="shared" si="33"/>
        <v>73</v>
      </c>
      <c r="AB267" s="56">
        <f t="shared" si="32"/>
        <v>43.8</v>
      </c>
      <c r="AC267" s="56">
        <f t="shared" si="34"/>
        <v>-3.3333333333333321</v>
      </c>
      <c r="AD267" s="56">
        <f t="shared" si="35"/>
        <v>54</v>
      </c>
      <c r="AE267" s="57">
        <f t="shared" si="30"/>
        <v>82.980722222222226</v>
      </c>
      <c r="AF267" s="56">
        <f t="shared" si="31"/>
        <v>-24.281700000000001</v>
      </c>
      <c r="AG267" s="58">
        <f t="shared" si="29"/>
        <v>16.666666666666668</v>
      </c>
      <c r="AH267" s="58">
        <f t="shared" si="29"/>
        <v>0</v>
      </c>
      <c r="AI267" s="58">
        <f t="shared" si="29"/>
        <v>-2.5462962962962963</v>
      </c>
      <c r="AJ267" s="58">
        <f t="shared" si="28"/>
        <v>0</v>
      </c>
      <c r="AK267" s="140">
        <f t="shared" si="28"/>
        <v>10</v>
      </c>
      <c r="AL267" s="140">
        <f t="shared" si="28"/>
        <v>20</v>
      </c>
      <c r="AM267" s="140">
        <f t="shared" si="28"/>
        <v>0</v>
      </c>
    </row>
    <row r="268" spans="27:39" ht="17.100000000000001" customHeight="1" x14ac:dyDescent="0.2">
      <c r="AA268" s="58">
        <f t="shared" si="33"/>
        <v>74</v>
      </c>
      <c r="AB268" s="56">
        <f t="shared" si="32"/>
        <v>44.4</v>
      </c>
      <c r="AC268" s="56">
        <f t="shared" si="34"/>
        <v>-3.3333333333333321</v>
      </c>
      <c r="AD268" s="56">
        <f t="shared" si="35"/>
        <v>52</v>
      </c>
      <c r="AE268" s="57">
        <f t="shared" si="30"/>
        <v>89.556444444444438</v>
      </c>
      <c r="AF268" s="56">
        <f t="shared" si="31"/>
        <v>-23.520177777777789</v>
      </c>
      <c r="AG268" s="58">
        <f t="shared" si="29"/>
        <v>16.666666666666668</v>
      </c>
      <c r="AH268" s="58">
        <f t="shared" si="29"/>
        <v>0</v>
      </c>
      <c r="AI268" s="58">
        <f t="shared" si="29"/>
        <v>-2.5462962962962963</v>
      </c>
      <c r="AJ268" s="58">
        <f t="shared" si="28"/>
        <v>0</v>
      </c>
      <c r="AK268" s="140">
        <f t="shared" si="28"/>
        <v>10</v>
      </c>
      <c r="AL268" s="140">
        <f t="shared" si="28"/>
        <v>20</v>
      </c>
      <c r="AM268" s="140">
        <f t="shared" si="28"/>
        <v>0</v>
      </c>
    </row>
    <row r="269" spans="27:39" ht="17.100000000000001" customHeight="1" x14ac:dyDescent="0.2">
      <c r="AA269" s="58">
        <f t="shared" si="33"/>
        <v>75</v>
      </c>
      <c r="AB269" s="56">
        <f t="shared" si="32"/>
        <v>45</v>
      </c>
      <c r="AC269" s="56">
        <f t="shared" si="34"/>
        <v>-3.3333333333333321</v>
      </c>
      <c r="AD269" s="56">
        <f t="shared" si="35"/>
        <v>50</v>
      </c>
      <c r="AE269" s="57">
        <f t="shared" si="30"/>
        <v>96.354166666666671</v>
      </c>
      <c r="AF269" s="56">
        <f t="shared" si="31"/>
        <v>-22.743055555555557</v>
      </c>
      <c r="AG269" s="58">
        <f t="shared" si="29"/>
        <v>16.666666666666668</v>
      </c>
      <c r="AH269" s="58">
        <f t="shared" si="29"/>
        <v>0</v>
      </c>
      <c r="AI269" s="58">
        <f t="shared" si="29"/>
        <v>-2.5462962962962963</v>
      </c>
      <c r="AJ269" s="58">
        <f t="shared" si="28"/>
        <v>0</v>
      </c>
      <c r="AK269" s="140">
        <f t="shared" si="28"/>
        <v>10</v>
      </c>
      <c r="AL269" s="140">
        <f t="shared" si="28"/>
        <v>20</v>
      </c>
      <c r="AM269" s="140">
        <f t="shared" si="28"/>
        <v>0</v>
      </c>
    </row>
    <row r="270" spans="27:39" ht="17.100000000000001" customHeight="1" x14ac:dyDescent="0.2">
      <c r="AA270" s="58">
        <f t="shared" si="33"/>
        <v>76</v>
      </c>
      <c r="AB270" s="56">
        <f t="shared" si="32"/>
        <v>45.6</v>
      </c>
      <c r="AC270" s="56">
        <f t="shared" si="34"/>
        <v>-3.3333333333333321</v>
      </c>
      <c r="AD270" s="56">
        <f t="shared" si="35"/>
        <v>48.000000000000114</v>
      </c>
      <c r="AE270" s="57">
        <f t="shared" si="30"/>
        <v>103.37688888888894</v>
      </c>
      <c r="AF270" s="56">
        <f t="shared" si="31"/>
        <v>-21.950933333333282</v>
      </c>
      <c r="AG270" s="58">
        <f t="shared" si="29"/>
        <v>16.666666666666668</v>
      </c>
      <c r="AH270" s="58">
        <f t="shared" si="29"/>
        <v>0</v>
      </c>
      <c r="AI270" s="58">
        <f t="shared" si="29"/>
        <v>-2.5462962962962963</v>
      </c>
      <c r="AJ270" s="58">
        <f t="shared" si="28"/>
        <v>0</v>
      </c>
      <c r="AK270" s="140">
        <f t="shared" si="28"/>
        <v>10</v>
      </c>
      <c r="AL270" s="140">
        <f t="shared" si="28"/>
        <v>20</v>
      </c>
      <c r="AM270" s="140">
        <f t="shared" si="28"/>
        <v>0</v>
      </c>
    </row>
    <row r="271" spans="27:39" ht="17.100000000000001" customHeight="1" x14ac:dyDescent="0.2">
      <c r="AA271" s="58">
        <f t="shared" si="33"/>
        <v>77</v>
      </c>
      <c r="AB271" s="56">
        <f t="shared" si="32"/>
        <v>46.2</v>
      </c>
      <c r="AC271" s="56">
        <f t="shared" si="34"/>
        <v>-3.3333333333333321</v>
      </c>
      <c r="AD271" s="56">
        <f t="shared" si="35"/>
        <v>46.000000000000114</v>
      </c>
      <c r="AE271" s="57">
        <f t="shared" si="30"/>
        <v>110.62761111111114</v>
      </c>
      <c r="AF271" s="56">
        <f t="shared" si="31"/>
        <v>-21.144411111111125</v>
      </c>
      <c r="AG271" s="58">
        <f t="shared" si="29"/>
        <v>16.666666666666668</v>
      </c>
      <c r="AH271" s="58">
        <f t="shared" si="29"/>
        <v>0</v>
      </c>
      <c r="AI271" s="58">
        <f t="shared" si="29"/>
        <v>-2.5462962962962963</v>
      </c>
      <c r="AJ271" s="58">
        <f t="shared" si="28"/>
        <v>0</v>
      </c>
      <c r="AK271" s="140">
        <f t="shared" si="28"/>
        <v>10</v>
      </c>
      <c r="AL271" s="140">
        <f t="shared" si="28"/>
        <v>20</v>
      </c>
      <c r="AM271" s="140">
        <f t="shared" si="28"/>
        <v>0</v>
      </c>
    </row>
    <row r="272" spans="27:39" ht="17.100000000000001" customHeight="1" x14ac:dyDescent="0.2">
      <c r="AA272" s="58">
        <f t="shared" si="33"/>
        <v>78</v>
      </c>
      <c r="AB272" s="56">
        <f t="shared" si="32"/>
        <v>46.8</v>
      </c>
      <c r="AC272" s="56">
        <f t="shared" si="34"/>
        <v>-3.3333333333333321</v>
      </c>
      <c r="AD272" s="56">
        <f t="shared" si="35"/>
        <v>44</v>
      </c>
      <c r="AE272" s="57">
        <f t="shared" si="30"/>
        <v>118.10933333333335</v>
      </c>
      <c r="AF272" s="56">
        <f t="shared" si="31"/>
        <v>-20.324088888888838</v>
      </c>
      <c r="AG272" s="58">
        <f t="shared" si="29"/>
        <v>16.666666666666668</v>
      </c>
      <c r="AH272" s="58">
        <f t="shared" si="29"/>
        <v>0</v>
      </c>
      <c r="AI272" s="58">
        <f t="shared" si="29"/>
        <v>-2.5462962962962963</v>
      </c>
      <c r="AJ272" s="58">
        <f t="shared" si="28"/>
        <v>0</v>
      </c>
      <c r="AK272" s="140">
        <f t="shared" si="28"/>
        <v>10</v>
      </c>
      <c r="AL272" s="140">
        <f t="shared" si="28"/>
        <v>20</v>
      </c>
      <c r="AM272" s="140">
        <f t="shared" si="28"/>
        <v>0</v>
      </c>
    </row>
    <row r="273" spans="27:39" ht="17.100000000000001" customHeight="1" x14ac:dyDescent="0.2">
      <c r="AA273" s="58">
        <f t="shared" si="33"/>
        <v>79</v>
      </c>
      <c r="AB273" s="56">
        <f t="shared" si="32"/>
        <v>47.4</v>
      </c>
      <c r="AC273" s="56">
        <f t="shared" si="34"/>
        <v>-3.3333333333333321</v>
      </c>
      <c r="AD273" s="56">
        <f t="shared" si="35"/>
        <v>42</v>
      </c>
      <c r="AE273" s="57">
        <f t="shared" si="30"/>
        <v>125.82505555555555</v>
      </c>
      <c r="AF273" s="56">
        <f t="shared" si="31"/>
        <v>-19.49056666666668</v>
      </c>
      <c r="AG273" s="58">
        <f t="shared" si="29"/>
        <v>16.666666666666668</v>
      </c>
      <c r="AH273" s="58">
        <f t="shared" si="29"/>
        <v>0</v>
      </c>
      <c r="AI273" s="58">
        <f t="shared" si="29"/>
        <v>-2.5462962962962963</v>
      </c>
      <c r="AJ273" s="58">
        <f t="shared" si="28"/>
        <v>0</v>
      </c>
      <c r="AK273" s="140">
        <f t="shared" si="28"/>
        <v>10</v>
      </c>
      <c r="AL273" s="140">
        <f t="shared" si="28"/>
        <v>20</v>
      </c>
      <c r="AM273" s="140">
        <f t="shared" si="28"/>
        <v>0</v>
      </c>
    </row>
    <row r="274" spans="27:39" ht="17.100000000000001" customHeight="1" x14ac:dyDescent="0.2">
      <c r="AA274" s="58">
        <f t="shared" si="33"/>
        <v>80</v>
      </c>
      <c r="AB274" s="56">
        <f t="shared" si="32"/>
        <v>48</v>
      </c>
      <c r="AC274" s="56">
        <f t="shared" si="34"/>
        <v>-3.3333333333333321</v>
      </c>
      <c r="AD274" s="56">
        <f t="shared" si="35"/>
        <v>40</v>
      </c>
      <c r="AE274" s="57">
        <f t="shared" si="30"/>
        <v>133.77777777777783</v>
      </c>
      <c r="AF274" s="56">
        <f t="shared" si="31"/>
        <v>-18.644444444444389</v>
      </c>
      <c r="AG274" s="58">
        <f t="shared" si="29"/>
        <v>16.666666666666668</v>
      </c>
      <c r="AH274" s="58">
        <f t="shared" si="29"/>
        <v>0</v>
      </c>
      <c r="AI274" s="58">
        <f t="shared" si="29"/>
        <v>-2.5462962962962963</v>
      </c>
      <c r="AJ274" s="58">
        <f t="shared" si="28"/>
        <v>0</v>
      </c>
      <c r="AK274" s="140">
        <f t="shared" si="28"/>
        <v>10</v>
      </c>
      <c r="AL274" s="140">
        <f t="shared" si="28"/>
        <v>20</v>
      </c>
      <c r="AM274" s="140">
        <f t="shared" si="28"/>
        <v>0</v>
      </c>
    </row>
    <row r="275" spans="27:39" ht="17.100000000000001" customHeight="1" x14ac:dyDescent="0.2">
      <c r="AA275" s="58">
        <f t="shared" si="33"/>
        <v>81</v>
      </c>
      <c r="AB275" s="56">
        <f t="shared" si="32"/>
        <v>48.6</v>
      </c>
      <c r="AC275" s="56">
        <f t="shared" si="34"/>
        <v>-3.3333333333333321</v>
      </c>
      <c r="AD275" s="56">
        <f t="shared" si="35"/>
        <v>38.000000000000114</v>
      </c>
      <c r="AE275" s="57">
        <f t="shared" si="30"/>
        <v>141.97050000000002</v>
      </c>
      <c r="AF275" s="56">
        <f t="shared" si="31"/>
        <v>-17.786322222222225</v>
      </c>
      <c r="AG275" s="58">
        <f t="shared" si="29"/>
        <v>16.666666666666668</v>
      </c>
      <c r="AH275" s="58">
        <f t="shared" si="29"/>
        <v>0</v>
      </c>
      <c r="AI275" s="58">
        <f t="shared" si="29"/>
        <v>-2.5462962962962963</v>
      </c>
      <c r="AJ275" s="58">
        <f t="shared" si="28"/>
        <v>0</v>
      </c>
      <c r="AK275" s="140">
        <f t="shared" si="28"/>
        <v>10</v>
      </c>
      <c r="AL275" s="140">
        <f t="shared" si="28"/>
        <v>20</v>
      </c>
      <c r="AM275" s="140">
        <f t="shared" si="28"/>
        <v>0</v>
      </c>
    </row>
    <row r="276" spans="27:39" ht="17.100000000000001" customHeight="1" x14ac:dyDescent="0.2">
      <c r="AA276" s="58">
        <f t="shared" si="33"/>
        <v>82</v>
      </c>
      <c r="AB276" s="56">
        <f t="shared" si="32"/>
        <v>49.2</v>
      </c>
      <c r="AC276" s="56">
        <f t="shared" si="34"/>
        <v>-3.3333333333333321</v>
      </c>
      <c r="AD276" s="56">
        <f t="shared" si="35"/>
        <v>36.000000000000114</v>
      </c>
      <c r="AE276" s="57">
        <f t="shared" si="30"/>
        <v>150.40622222222231</v>
      </c>
      <c r="AF276" s="56">
        <f t="shared" si="31"/>
        <v>-16.916799999999967</v>
      </c>
      <c r="AG276" s="58">
        <f t="shared" si="29"/>
        <v>16.666666666666668</v>
      </c>
      <c r="AH276" s="58">
        <f t="shared" si="29"/>
        <v>0</v>
      </c>
      <c r="AI276" s="58">
        <f t="shared" si="29"/>
        <v>-2.5462962962962963</v>
      </c>
      <c r="AJ276" s="58">
        <f t="shared" si="28"/>
        <v>0</v>
      </c>
      <c r="AK276" s="140">
        <f t="shared" si="28"/>
        <v>10</v>
      </c>
      <c r="AL276" s="140">
        <f t="shared" si="28"/>
        <v>20</v>
      </c>
      <c r="AM276" s="140">
        <f t="shared" si="28"/>
        <v>0</v>
      </c>
    </row>
    <row r="277" spans="27:39" ht="17.100000000000001" customHeight="1" x14ac:dyDescent="0.2">
      <c r="AA277" s="58">
        <f t="shared" si="33"/>
        <v>83</v>
      </c>
      <c r="AB277" s="56">
        <f t="shared" si="32"/>
        <v>49.8</v>
      </c>
      <c r="AC277" s="56">
        <f t="shared" si="34"/>
        <v>-3.3333333333333321</v>
      </c>
      <c r="AD277" s="56">
        <f t="shared" si="35"/>
        <v>34</v>
      </c>
      <c r="AE277" s="57">
        <f t="shared" si="30"/>
        <v>159.08794444444442</v>
      </c>
      <c r="AF277" s="56">
        <f t="shared" si="31"/>
        <v>-16.036477777777776</v>
      </c>
      <c r="AG277" s="58">
        <f t="shared" si="29"/>
        <v>16.666666666666668</v>
      </c>
      <c r="AH277" s="58">
        <f t="shared" si="29"/>
        <v>0</v>
      </c>
      <c r="AI277" s="58">
        <f t="shared" si="29"/>
        <v>-2.5462962962962963</v>
      </c>
      <c r="AJ277" s="58">
        <f t="shared" si="28"/>
        <v>0</v>
      </c>
      <c r="AK277" s="140">
        <f t="shared" si="28"/>
        <v>10</v>
      </c>
      <c r="AL277" s="140">
        <f t="shared" si="28"/>
        <v>20</v>
      </c>
      <c r="AM277" s="140">
        <f t="shared" si="28"/>
        <v>0</v>
      </c>
    </row>
    <row r="278" spans="27:39" ht="17.100000000000001" customHeight="1" x14ac:dyDescent="0.2">
      <c r="AA278" s="58">
        <f t="shared" si="33"/>
        <v>84</v>
      </c>
      <c r="AB278" s="56">
        <f t="shared" si="32"/>
        <v>50.4</v>
      </c>
      <c r="AC278" s="56">
        <f t="shared" si="34"/>
        <v>-3.3333333333333321</v>
      </c>
      <c r="AD278" s="56">
        <f t="shared" si="35"/>
        <v>32</v>
      </c>
      <c r="AE278" s="57">
        <f t="shared" si="30"/>
        <v>168.01866666666663</v>
      </c>
      <c r="AF278" s="56">
        <f t="shared" si="31"/>
        <v>-15.14595555555556</v>
      </c>
      <c r="AG278" s="58">
        <f t="shared" si="29"/>
        <v>16.666666666666668</v>
      </c>
      <c r="AH278" s="58">
        <f t="shared" si="29"/>
        <v>0</v>
      </c>
      <c r="AI278" s="58">
        <f t="shared" si="29"/>
        <v>-2.5462962962962963</v>
      </c>
      <c r="AJ278" s="58">
        <f t="shared" si="28"/>
        <v>0</v>
      </c>
      <c r="AK278" s="140">
        <f t="shared" si="28"/>
        <v>10</v>
      </c>
      <c r="AL278" s="140">
        <f t="shared" si="28"/>
        <v>20</v>
      </c>
      <c r="AM278" s="140">
        <f t="shared" si="28"/>
        <v>0</v>
      </c>
    </row>
    <row r="279" spans="27:39" ht="17.100000000000001" customHeight="1" x14ac:dyDescent="0.2">
      <c r="AA279" s="58">
        <f t="shared" si="33"/>
        <v>85</v>
      </c>
      <c r="AB279" s="56">
        <f t="shared" si="32"/>
        <v>51</v>
      </c>
      <c r="AC279" s="56">
        <f t="shared" si="34"/>
        <v>-3.3333333333333321</v>
      </c>
      <c r="AD279" s="56">
        <f t="shared" si="35"/>
        <v>30.000000000000114</v>
      </c>
      <c r="AE279" s="57">
        <f t="shared" si="30"/>
        <v>177.20138888888889</v>
      </c>
      <c r="AF279" s="56">
        <f t="shared" si="31"/>
        <v>-14.245833333333337</v>
      </c>
      <c r="AG279" s="58">
        <f t="shared" si="29"/>
        <v>16.666666666666668</v>
      </c>
      <c r="AH279" s="58">
        <f t="shared" si="29"/>
        <v>0</v>
      </c>
      <c r="AI279" s="58">
        <f t="shared" si="29"/>
        <v>-2.5462962962962963</v>
      </c>
      <c r="AJ279" s="58">
        <f t="shared" si="28"/>
        <v>0</v>
      </c>
      <c r="AK279" s="140">
        <f t="shared" si="28"/>
        <v>10</v>
      </c>
      <c r="AL279" s="140">
        <f t="shared" si="28"/>
        <v>20</v>
      </c>
      <c r="AM279" s="140">
        <f t="shared" si="28"/>
        <v>0</v>
      </c>
    </row>
    <row r="280" spans="27:39" ht="17.100000000000001" customHeight="1" x14ac:dyDescent="0.2">
      <c r="AA280" s="58">
        <f t="shared" si="33"/>
        <v>86</v>
      </c>
      <c r="AB280" s="56">
        <f t="shared" si="32"/>
        <v>51.6</v>
      </c>
      <c r="AC280" s="56">
        <f t="shared" si="34"/>
        <v>-3.3333333333333321</v>
      </c>
      <c r="AD280" s="56">
        <f t="shared" si="35"/>
        <v>28.000000000000114</v>
      </c>
      <c r="AE280" s="57">
        <f t="shared" si="30"/>
        <v>186.63911111111113</v>
      </c>
      <c r="AF280" s="56">
        <f t="shared" si="31"/>
        <v>-13.336711111111129</v>
      </c>
      <c r="AG280" s="58">
        <f t="shared" si="29"/>
        <v>16.666666666666668</v>
      </c>
      <c r="AH280" s="58">
        <f t="shared" si="29"/>
        <v>0</v>
      </c>
      <c r="AI280" s="58">
        <f t="shared" si="29"/>
        <v>-2.5462962962962963</v>
      </c>
      <c r="AJ280" s="58">
        <f t="shared" si="28"/>
        <v>0</v>
      </c>
      <c r="AK280" s="140">
        <f t="shared" si="28"/>
        <v>10</v>
      </c>
      <c r="AL280" s="140">
        <f t="shared" si="28"/>
        <v>20</v>
      </c>
      <c r="AM280" s="140">
        <f t="shared" si="28"/>
        <v>0</v>
      </c>
    </row>
    <row r="281" spans="27:39" ht="17.100000000000001" customHeight="1" x14ac:dyDescent="0.2">
      <c r="AA281" s="58">
        <f t="shared" si="33"/>
        <v>87</v>
      </c>
      <c r="AB281" s="56">
        <f t="shared" si="32"/>
        <v>52.2</v>
      </c>
      <c r="AC281" s="56">
        <f t="shared" si="34"/>
        <v>-3.3333333333333321</v>
      </c>
      <c r="AD281" s="56">
        <f t="shared" si="35"/>
        <v>26.000000000000114</v>
      </c>
      <c r="AE281" s="57">
        <f t="shared" si="30"/>
        <v>196.33483333333334</v>
      </c>
      <c r="AF281" s="56">
        <f t="shared" si="31"/>
        <v>-12.419188888888897</v>
      </c>
      <c r="AG281" s="58">
        <f t="shared" si="29"/>
        <v>16.666666666666668</v>
      </c>
      <c r="AH281" s="58">
        <f t="shared" si="29"/>
        <v>0</v>
      </c>
      <c r="AI281" s="58">
        <f t="shared" si="29"/>
        <v>-2.5462962962962963</v>
      </c>
      <c r="AJ281" s="58">
        <f t="shared" si="28"/>
        <v>0</v>
      </c>
      <c r="AK281" s="140">
        <f t="shared" si="28"/>
        <v>10</v>
      </c>
      <c r="AL281" s="140">
        <f t="shared" si="28"/>
        <v>20</v>
      </c>
      <c r="AM281" s="140">
        <f t="shared" si="28"/>
        <v>0</v>
      </c>
    </row>
    <row r="282" spans="27:39" ht="17.100000000000001" customHeight="1" x14ac:dyDescent="0.2">
      <c r="AA282" s="58">
        <f t="shared" si="33"/>
        <v>88</v>
      </c>
      <c r="AB282" s="56">
        <f t="shared" si="32"/>
        <v>52.8</v>
      </c>
      <c r="AC282" s="56">
        <f t="shared" si="34"/>
        <v>-3.3333333333333321</v>
      </c>
      <c r="AD282" s="56">
        <f t="shared" si="35"/>
        <v>24</v>
      </c>
      <c r="AE282" s="57">
        <f t="shared" si="30"/>
        <v>206.29155555555562</v>
      </c>
      <c r="AF282" s="56">
        <f t="shared" si="31"/>
        <v>-11.493866666666548</v>
      </c>
      <c r="AG282" s="58">
        <f t="shared" si="29"/>
        <v>16.666666666666668</v>
      </c>
      <c r="AH282" s="58">
        <f t="shared" si="29"/>
        <v>0</v>
      </c>
      <c r="AI282" s="58">
        <f t="shared" si="29"/>
        <v>-2.5462962962962963</v>
      </c>
      <c r="AJ282" s="58">
        <f t="shared" si="28"/>
        <v>0</v>
      </c>
      <c r="AK282" s="140">
        <f t="shared" si="28"/>
        <v>10</v>
      </c>
      <c r="AL282" s="140">
        <f t="shared" si="28"/>
        <v>20</v>
      </c>
      <c r="AM282" s="140">
        <f t="shared" si="28"/>
        <v>0</v>
      </c>
    </row>
    <row r="283" spans="27:39" ht="17.100000000000001" customHeight="1" x14ac:dyDescent="0.2">
      <c r="AA283" s="58">
        <f t="shared" si="33"/>
        <v>89</v>
      </c>
      <c r="AB283" s="56">
        <f t="shared" si="32"/>
        <v>53.4</v>
      </c>
      <c r="AC283" s="56">
        <f t="shared" si="34"/>
        <v>-3.3333333333333321</v>
      </c>
      <c r="AD283" s="56">
        <f t="shared" si="35"/>
        <v>22</v>
      </c>
      <c r="AE283" s="57">
        <f t="shared" si="30"/>
        <v>216.5122777777778</v>
      </c>
      <c r="AF283" s="56">
        <f t="shared" si="31"/>
        <v>-10.561344444444416</v>
      </c>
      <c r="AG283" s="58">
        <f t="shared" si="29"/>
        <v>16.666666666666668</v>
      </c>
      <c r="AH283" s="58">
        <f t="shared" si="29"/>
        <v>0</v>
      </c>
      <c r="AI283" s="58">
        <f t="shared" si="29"/>
        <v>-2.5462962962962963</v>
      </c>
      <c r="AJ283" s="58">
        <f t="shared" si="28"/>
        <v>0</v>
      </c>
      <c r="AK283" s="140">
        <f t="shared" si="28"/>
        <v>10</v>
      </c>
      <c r="AL283" s="140">
        <f t="shared" si="28"/>
        <v>20</v>
      </c>
      <c r="AM283" s="140">
        <f t="shared" si="28"/>
        <v>0</v>
      </c>
    </row>
    <row r="284" spans="27:39" ht="17.100000000000001" customHeight="1" x14ac:dyDescent="0.2">
      <c r="AA284" s="58">
        <f t="shared" si="33"/>
        <v>90</v>
      </c>
      <c r="AB284" s="56">
        <f t="shared" si="32"/>
        <v>54</v>
      </c>
      <c r="AC284" s="56">
        <f t="shared" si="34"/>
        <v>-3.3333333333333321</v>
      </c>
      <c r="AD284" s="56">
        <f t="shared" si="35"/>
        <v>20.000000000000114</v>
      </c>
      <c r="AE284" s="57">
        <f t="shared" si="30"/>
        <v>227</v>
      </c>
      <c r="AF284" s="56">
        <f t="shared" si="31"/>
        <v>-9.6222222222222342</v>
      </c>
      <c r="AG284" s="58">
        <f t="shared" si="29"/>
        <v>16.666666666666668</v>
      </c>
      <c r="AH284" s="58">
        <f t="shared" si="29"/>
        <v>0</v>
      </c>
      <c r="AI284" s="58">
        <f t="shared" si="29"/>
        <v>-2.5462962962962963</v>
      </c>
      <c r="AJ284" s="58">
        <f t="shared" si="28"/>
        <v>0</v>
      </c>
      <c r="AK284" s="140">
        <f t="shared" si="28"/>
        <v>10</v>
      </c>
      <c r="AL284" s="140">
        <f t="shared" si="28"/>
        <v>20</v>
      </c>
      <c r="AM284" s="140">
        <f t="shared" si="28"/>
        <v>0</v>
      </c>
    </row>
    <row r="285" spans="27:39" ht="17.100000000000001" customHeight="1" x14ac:dyDescent="0.2">
      <c r="AA285" s="58">
        <f t="shared" si="33"/>
        <v>91</v>
      </c>
      <c r="AB285" s="56">
        <f t="shared" si="32"/>
        <v>54.6</v>
      </c>
      <c r="AC285" s="56">
        <f t="shared" si="34"/>
        <v>-3.3333333333333321</v>
      </c>
      <c r="AD285" s="56">
        <f t="shared" si="35"/>
        <v>18.000000000000114</v>
      </c>
      <c r="AE285" s="57">
        <f t="shared" si="30"/>
        <v>237.7577222222223</v>
      </c>
      <c r="AF285" s="56">
        <f t="shared" si="31"/>
        <v>-8.6770999999999674</v>
      </c>
      <c r="AG285" s="58">
        <f t="shared" si="29"/>
        <v>16.666666666666668</v>
      </c>
      <c r="AH285" s="58">
        <f t="shared" si="29"/>
        <v>0</v>
      </c>
      <c r="AI285" s="58">
        <f t="shared" si="29"/>
        <v>-2.5462962962962963</v>
      </c>
      <c r="AJ285" s="58">
        <f t="shared" si="28"/>
        <v>0</v>
      </c>
      <c r="AK285" s="140">
        <f t="shared" si="28"/>
        <v>10</v>
      </c>
      <c r="AL285" s="140">
        <f t="shared" si="28"/>
        <v>20</v>
      </c>
      <c r="AM285" s="140">
        <f t="shared" si="28"/>
        <v>0</v>
      </c>
    </row>
    <row r="286" spans="27:39" ht="17.100000000000001" customHeight="1" x14ac:dyDescent="0.2">
      <c r="AA286" s="58">
        <f t="shared" si="33"/>
        <v>92</v>
      </c>
      <c r="AB286" s="56">
        <f t="shared" si="32"/>
        <v>55.2</v>
      </c>
      <c r="AC286" s="56">
        <f t="shared" si="34"/>
        <v>-3.3333333333333321</v>
      </c>
      <c r="AD286" s="56">
        <f t="shared" si="35"/>
        <v>16.000000000000114</v>
      </c>
      <c r="AE286" s="57">
        <f t="shared" si="30"/>
        <v>248.78844444444454</v>
      </c>
      <c r="AF286" s="56">
        <f t="shared" si="31"/>
        <v>-7.7265777777776918</v>
      </c>
      <c r="AG286" s="58">
        <f t="shared" si="29"/>
        <v>16.666666666666668</v>
      </c>
      <c r="AH286" s="58">
        <f t="shared" si="29"/>
        <v>0</v>
      </c>
      <c r="AI286" s="58">
        <f t="shared" si="29"/>
        <v>-2.5462962962962963</v>
      </c>
      <c r="AJ286" s="58">
        <f t="shared" si="28"/>
        <v>0</v>
      </c>
      <c r="AK286" s="140">
        <f t="shared" si="28"/>
        <v>10</v>
      </c>
      <c r="AL286" s="140">
        <f t="shared" si="28"/>
        <v>20</v>
      </c>
      <c r="AM286" s="140">
        <f t="shared" si="28"/>
        <v>0</v>
      </c>
    </row>
    <row r="287" spans="27:39" ht="17.100000000000001" customHeight="1" x14ac:dyDescent="0.2">
      <c r="AA287" s="58">
        <f t="shared" si="33"/>
        <v>93</v>
      </c>
      <c r="AB287" s="56">
        <f t="shared" si="32"/>
        <v>55.8</v>
      </c>
      <c r="AC287" s="56">
        <f t="shared" si="34"/>
        <v>-3.3333333333333321</v>
      </c>
      <c r="AD287" s="56">
        <f t="shared" si="35"/>
        <v>14</v>
      </c>
      <c r="AE287" s="57">
        <f t="shared" si="30"/>
        <v>260.09516666666667</v>
      </c>
      <c r="AF287" s="56">
        <f t="shared" si="31"/>
        <v>-6.7712555555555127</v>
      </c>
      <c r="AG287" s="58">
        <f t="shared" si="29"/>
        <v>16.666666666666668</v>
      </c>
      <c r="AH287" s="58">
        <f t="shared" si="29"/>
        <v>0</v>
      </c>
      <c r="AI287" s="58">
        <f t="shared" si="29"/>
        <v>-2.5462962962962963</v>
      </c>
      <c r="AJ287" s="58">
        <f t="shared" si="28"/>
        <v>0</v>
      </c>
      <c r="AK287" s="140">
        <f t="shared" si="28"/>
        <v>10</v>
      </c>
      <c r="AL287" s="140">
        <f t="shared" si="28"/>
        <v>20</v>
      </c>
      <c r="AM287" s="140">
        <f t="shared" si="28"/>
        <v>0</v>
      </c>
    </row>
    <row r="288" spans="27:39" ht="17.100000000000001" customHeight="1" x14ac:dyDescent="0.2">
      <c r="AA288" s="58">
        <f t="shared" si="33"/>
        <v>94</v>
      </c>
      <c r="AB288" s="56">
        <f t="shared" si="32"/>
        <v>56.4</v>
      </c>
      <c r="AC288" s="56">
        <f t="shared" si="34"/>
        <v>-3.3333333333333321</v>
      </c>
      <c r="AD288" s="56">
        <f t="shared" si="35"/>
        <v>12</v>
      </c>
      <c r="AE288" s="57">
        <f t="shared" si="30"/>
        <v>271.68088888888894</v>
      </c>
      <c r="AF288" s="56">
        <f t="shared" si="31"/>
        <v>-5.8117333333332795</v>
      </c>
      <c r="AG288" s="58">
        <f t="shared" si="29"/>
        <v>16.666666666666668</v>
      </c>
      <c r="AH288" s="58">
        <f t="shared" si="29"/>
        <v>0</v>
      </c>
      <c r="AI288" s="58">
        <f t="shared" si="29"/>
        <v>-2.5462962962962963</v>
      </c>
      <c r="AJ288" s="58">
        <f t="shared" si="28"/>
        <v>0</v>
      </c>
      <c r="AK288" s="140">
        <f t="shared" si="28"/>
        <v>10</v>
      </c>
      <c r="AL288" s="140">
        <f t="shared" si="28"/>
        <v>20</v>
      </c>
      <c r="AM288" s="140">
        <f t="shared" si="28"/>
        <v>0</v>
      </c>
    </row>
    <row r="289" spans="27:39" ht="17.100000000000001" customHeight="1" x14ac:dyDescent="0.2">
      <c r="AA289" s="58">
        <f t="shared" si="33"/>
        <v>95</v>
      </c>
      <c r="AB289" s="56">
        <f t="shared" si="32"/>
        <v>57</v>
      </c>
      <c r="AC289" s="56">
        <f t="shared" si="34"/>
        <v>-3.3333333333333321</v>
      </c>
      <c r="AD289" s="56">
        <f t="shared" si="35"/>
        <v>10.000000000000114</v>
      </c>
      <c r="AE289" s="57">
        <f t="shared" si="30"/>
        <v>283.54861111111109</v>
      </c>
      <c r="AF289" s="56">
        <f t="shared" si="31"/>
        <v>-4.8486111111111541</v>
      </c>
      <c r="AG289" s="58">
        <f t="shared" si="29"/>
        <v>16.666666666666668</v>
      </c>
      <c r="AH289" s="58">
        <f t="shared" si="29"/>
        <v>0</v>
      </c>
      <c r="AI289" s="58">
        <f t="shared" si="29"/>
        <v>-2.5462962962962963</v>
      </c>
      <c r="AJ289" s="58">
        <f t="shared" si="28"/>
        <v>0</v>
      </c>
      <c r="AK289" s="140">
        <f t="shared" si="28"/>
        <v>10</v>
      </c>
      <c r="AL289" s="140">
        <f t="shared" si="28"/>
        <v>20</v>
      </c>
      <c r="AM289" s="140">
        <f t="shared" si="28"/>
        <v>0</v>
      </c>
    </row>
    <row r="290" spans="27:39" ht="17.100000000000001" customHeight="1" x14ac:dyDescent="0.2">
      <c r="AA290" s="58">
        <f t="shared" si="33"/>
        <v>96</v>
      </c>
      <c r="AB290" s="56">
        <f t="shared" si="32"/>
        <v>57.6</v>
      </c>
      <c r="AC290" s="56">
        <f t="shared" si="34"/>
        <v>-3.3333333333333321</v>
      </c>
      <c r="AD290" s="56">
        <f t="shared" si="35"/>
        <v>8.0000000000001137</v>
      </c>
      <c r="AE290" s="57">
        <f t="shared" si="30"/>
        <v>295.70133333333342</v>
      </c>
      <c r="AF290" s="56">
        <f xml:space="preserve"> IF( AB290 &lt;= AK290,  AE290,        AE290  - AL290*(AB290 - AK290)^3*Units/(6*E*I)                )</f>
        <v>-3.8824888888888154</v>
      </c>
      <c r="AG290" s="58">
        <f t="shared" si="29"/>
        <v>16.666666666666668</v>
      </c>
      <c r="AH290" s="58">
        <f t="shared" si="29"/>
        <v>0</v>
      </c>
      <c r="AI290" s="58">
        <f t="shared" si="29"/>
        <v>-2.5462962962962963</v>
      </c>
      <c r="AJ290" s="58">
        <f t="shared" si="28"/>
        <v>0</v>
      </c>
      <c r="AK290" s="140">
        <f t="shared" si="28"/>
        <v>10</v>
      </c>
      <c r="AL290" s="140">
        <f t="shared" si="28"/>
        <v>20</v>
      </c>
      <c r="AM290" s="140">
        <f t="shared" si="28"/>
        <v>0</v>
      </c>
    </row>
    <row r="291" spans="27:39" ht="17.100000000000001" customHeight="1" x14ac:dyDescent="0.2">
      <c r="AA291" s="58">
        <f t="shared" si="33"/>
        <v>97</v>
      </c>
      <c r="AB291" s="56">
        <f xml:space="preserve"> L*AA291/100</f>
        <v>58.2</v>
      </c>
      <c r="AC291" s="56">
        <f t="shared" si="34"/>
        <v>-3.3333333333333321</v>
      </c>
      <c r="AD291" s="56">
        <f t="shared" si="35"/>
        <v>6.0000000000001137</v>
      </c>
      <c r="AE291" s="57">
        <f t="shared" si="30"/>
        <v>308.1420555555556</v>
      </c>
      <c r="AF291" s="56">
        <f xml:space="preserve"> IF( AB291 &lt;= AK291,  AE291,        AE291  - AL291*(AB291 - AK291)^3*Units/(6*E*I)                )</f>
        <v>-2.9139666666666812</v>
      </c>
      <c r="AG291" s="58">
        <f t="shared" si="29"/>
        <v>16.666666666666668</v>
      </c>
      <c r="AH291" s="58">
        <f t="shared" si="29"/>
        <v>0</v>
      </c>
      <c r="AI291" s="58">
        <f t="shared" si="29"/>
        <v>-2.5462962962962963</v>
      </c>
      <c r="AJ291" s="58">
        <f t="shared" si="28"/>
        <v>0</v>
      </c>
      <c r="AK291" s="140">
        <f t="shared" si="28"/>
        <v>10</v>
      </c>
      <c r="AL291" s="140">
        <f t="shared" si="28"/>
        <v>20</v>
      </c>
      <c r="AM291" s="140">
        <f t="shared" si="28"/>
        <v>0</v>
      </c>
    </row>
    <row r="292" spans="27:39" ht="17.100000000000001" customHeight="1" x14ac:dyDescent="0.2">
      <c r="AA292" s="58">
        <f t="shared" si="33"/>
        <v>98</v>
      </c>
      <c r="AB292" s="56">
        <f xml:space="preserve"> L*AA292/100</f>
        <v>58.8</v>
      </c>
      <c r="AC292" s="56">
        <f t="shared" si="34"/>
        <v>-3.3333333333333321</v>
      </c>
      <c r="AD292" s="56">
        <f t="shared" si="35"/>
        <v>4</v>
      </c>
      <c r="AE292" s="57">
        <f t="shared" si="30"/>
        <v>320.87377777777783</v>
      </c>
      <c r="AF292" s="56">
        <f xml:space="preserve"> IF( AB292 &lt;= AK292,  AE292,        AE292  - AL292*(AB292 - AK292)^3*Units/(6*E*I)                )</f>
        <v>-1.9436444444443168</v>
      </c>
      <c r="AG292" s="58">
        <f t="shared" si="29"/>
        <v>16.666666666666668</v>
      </c>
      <c r="AH292" s="58">
        <f t="shared" si="29"/>
        <v>0</v>
      </c>
      <c r="AI292" s="58">
        <f t="shared" si="29"/>
        <v>-2.5462962962962963</v>
      </c>
      <c r="AJ292" s="58">
        <f t="shared" si="28"/>
        <v>0</v>
      </c>
      <c r="AK292" s="140">
        <f t="shared" si="28"/>
        <v>10</v>
      </c>
      <c r="AL292" s="140">
        <f t="shared" si="28"/>
        <v>20</v>
      </c>
      <c r="AM292" s="140">
        <f t="shared" si="28"/>
        <v>0</v>
      </c>
    </row>
    <row r="293" spans="27:39" ht="17.100000000000001" customHeight="1" x14ac:dyDescent="0.2">
      <c r="AA293" s="58">
        <f t="shared" si="33"/>
        <v>99</v>
      </c>
      <c r="AB293" s="56">
        <f xml:space="preserve"> L*AA293/100</f>
        <v>59.4</v>
      </c>
      <c r="AC293" s="56">
        <f t="shared" si="34"/>
        <v>-3.3333333333333321</v>
      </c>
      <c r="AD293" s="56">
        <f t="shared" si="35"/>
        <v>2</v>
      </c>
      <c r="AE293" s="57">
        <f t="shared" si="30"/>
        <v>333.89949999999999</v>
      </c>
      <c r="AF293" s="56">
        <f xml:space="preserve"> IF( AB293 &lt;= AK293,  AE293,        AE293  - AL293*(AB293 - AK293)^3*Units/(6*E*I)                )</f>
        <v>-0.9721222222221968</v>
      </c>
      <c r="AG293" s="58">
        <f t="shared" si="29"/>
        <v>16.666666666666668</v>
      </c>
      <c r="AH293" s="58">
        <f t="shared" si="29"/>
        <v>0</v>
      </c>
      <c r="AI293" s="58">
        <f t="shared" si="29"/>
        <v>-2.5462962962962963</v>
      </c>
      <c r="AJ293" s="58">
        <f t="shared" si="28"/>
        <v>0</v>
      </c>
      <c r="AK293" s="140">
        <f t="shared" si="28"/>
        <v>10</v>
      </c>
      <c r="AL293" s="140">
        <f t="shared" si="28"/>
        <v>20</v>
      </c>
      <c r="AM293" s="140">
        <f t="shared" si="28"/>
        <v>0</v>
      </c>
    </row>
    <row r="294" spans="27:39" ht="17.100000000000001" customHeight="1" x14ac:dyDescent="0.2">
      <c r="AA294" s="58">
        <f t="shared" si="33"/>
        <v>100</v>
      </c>
      <c r="AB294" s="56">
        <f xml:space="preserve"> L*AA294/100</f>
        <v>60</v>
      </c>
      <c r="AC294" s="56">
        <f t="shared" si="34"/>
        <v>-3.3333333333333321</v>
      </c>
      <c r="AD294" s="56">
        <f t="shared" si="35"/>
        <v>1.1368683772161603E-13</v>
      </c>
      <c r="AE294" s="57">
        <f t="shared" si="30"/>
        <v>347.22222222222229</v>
      </c>
      <c r="AF294" s="56">
        <f xml:space="preserve"> IF( AB294 &lt;= AK294,  AE294,        AE294  - AL294*(AB294 - AK294)^3*Units/(6*E*I)                )</f>
        <v>5.6843418860808015E-14</v>
      </c>
      <c r="AG294" s="58">
        <f t="shared" si="29"/>
        <v>16.666666666666668</v>
      </c>
      <c r="AH294" s="58">
        <f t="shared" si="29"/>
        <v>0</v>
      </c>
      <c r="AI294" s="58">
        <f t="shared" si="29"/>
        <v>-2.5462962962962963</v>
      </c>
      <c r="AJ294" s="58">
        <f t="shared" si="28"/>
        <v>0</v>
      </c>
      <c r="AK294" s="140">
        <f t="shared" si="28"/>
        <v>10</v>
      </c>
      <c r="AL294" s="140">
        <f t="shared" si="28"/>
        <v>20</v>
      </c>
      <c r="AM294" s="140">
        <f t="shared" si="28"/>
        <v>0</v>
      </c>
    </row>
    <row r="295" spans="27:39" ht="17.100000000000001" customHeight="1" x14ac:dyDescent="0.2"/>
    <row r="296" spans="27:39" ht="17.100000000000001" customHeight="1" x14ac:dyDescent="0.2">
      <c r="AC296" s="157" t="s">
        <v>107</v>
      </c>
    </row>
    <row r="297" spans="27:39" ht="17.100000000000001" customHeight="1" x14ac:dyDescent="0.2">
      <c r="AD297" s="50"/>
      <c r="AE297" s="50"/>
    </row>
    <row r="298" spans="27:39" ht="17.100000000000001" customHeight="1" x14ac:dyDescent="0.2">
      <c r="AA298" s="58" t="s">
        <v>4</v>
      </c>
      <c r="AB298" s="56" t="s">
        <v>5</v>
      </c>
      <c r="AC298" s="58" t="s">
        <v>28</v>
      </c>
      <c r="AD298" s="140" t="s">
        <v>30</v>
      </c>
      <c r="AE298" s="140" t="s">
        <v>31</v>
      </c>
      <c r="AF298" s="140" t="s">
        <v>29</v>
      </c>
      <c r="AG298" s="58" t="s">
        <v>24</v>
      </c>
      <c r="AH298" s="58" t="s">
        <v>25</v>
      </c>
      <c r="AI298" s="58" t="s">
        <v>26</v>
      </c>
      <c r="AJ298" s="141" t="s">
        <v>27</v>
      </c>
      <c r="AK298" s="140" t="s">
        <v>23</v>
      </c>
      <c r="AL298" s="140" t="s">
        <v>32</v>
      </c>
      <c r="AM298" s="140" t="s">
        <v>33</v>
      </c>
    </row>
    <row r="299" spans="27:39" ht="17.100000000000001" customHeight="1" x14ac:dyDescent="0.2">
      <c r="AA299" s="58">
        <v>0</v>
      </c>
      <c r="AB299" s="56">
        <v>0</v>
      </c>
      <c r="AC299" s="56">
        <f xml:space="preserve"> IF( AB299 &lt;= AK299,   AG299,   AG299 - AL299)</f>
        <v>13.333333333333334</v>
      </c>
      <c r="AD299" s="56">
        <f xml:space="preserve"> IF( AB299 &lt;= AK299,  AH299 + AG299*AB299,     AH299 + AG299*AB299  - AL299*(AB299 - AK299)         )</f>
        <v>0</v>
      </c>
      <c r="AE299" s="57">
        <f t="shared" ref="AE299:AE330" si="36" xml:space="preserve"> AJ299 +  AI299*AB299 + AH299*AB299^2*Units/(2*E*I) + AG299*AB299^3*Units/(6*E*I)</f>
        <v>0</v>
      </c>
      <c r="AF299" s="56">
        <f t="shared" ref="AF299:AF330" si="37" xml:space="preserve"> IF( AB299 &lt;= AK299,  AE299,        AE299  - AL299*(AB299 - AK299)^3*Units/(6*E*I)                )</f>
        <v>0</v>
      </c>
      <c r="AG299" s="58">
        <f xml:space="preserve"> AL299*(L - AK299)/L</f>
        <v>13.333333333333334</v>
      </c>
      <c r="AH299" s="58">
        <f xml:space="preserve"> 0</f>
        <v>0</v>
      </c>
      <c r="AI299" s="58">
        <f xml:space="preserve"> -AL299*AK299*(2*L - AK299)*(L - AK299)/(6*(E*I/Units)*L)</f>
        <v>-3.7037037037037037</v>
      </c>
      <c r="AJ299" s="58">
        <v>0</v>
      </c>
      <c r="AK299" s="140">
        <f xml:space="preserve"> 2*L/6</f>
        <v>20</v>
      </c>
      <c r="AL299" s="140">
        <f xml:space="preserve"> P</f>
        <v>20</v>
      </c>
      <c r="AM299" s="140">
        <f xml:space="preserve"> 0</f>
        <v>0</v>
      </c>
    </row>
    <row r="300" spans="27:39" ht="17.100000000000001" customHeight="1" x14ac:dyDescent="0.2">
      <c r="AA300" s="58">
        <f>AA299+1</f>
        <v>1</v>
      </c>
      <c r="AB300" s="56">
        <f t="shared" ref="AB300:AB363" si="38" xml:space="preserve"> L*AA300/100</f>
        <v>0.6</v>
      </c>
      <c r="AC300" s="56">
        <f xml:space="preserve"> IF( AB300 &lt;= AK300,   AG300,   AG300 - AL300)</f>
        <v>13.333333333333334</v>
      </c>
      <c r="AD300" s="56">
        <f xml:space="preserve"> IF( AB300 &lt;= AK300,  AH300 + AG300*AB300,     AH300 + AG300*AB300  - AL300*(AB300 - AK300)         )</f>
        <v>8</v>
      </c>
      <c r="AE300" s="57">
        <f t="shared" si="36"/>
        <v>-2.2218222222222224</v>
      </c>
      <c r="AF300" s="56">
        <f t="shared" si="37"/>
        <v>-2.2218222222222224</v>
      </c>
      <c r="AG300" s="58">
        <f t="shared" ref="AG300:AM300" si="39">AG299</f>
        <v>13.333333333333334</v>
      </c>
      <c r="AH300" s="58">
        <f t="shared" si="39"/>
        <v>0</v>
      </c>
      <c r="AI300" s="58">
        <f t="shared" si="39"/>
        <v>-3.7037037037037037</v>
      </c>
      <c r="AJ300" s="58">
        <f t="shared" si="39"/>
        <v>0</v>
      </c>
      <c r="AK300" s="140">
        <f t="shared" si="39"/>
        <v>20</v>
      </c>
      <c r="AL300" s="140">
        <f t="shared" si="39"/>
        <v>20</v>
      </c>
      <c r="AM300" s="140">
        <f t="shared" si="39"/>
        <v>0</v>
      </c>
    </row>
    <row r="301" spans="27:39" ht="17.100000000000001" customHeight="1" x14ac:dyDescent="0.2">
      <c r="AA301" s="58">
        <f t="shared" ref="AA301:AA364" si="40">AA300+1</f>
        <v>2</v>
      </c>
      <c r="AB301" s="56">
        <f t="shared" si="38"/>
        <v>1.2</v>
      </c>
      <c r="AC301" s="56">
        <f t="shared" ref="AC301:AC364" si="41" xml:space="preserve"> IF( AB301 &lt;= AK301,   AG301,   AG301 - AL301)</f>
        <v>13.333333333333334</v>
      </c>
      <c r="AD301" s="56">
        <f t="shared" ref="AD301:AD364" si="42" xml:space="preserve"> IF( AB301 &lt;= AK301,  AH301 + AG301*AB301,     AH301 + AG301*AB301  - AL301*(AB301 - AK301)         )</f>
        <v>16</v>
      </c>
      <c r="AE301" s="57">
        <f t="shared" si="36"/>
        <v>-4.441244444444445</v>
      </c>
      <c r="AF301" s="56">
        <f t="shared" si="37"/>
        <v>-4.441244444444445</v>
      </c>
      <c r="AG301" s="58">
        <f t="shared" ref="AG301:AM337" si="43">AG300</f>
        <v>13.333333333333334</v>
      </c>
      <c r="AH301" s="58">
        <f t="shared" si="43"/>
        <v>0</v>
      </c>
      <c r="AI301" s="58">
        <f t="shared" si="43"/>
        <v>-3.7037037037037037</v>
      </c>
      <c r="AJ301" s="58">
        <f t="shared" si="43"/>
        <v>0</v>
      </c>
      <c r="AK301" s="140">
        <f t="shared" si="43"/>
        <v>20</v>
      </c>
      <c r="AL301" s="140">
        <f t="shared" si="43"/>
        <v>20</v>
      </c>
      <c r="AM301" s="140">
        <f t="shared" si="43"/>
        <v>0</v>
      </c>
    </row>
    <row r="302" spans="27:39" ht="17.100000000000001" customHeight="1" x14ac:dyDescent="0.2">
      <c r="AA302" s="58">
        <f t="shared" si="40"/>
        <v>3</v>
      </c>
      <c r="AB302" s="56">
        <f t="shared" si="38"/>
        <v>1.8</v>
      </c>
      <c r="AC302" s="56">
        <f t="shared" si="41"/>
        <v>13.333333333333334</v>
      </c>
      <c r="AD302" s="56">
        <f t="shared" si="42"/>
        <v>24</v>
      </c>
      <c r="AE302" s="57">
        <f t="shared" si="36"/>
        <v>-6.6558666666666673</v>
      </c>
      <c r="AF302" s="56">
        <f t="shared" si="37"/>
        <v>-6.6558666666666673</v>
      </c>
      <c r="AG302" s="58">
        <f t="shared" si="43"/>
        <v>13.333333333333334</v>
      </c>
      <c r="AH302" s="58">
        <f t="shared" si="43"/>
        <v>0</v>
      </c>
      <c r="AI302" s="58">
        <f t="shared" si="43"/>
        <v>-3.7037037037037037</v>
      </c>
      <c r="AJ302" s="58">
        <f t="shared" si="43"/>
        <v>0</v>
      </c>
      <c r="AK302" s="140">
        <f t="shared" si="43"/>
        <v>20</v>
      </c>
      <c r="AL302" s="140">
        <f t="shared" si="43"/>
        <v>20</v>
      </c>
      <c r="AM302" s="140">
        <f t="shared" si="43"/>
        <v>0</v>
      </c>
    </row>
    <row r="303" spans="27:39" ht="17.100000000000001" customHeight="1" x14ac:dyDescent="0.2">
      <c r="AA303" s="58">
        <f t="shared" si="40"/>
        <v>4</v>
      </c>
      <c r="AB303" s="56">
        <f t="shared" si="38"/>
        <v>2.4</v>
      </c>
      <c r="AC303" s="56">
        <f t="shared" si="41"/>
        <v>13.333333333333334</v>
      </c>
      <c r="AD303" s="56">
        <f t="shared" si="42"/>
        <v>32</v>
      </c>
      <c r="AE303" s="57">
        <f t="shared" si="36"/>
        <v>-8.8632888888888886</v>
      </c>
      <c r="AF303" s="56">
        <f t="shared" si="37"/>
        <v>-8.8632888888888886</v>
      </c>
      <c r="AG303" s="58">
        <f t="shared" si="43"/>
        <v>13.333333333333334</v>
      </c>
      <c r="AH303" s="58">
        <f t="shared" si="43"/>
        <v>0</v>
      </c>
      <c r="AI303" s="58">
        <f t="shared" si="43"/>
        <v>-3.7037037037037037</v>
      </c>
      <c r="AJ303" s="58">
        <f t="shared" si="43"/>
        <v>0</v>
      </c>
      <c r="AK303" s="140">
        <f t="shared" si="43"/>
        <v>20</v>
      </c>
      <c r="AL303" s="140">
        <f t="shared" si="43"/>
        <v>20</v>
      </c>
      <c r="AM303" s="140">
        <f t="shared" si="43"/>
        <v>0</v>
      </c>
    </row>
    <row r="304" spans="27:39" ht="17.100000000000001" customHeight="1" x14ac:dyDescent="0.2">
      <c r="AA304" s="58">
        <f t="shared" si="40"/>
        <v>5</v>
      </c>
      <c r="AB304" s="56">
        <f t="shared" si="38"/>
        <v>3</v>
      </c>
      <c r="AC304" s="56">
        <f t="shared" si="41"/>
        <v>13.333333333333334</v>
      </c>
      <c r="AD304" s="56">
        <f t="shared" si="42"/>
        <v>40</v>
      </c>
      <c r="AE304" s="57">
        <f t="shared" si="36"/>
        <v>-11.06111111111111</v>
      </c>
      <c r="AF304" s="56">
        <f t="shared" si="37"/>
        <v>-11.06111111111111</v>
      </c>
      <c r="AG304" s="58">
        <f t="shared" si="43"/>
        <v>13.333333333333334</v>
      </c>
      <c r="AH304" s="58">
        <f t="shared" si="43"/>
        <v>0</v>
      </c>
      <c r="AI304" s="58">
        <f t="shared" si="43"/>
        <v>-3.7037037037037037</v>
      </c>
      <c r="AJ304" s="58">
        <f t="shared" si="43"/>
        <v>0</v>
      </c>
      <c r="AK304" s="140">
        <f t="shared" si="43"/>
        <v>20</v>
      </c>
      <c r="AL304" s="140">
        <f t="shared" si="43"/>
        <v>20</v>
      </c>
      <c r="AM304" s="140">
        <f t="shared" si="43"/>
        <v>0</v>
      </c>
    </row>
    <row r="305" spans="27:39" ht="17.100000000000001" customHeight="1" x14ac:dyDescent="0.2">
      <c r="AA305" s="58">
        <f t="shared" si="40"/>
        <v>6</v>
      </c>
      <c r="AB305" s="56">
        <f t="shared" si="38"/>
        <v>3.6</v>
      </c>
      <c r="AC305" s="56">
        <f t="shared" si="41"/>
        <v>13.333333333333334</v>
      </c>
      <c r="AD305" s="56">
        <f t="shared" si="42"/>
        <v>48</v>
      </c>
      <c r="AE305" s="57">
        <f t="shared" si="36"/>
        <v>-13.246933333333335</v>
      </c>
      <c r="AF305" s="56">
        <f t="shared" si="37"/>
        <v>-13.246933333333335</v>
      </c>
      <c r="AG305" s="58">
        <f t="shared" si="43"/>
        <v>13.333333333333334</v>
      </c>
      <c r="AH305" s="58">
        <f t="shared" si="43"/>
        <v>0</v>
      </c>
      <c r="AI305" s="58">
        <f t="shared" si="43"/>
        <v>-3.7037037037037037</v>
      </c>
      <c r="AJ305" s="58">
        <f t="shared" si="43"/>
        <v>0</v>
      </c>
      <c r="AK305" s="140">
        <f t="shared" si="43"/>
        <v>20</v>
      </c>
      <c r="AL305" s="140">
        <f t="shared" si="43"/>
        <v>20</v>
      </c>
      <c r="AM305" s="140">
        <f t="shared" si="43"/>
        <v>0</v>
      </c>
    </row>
    <row r="306" spans="27:39" ht="17.100000000000001" customHeight="1" x14ac:dyDescent="0.2">
      <c r="AA306" s="58">
        <f t="shared" si="40"/>
        <v>7</v>
      </c>
      <c r="AB306" s="56">
        <f t="shared" si="38"/>
        <v>4.2</v>
      </c>
      <c r="AC306" s="56">
        <f t="shared" si="41"/>
        <v>13.333333333333334</v>
      </c>
      <c r="AD306" s="56">
        <f t="shared" si="42"/>
        <v>56.000000000000007</v>
      </c>
      <c r="AE306" s="57">
        <f t="shared" si="36"/>
        <v>-15.418355555555557</v>
      </c>
      <c r="AF306" s="56">
        <f t="shared" si="37"/>
        <v>-15.418355555555557</v>
      </c>
      <c r="AG306" s="58">
        <f t="shared" si="43"/>
        <v>13.333333333333334</v>
      </c>
      <c r="AH306" s="58">
        <f t="shared" si="43"/>
        <v>0</v>
      </c>
      <c r="AI306" s="58">
        <f t="shared" si="43"/>
        <v>-3.7037037037037037</v>
      </c>
      <c r="AJ306" s="58">
        <f t="shared" si="43"/>
        <v>0</v>
      </c>
      <c r="AK306" s="140">
        <f t="shared" si="43"/>
        <v>20</v>
      </c>
      <c r="AL306" s="140">
        <f t="shared" si="43"/>
        <v>20</v>
      </c>
      <c r="AM306" s="140">
        <f t="shared" si="43"/>
        <v>0</v>
      </c>
    </row>
    <row r="307" spans="27:39" ht="17.100000000000001" customHeight="1" x14ac:dyDescent="0.2">
      <c r="AA307" s="58">
        <f t="shared" si="40"/>
        <v>8</v>
      </c>
      <c r="AB307" s="56">
        <f t="shared" si="38"/>
        <v>4.8</v>
      </c>
      <c r="AC307" s="56">
        <f t="shared" si="41"/>
        <v>13.333333333333334</v>
      </c>
      <c r="AD307" s="56">
        <f t="shared" si="42"/>
        <v>64</v>
      </c>
      <c r="AE307" s="57">
        <f t="shared" si="36"/>
        <v>-17.57297777777778</v>
      </c>
      <c r="AF307" s="56">
        <f t="shared" si="37"/>
        <v>-17.57297777777778</v>
      </c>
      <c r="AG307" s="58">
        <f t="shared" si="43"/>
        <v>13.333333333333334</v>
      </c>
      <c r="AH307" s="58">
        <f t="shared" si="43"/>
        <v>0</v>
      </c>
      <c r="AI307" s="58">
        <f t="shared" si="43"/>
        <v>-3.7037037037037037</v>
      </c>
      <c r="AJ307" s="58">
        <f t="shared" si="43"/>
        <v>0</v>
      </c>
      <c r="AK307" s="140">
        <f t="shared" si="43"/>
        <v>20</v>
      </c>
      <c r="AL307" s="140">
        <f t="shared" si="43"/>
        <v>20</v>
      </c>
      <c r="AM307" s="140">
        <f t="shared" si="43"/>
        <v>0</v>
      </c>
    </row>
    <row r="308" spans="27:39" ht="17.100000000000001" customHeight="1" x14ac:dyDescent="0.2">
      <c r="AA308" s="58">
        <f t="shared" si="40"/>
        <v>9</v>
      </c>
      <c r="AB308" s="56">
        <f t="shared" si="38"/>
        <v>5.4</v>
      </c>
      <c r="AC308" s="56">
        <f t="shared" si="41"/>
        <v>13.333333333333334</v>
      </c>
      <c r="AD308" s="56">
        <f t="shared" si="42"/>
        <v>72.000000000000014</v>
      </c>
      <c r="AE308" s="57">
        <f t="shared" si="36"/>
        <v>-19.708400000000001</v>
      </c>
      <c r="AF308" s="56">
        <f t="shared" si="37"/>
        <v>-19.708400000000001</v>
      </c>
      <c r="AG308" s="58">
        <f t="shared" si="43"/>
        <v>13.333333333333334</v>
      </c>
      <c r="AH308" s="58">
        <f t="shared" si="43"/>
        <v>0</v>
      </c>
      <c r="AI308" s="58">
        <f t="shared" si="43"/>
        <v>-3.7037037037037037</v>
      </c>
      <c r="AJ308" s="58">
        <f t="shared" si="43"/>
        <v>0</v>
      </c>
      <c r="AK308" s="140">
        <f t="shared" si="43"/>
        <v>20</v>
      </c>
      <c r="AL308" s="140">
        <f t="shared" si="43"/>
        <v>20</v>
      </c>
      <c r="AM308" s="140">
        <f t="shared" si="43"/>
        <v>0</v>
      </c>
    </row>
    <row r="309" spans="27:39" ht="17.100000000000001" customHeight="1" x14ac:dyDescent="0.2">
      <c r="AA309" s="58">
        <f t="shared" si="40"/>
        <v>10</v>
      </c>
      <c r="AB309" s="56">
        <f t="shared" si="38"/>
        <v>6</v>
      </c>
      <c r="AC309" s="56">
        <f t="shared" si="41"/>
        <v>13.333333333333334</v>
      </c>
      <c r="AD309" s="56">
        <f t="shared" si="42"/>
        <v>80</v>
      </c>
      <c r="AE309" s="57">
        <f t="shared" si="36"/>
        <v>-21.822222222222223</v>
      </c>
      <c r="AF309" s="56">
        <f t="shared" si="37"/>
        <v>-21.822222222222223</v>
      </c>
      <c r="AG309" s="58">
        <f t="shared" si="43"/>
        <v>13.333333333333334</v>
      </c>
      <c r="AH309" s="58">
        <f t="shared" si="43"/>
        <v>0</v>
      </c>
      <c r="AI309" s="58">
        <f t="shared" si="43"/>
        <v>-3.7037037037037037</v>
      </c>
      <c r="AJ309" s="58">
        <f t="shared" si="43"/>
        <v>0</v>
      </c>
      <c r="AK309" s="140">
        <f t="shared" si="43"/>
        <v>20</v>
      </c>
      <c r="AL309" s="140">
        <f t="shared" si="43"/>
        <v>20</v>
      </c>
      <c r="AM309" s="140">
        <f t="shared" si="43"/>
        <v>0</v>
      </c>
    </row>
    <row r="310" spans="27:39" ht="17.100000000000001" customHeight="1" x14ac:dyDescent="0.2">
      <c r="AA310" s="58">
        <f t="shared" si="40"/>
        <v>11</v>
      </c>
      <c r="AB310" s="56">
        <f t="shared" si="38"/>
        <v>6.6</v>
      </c>
      <c r="AC310" s="56">
        <f t="shared" si="41"/>
        <v>13.333333333333334</v>
      </c>
      <c r="AD310" s="56">
        <f t="shared" si="42"/>
        <v>88</v>
      </c>
      <c r="AE310" s="57">
        <f t="shared" si="36"/>
        <v>-23.912044444444444</v>
      </c>
      <c r="AF310" s="56">
        <f t="shared" si="37"/>
        <v>-23.912044444444444</v>
      </c>
      <c r="AG310" s="58">
        <f t="shared" si="43"/>
        <v>13.333333333333334</v>
      </c>
      <c r="AH310" s="58">
        <f t="shared" si="43"/>
        <v>0</v>
      </c>
      <c r="AI310" s="58">
        <f t="shared" si="43"/>
        <v>-3.7037037037037037</v>
      </c>
      <c r="AJ310" s="58">
        <f t="shared" si="43"/>
        <v>0</v>
      </c>
      <c r="AK310" s="140">
        <f t="shared" si="43"/>
        <v>20</v>
      </c>
      <c r="AL310" s="140">
        <f t="shared" si="43"/>
        <v>20</v>
      </c>
      <c r="AM310" s="140">
        <f t="shared" si="43"/>
        <v>0</v>
      </c>
    </row>
    <row r="311" spans="27:39" ht="17.100000000000001" customHeight="1" x14ac:dyDescent="0.2">
      <c r="AA311" s="58">
        <f t="shared" si="40"/>
        <v>12</v>
      </c>
      <c r="AB311" s="56">
        <f t="shared" si="38"/>
        <v>7.2</v>
      </c>
      <c r="AC311" s="56">
        <f t="shared" si="41"/>
        <v>13.333333333333334</v>
      </c>
      <c r="AD311" s="56">
        <f t="shared" si="42"/>
        <v>96</v>
      </c>
      <c r="AE311" s="57">
        <f t="shared" si="36"/>
        <v>-25.975466666666669</v>
      </c>
      <c r="AF311" s="56">
        <f t="shared" si="37"/>
        <v>-25.975466666666669</v>
      </c>
      <c r="AG311" s="58">
        <f t="shared" si="43"/>
        <v>13.333333333333334</v>
      </c>
      <c r="AH311" s="58">
        <f t="shared" si="43"/>
        <v>0</v>
      </c>
      <c r="AI311" s="58">
        <f t="shared" si="43"/>
        <v>-3.7037037037037037</v>
      </c>
      <c r="AJ311" s="58">
        <f t="shared" si="43"/>
        <v>0</v>
      </c>
      <c r="AK311" s="140">
        <f t="shared" si="43"/>
        <v>20</v>
      </c>
      <c r="AL311" s="140">
        <f t="shared" si="43"/>
        <v>20</v>
      </c>
      <c r="AM311" s="140">
        <f t="shared" si="43"/>
        <v>0</v>
      </c>
    </row>
    <row r="312" spans="27:39" ht="17.100000000000001" customHeight="1" x14ac:dyDescent="0.2">
      <c r="AA312" s="58">
        <f t="shared" si="40"/>
        <v>13</v>
      </c>
      <c r="AB312" s="56">
        <f t="shared" si="38"/>
        <v>7.8</v>
      </c>
      <c r="AC312" s="56">
        <f t="shared" si="41"/>
        <v>13.333333333333334</v>
      </c>
      <c r="AD312" s="56">
        <f t="shared" si="42"/>
        <v>104</v>
      </c>
      <c r="AE312" s="57">
        <f t="shared" si="36"/>
        <v>-28.010088888888887</v>
      </c>
      <c r="AF312" s="56">
        <f t="shared" si="37"/>
        <v>-28.010088888888887</v>
      </c>
      <c r="AG312" s="58">
        <f t="shared" si="43"/>
        <v>13.333333333333334</v>
      </c>
      <c r="AH312" s="58">
        <f t="shared" si="43"/>
        <v>0</v>
      </c>
      <c r="AI312" s="58">
        <f t="shared" si="43"/>
        <v>-3.7037037037037037</v>
      </c>
      <c r="AJ312" s="58">
        <f t="shared" si="43"/>
        <v>0</v>
      </c>
      <c r="AK312" s="140">
        <f t="shared" si="43"/>
        <v>20</v>
      </c>
      <c r="AL312" s="140">
        <f t="shared" si="43"/>
        <v>20</v>
      </c>
      <c r="AM312" s="140">
        <f t="shared" si="43"/>
        <v>0</v>
      </c>
    </row>
    <row r="313" spans="27:39" ht="17.100000000000001" customHeight="1" x14ac:dyDescent="0.2">
      <c r="AA313" s="58">
        <f t="shared" si="40"/>
        <v>14</v>
      </c>
      <c r="AB313" s="56">
        <f t="shared" si="38"/>
        <v>8.4</v>
      </c>
      <c r="AC313" s="56">
        <f t="shared" si="41"/>
        <v>13.333333333333334</v>
      </c>
      <c r="AD313" s="56">
        <f t="shared" si="42"/>
        <v>112.00000000000001</v>
      </c>
      <c r="AE313" s="57">
        <f t="shared" si="36"/>
        <v>-30.013511111111114</v>
      </c>
      <c r="AF313" s="56">
        <f t="shared" si="37"/>
        <v>-30.013511111111114</v>
      </c>
      <c r="AG313" s="58">
        <f t="shared" si="43"/>
        <v>13.333333333333334</v>
      </c>
      <c r="AH313" s="58">
        <f t="shared" si="43"/>
        <v>0</v>
      </c>
      <c r="AI313" s="58">
        <f t="shared" si="43"/>
        <v>-3.7037037037037037</v>
      </c>
      <c r="AJ313" s="58">
        <f t="shared" si="43"/>
        <v>0</v>
      </c>
      <c r="AK313" s="140">
        <f t="shared" si="43"/>
        <v>20</v>
      </c>
      <c r="AL313" s="140">
        <f t="shared" si="43"/>
        <v>20</v>
      </c>
      <c r="AM313" s="140">
        <f t="shared" si="43"/>
        <v>0</v>
      </c>
    </row>
    <row r="314" spans="27:39" ht="17.100000000000001" customHeight="1" x14ac:dyDescent="0.2">
      <c r="AA314" s="58">
        <f t="shared" si="40"/>
        <v>15</v>
      </c>
      <c r="AB314" s="56">
        <f t="shared" si="38"/>
        <v>9</v>
      </c>
      <c r="AC314" s="56">
        <f t="shared" si="41"/>
        <v>13.333333333333334</v>
      </c>
      <c r="AD314" s="56">
        <f t="shared" si="42"/>
        <v>120</v>
      </c>
      <c r="AE314" s="57">
        <f t="shared" si="36"/>
        <v>-31.983333333333334</v>
      </c>
      <c r="AF314" s="56">
        <f t="shared" si="37"/>
        <v>-31.983333333333334</v>
      </c>
      <c r="AG314" s="58">
        <f t="shared" si="43"/>
        <v>13.333333333333334</v>
      </c>
      <c r="AH314" s="58">
        <f t="shared" si="43"/>
        <v>0</v>
      </c>
      <c r="AI314" s="58">
        <f t="shared" si="43"/>
        <v>-3.7037037037037037</v>
      </c>
      <c r="AJ314" s="58">
        <f t="shared" si="43"/>
        <v>0</v>
      </c>
      <c r="AK314" s="140">
        <f t="shared" si="43"/>
        <v>20</v>
      </c>
      <c r="AL314" s="140">
        <f t="shared" si="43"/>
        <v>20</v>
      </c>
      <c r="AM314" s="140">
        <f t="shared" si="43"/>
        <v>0</v>
      </c>
    </row>
    <row r="315" spans="27:39" ht="17.100000000000001" customHeight="1" x14ac:dyDescent="0.2">
      <c r="AA315" s="58">
        <f t="shared" si="40"/>
        <v>16</v>
      </c>
      <c r="AB315" s="56">
        <f t="shared" si="38"/>
        <v>9.6</v>
      </c>
      <c r="AC315" s="56">
        <f t="shared" si="41"/>
        <v>13.333333333333334</v>
      </c>
      <c r="AD315" s="56">
        <f t="shared" si="42"/>
        <v>128</v>
      </c>
      <c r="AE315" s="57">
        <f t="shared" si="36"/>
        <v>-33.91715555555556</v>
      </c>
      <c r="AF315" s="56">
        <f t="shared" si="37"/>
        <v>-33.91715555555556</v>
      </c>
      <c r="AG315" s="58">
        <f t="shared" si="43"/>
        <v>13.333333333333334</v>
      </c>
      <c r="AH315" s="58">
        <f t="shared" si="43"/>
        <v>0</v>
      </c>
      <c r="AI315" s="58">
        <f t="shared" si="43"/>
        <v>-3.7037037037037037</v>
      </c>
      <c r="AJ315" s="58">
        <f t="shared" si="43"/>
        <v>0</v>
      </c>
      <c r="AK315" s="140">
        <f t="shared" si="43"/>
        <v>20</v>
      </c>
      <c r="AL315" s="140">
        <f t="shared" si="43"/>
        <v>20</v>
      </c>
      <c r="AM315" s="140">
        <f t="shared" si="43"/>
        <v>0</v>
      </c>
    </row>
    <row r="316" spans="27:39" ht="17.100000000000001" customHeight="1" x14ac:dyDescent="0.2">
      <c r="AA316" s="58">
        <f t="shared" si="40"/>
        <v>17</v>
      </c>
      <c r="AB316" s="56">
        <f t="shared" si="38"/>
        <v>10.199999999999999</v>
      </c>
      <c r="AC316" s="56">
        <f t="shared" si="41"/>
        <v>13.333333333333334</v>
      </c>
      <c r="AD316" s="56">
        <f t="shared" si="42"/>
        <v>136</v>
      </c>
      <c r="AE316" s="57">
        <f t="shared" si="36"/>
        <v>-35.812577777777776</v>
      </c>
      <c r="AF316" s="56">
        <f t="shared" si="37"/>
        <v>-35.812577777777776</v>
      </c>
      <c r="AG316" s="58">
        <f t="shared" si="43"/>
        <v>13.333333333333334</v>
      </c>
      <c r="AH316" s="58">
        <f t="shared" si="43"/>
        <v>0</v>
      </c>
      <c r="AI316" s="58">
        <f t="shared" si="43"/>
        <v>-3.7037037037037037</v>
      </c>
      <c r="AJ316" s="58">
        <f t="shared" si="43"/>
        <v>0</v>
      </c>
      <c r="AK316" s="140">
        <f t="shared" si="43"/>
        <v>20</v>
      </c>
      <c r="AL316" s="140">
        <f t="shared" si="43"/>
        <v>20</v>
      </c>
      <c r="AM316" s="140">
        <f t="shared" si="43"/>
        <v>0</v>
      </c>
    </row>
    <row r="317" spans="27:39" ht="17.100000000000001" customHeight="1" x14ac:dyDescent="0.2">
      <c r="AA317" s="58">
        <f t="shared" si="40"/>
        <v>18</v>
      </c>
      <c r="AB317" s="56">
        <f t="shared" si="38"/>
        <v>10.8</v>
      </c>
      <c r="AC317" s="56">
        <f t="shared" si="41"/>
        <v>13.333333333333334</v>
      </c>
      <c r="AD317" s="56">
        <f t="shared" si="42"/>
        <v>144.00000000000003</v>
      </c>
      <c r="AE317" s="57">
        <f t="shared" si="36"/>
        <v>-37.667200000000001</v>
      </c>
      <c r="AF317" s="56">
        <f t="shared" si="37"/>
        <v>-37.667200000000001</v>
      </c>
      <c r="AG317" s="58">
        <f t="shared" si="43"/>
        <v>13.333333333333334</v>
      </c>
      <c r="AH317" s="58">
        <f t="shared" si="43"/>
        <v>0</v>
      </c>
      <c r="AI317" s="58">
        <f t="shared" si="43"/>
        <v>-3.7037037037037037</v>
      </c>
      <c r="AJ317" s="58">
        <f t="shared" si="43"/>
        <v>0</v>
      </c>
      <c r="AK317" s="140">
        <f t="shared" si="43"/>
        <v>20</v>
      </c>
      <c r="AL317" s="140">
        <f t="shared" si="43"/>
        <v>20</v>
      </c>
      <c r="AM317" s="140">
        <f t="shared" si="43"/>
        <v>0</v>
      </c>
    </row>
    <row r="318" spans="27:39" ht="17.100000000000001" customHeight="1" x14ac:dyDescent="0.2">
      <c r="AA318" s="58">
        <f t="shared" si="40"/>
        <v>19</v>
      </c>
      <c r="AB318" s="56">
        <f t="shared" si="38"/>
        <v>11.4</v>
      </c>
      <c r="AC318" s="56">
        <f t="shared" si="41"/>
        <v>13.333333333333334</v>
      </c>
      <c r="AD318" s="56">
        <f t="shared" si="42"/>
        <v>152</v>
      </c>
      <c r="AE318" s="57">
        <f t="shared" si="36"/>
        <v>-39.478622222222221</v>
      </c>
      <c r="AF318" s="56">
        <f t="shared" si="37"/>
        <v>-39.478622222222221</v>
      </c>
      <c r="AG318" s="58">
        <f t="shared" si="43"/>
        <v>13.333333333333334</v>
      </c>
      <c r="AH318" s="58">
        <f t="shared" si="43"/>
        <v>0</v>
      </c>
      <c r="AI318" s="58">
        <f t="shared" si="43"/>
        <v>-3.7037037037037037</v>
      </c>
      <c r="AJ318" s="58">
        <f t="shared" si="43"/>
        <v>0</v>
      </c>
      <c r="AK318" s="140">
        <f t="shared" si="43"/>
        <v>20</v>
      </c>
      <c r="AL318" s="140">
        <f t="shared" si="43"/>
        <v>20</v>
      </c>
      <c r="AM318" s="140">
        <f t="shared" si="43"/>
        <v>0</v>
      </c>
    </row>
    <row r="319" spans="27:39" ht="17.100000000000001" customHeight="1" x14ac:dyDescent="0.2">
      <c r="AA319" s="58">
        <f t="shared" si="40"/>
        <v>20</v>
      </c>
      <c r="AB319" s="56">
        <f t="shared" si="38"/>
        <v>12</v>
      </c>
      <c r="AC319" s="56">
        <f t="shared" si="41"/>
        <v>13.333333333333334</v>
      </c>
      <c r="AD319" s="56">
        <f t="shared" si="42"/>
        <v>160</v>
      </c>
      <c r="AE319" s="57">
        <f t="shared" si="36"/>
        <v>-41.24444444444444</v>
      </c>
      <c r="AF319" s="56">
        <f t="shared" si="37"/>
        <v>-41.24444444444444</v>
      </c>
      <c r="AG319" s="58">
        <f t="shared" si="43"/>
        <v>13.333333333333334</v>
      </c>
      <c r="AH319" s="58">
        <f t="shared" si="43"/>
        <v>0</v>
      </c>
      <c r="AI319" s="58">
        <f t="shared" si="43"/>
        <v>-3.7037037037037037</v>
      </c>
      <c r="AJ319" s="58">
        <f t="shared" si="43"/>
        <v>0</v>
      </c>
      <c r="AK319" s="140">
        <f t="shared" si="43"/>
        <v>20</v>
      </c>
      <c r="AL319" s="140">
        <f t="shared" si="43"/>
        <v>20</v>
      </c>
      <c r="AM319" s="140">
        <f t="shared" si="43"/>
        <v>0</v>
      </c>
    </row>
    <row r="320" spans="27:39" ht="17.100000000000001" customHeight="1" x14ac:dyDescent="0.2">
      <c r="AA320" s="58">
        <f t="shared" si="40"/>
        <v>21</v>
      </c>
      <c r="AB320" s="56">
        <f t="shared" si="38"/>
        <v>12.6</v>
      </c>
      <c r="AC320" s="56">
        <f t="shared" si="41"/>
        <v>13.333333333333334</v>
      </c>
      <c r="AD320" s="56">
        <f t="shared" si="42"/>
        <v>168</v>
      </c>
      <c r="AE320" s="57">
        <f t="shared" si="36"/>
        <v>-42.962266666666665</v>
      </c>
      <c r="AF320" s="56">
        <f t="shared" si="37"/>
        <v>-42.962266666666665</v>
      </c>
      <c r="AG320" s="58">
        <f t="shared" si="43"/>
        <v>13.333333333333334</v>
      </c>
      <c r="AH320" s="58">
        <f t="shared" si="43"/>
        <v>0</v>
      </c>
      <c r="AI320" s="58">
        <f t="shared" si="43"/>
        <v>-3.7037037037037037</v>
      </c>
      <c r="AJ320" s="58">
        <f t="shared" si="43"/>
        <v>0</v>
      </c>
      <c r="AK320" s="140">
        <f t="shared" si="43"/>
        <v>20</v>
      </c>
      <c r="AL320" s="140">
        <f t="shared" si="43"/>
        <v>20</v>
      </c>
      <c r="AM320" s="140">
        <f t="shared" si="43"/>
        <v>0</v>
      </c>
    </row>
    <row r="321" spans="27:39" ht="17.100000000000001" customHeight="1" x14ac:dyDescent="0.2">
      <c r="AA321" s="58">
        <f t="shared" si="40"/>
        <v>22</v>
      </c>
      <c r="AB321" s="56">
        <f t="shared" si="38"/>
        <v>13.2</v>
      </c>
      <c r="AC321" s="56">
        <f t="shared" si="41"/>
        <v>13.333333333333334</v>
      </c>
      <c r="AD321" s="56">
        <f t="shared" si="42"/>
        <v>176</v>
      </c>
      <c r="AE321" s="57">
        <f t="shared" si="36"/>
        <v>-44.629688888888886</v>
      </c>
      <c r="AF321" s="56">
        <f t="shared" si="37"/>
        <v>-44.629688888888886</v>
      </c>
      <c r="AG321" s="58">
        <f t="shared" si="43"/>
        <v>13.333333333333334</v>
      </c>
      <c r="AH321" s="58">
        <f t="shared" si="43"/>
        <v>0</v>
      </c>
      <c r="AI321" s="58">
        <f t="shared" si="43"/>
        <v>-3.7037037037037037</v>
      </c>
      <c r="AJ321" s="58">
        <f t="shared" si="43"/>
        <v>0</v>
      </c>
      <c r="AK321" s="140">
        <f t="shared" si="43"/>
        <v>20</v>
      </c>
      <c r="AL321" s="140">
        <f t="shared" si="43"/>
        <v>20</v>
      </c>
      <c r="AM321" s="140">
        <f t="shared" si="43"/>
        <v>0</v>
      </c>
    </row>
    <row r="322" spans="27:39" ht="17.100000000000001" customHeight="1" x14ac:dyDescent="0.2">
      <c r="AA322" s="58">
        <f t="shared" si="40"/>
        <v>23</v>
      </c>
      <c r="AB322" s="56">
        <f t="shared" si="38"/>
        <v>13.8</v>
      </c>
      <c r="AC322" s="56">
        <f t="shared" si="41"/>
        <v>13.333333333333334</v>
      </c>
      <c r="AD322" s="56">
        <f t="shared" si="42"/>
        <v>184.00000000000003</v>
      </c>
      <c r="AE322" s="57">
        <f t="shared" si="36"/>
        <v>-46.244311111111116</v>
      </c>
      <c r="AF322" s="56">
        <f t="shared" si="37"/>
        <v>-46.244311111111116</v>
      </c>
      <c r="AG322" s="58">
        <f t="shared" si="43"/>
        <v>13.333333333333334</v>
      </c>
      <c r="AH322" s="58">
        <f t="shared" si="43"/>
        <v>0</v>
      </c>
      <c r="AI322" s="58">
        <f t="shared" si="43"/>
        <v>-3.7037037037037037</v>
      </c>
      <c r="AJ322" s="58">
        <f t="shared" si="43"/>
        <v>0</v>
      </c>
      <c r="AK322" s="140">
        <f t="shared" si="43"/>
        <v>20</v>
      </c>
      <c r="AL322" s="140">
        <f t="shared" si="43"/>
        <v>20</v>
      </c>
      <c r="AM322" s="140">
        <f t="shared" si="43"/>
        <v>0</v>
      </c>
    </row>
    <row r="323" spans="27:39" ht="17.100000000000001" customHeight="1" x14ac:dyDescent="0.2">
      <c r="AA323" s="58">
        <f t="shared" si="40"/>
        <v>24</v>
      </c>
      <c r="AB323" s="56">
        <f t="shared" si="38"/>
        <v>14.4</v>
      </c>
      <c r="AC323" s="56">
        <f t="shared" si="41"/>
        <v>13.333333333333334</v>
      </c>
      <c r="AD323" s="56">
        <f t="shared" si="42"/>
        <v>192</v>
      </c>
      <c r="AE323" s="57">
        <f t="shared" si="36"/>
        <v>-47.803733333333334</v>
      </c>
      <c r="AF323" s="56">
        <f t="shared" si="37"/>
        <v>-47.803733333333334</v>
      </c>
      <c r="AG323" s="58">
        <f t="shared" si="43"/>
        <v>13.333333333333334</v>
      </c>
      <c r="AH323" s="58">
        <f t="shared" si="43"/>
        <v>0</v>
      </c>
      <c r="AI323" s="58">
        <f t="shared" si="43"/>
        <v>-3.7037037037037037</v>
      </c>
      <c r="AJ323" s="58">
        <f t="shared" si="43"/>
        <v>0</v>
      </c>
      <c r="AK323" s="140">
        <f t="shared" si="43"/>
        <v>20</v>
      </c>
      <c r="AL323" s="140">
        <f t="shared" si="43"/>
        <v>20</v>
      </c>
      <c r="AM323" s="140">
        <f t="shared" si="43"/>
        <v>0</v>
      </c>
    </row>
    <row r="324" spans="27:39" ht="17.100000000000001" customHeight="1" x14ac:dyDescent="0.2">
      <c r="AA324" s="58">
        <f t="shared" si="40"/>
        <v>25</v>
      </c>
      <c r="AB324" s="56">
        <f t="shared" si="38"/>
        <v>15</v>
      </c>
      <c r="AC324" s="56">
        <f t="shared" si="41"/>
        <v>13.333333333333334</v>
      </c>
      <c r="AD324" s="56">
        <f t="shared" si="42"/>
        <v>200</v>
      </c>
      <c r="AE324" s="57">
        <f t="shared" si="36"/>
        <v>-49.305555555555557</v>
      </c>
      <c r="AF324" s="56">
        <f t="shared" si="37"/>
        <v>-49.305555555555557</v>
      </c>
      <c r="AG324" s="58">
        <f t="shared" si="43"/>
        <v>13.333333333333334</v>
      </c>
      <c r="AH324" s="58">
        <f t="shared" si="43"/>
        <v>0</v>
      </c>
      <c r="AI324" s="58">
        <f t="shared" si="43"/>
        <v>-3.7037037037037037</v>
      </c>
      <c r="AJ324" s="58">
        <f t="shared" si="43"/>
        <v>0</v>
      </c>
      <c r="AK324" s="140">
        <f t="shared" si="43"/>
        <v>20</v>
      </c>
      <c r="AL324" s="140">
        <f t="shared" si="43"/>
        <v>20</v>
      </c>
      <c r="AM324" s="140">
        <f t="shared" si="43"/>
        <v>0</v>
      </c>
    </row>
    <row r="325" spans="27:39" ht="17.100000000000001" customHeight="1" x14ac:dyDescent="0.2">
      <c r="AA325" s="58">
        <f t="shared" si="40"/>
        <v>26</v>
      </c>
      <c r="AB325" s="56">
        <f t="shared" si="38"/>
        <v>15.6</v>
      </c>
      <c r="AC325" s="56">
        <f t="shared" si="41"/>
        <v>13.333333333333334</v>
      </c>
      <c r="AD325" s="56">
        <f t="shared" si="42"/>
        <v>208</v>
      </c>
      <c r="AE325" s="57">
        <f t="shared" si="36"/>
        <v>-50.747377777777778</v>
      </c>
      <c r="AF325" s="56">
        <f t="shared" si="37"/>
        <v>-50.747377777777778</v>
      </c>
      <c r="AG325" s="58">
        <f t="shared" si="43"/>
        <v>13.333333333333334</v>
      </c>
      <c r="AH325" s="58">
        <f t="shared" si="43"/>
        <v>0</v>
      </c>
      <c r="AI325" s="58">
        <f t="shared" si="43"/>
        <v>-3.7037037037037037</v>
      </c>
      <c r="AJ325" s="58">
        <f t="shared" si="43"/>
        <v>0</v>
      </c>
      <c r="AK325" s="140">
        <f t="shared" si="43"/>
        <v>20</v>
      </c>
      <c r="AL325" s="140">
        <f t="shared" si="43"/>
        <v>20</v>
      </c>
      <c r="AM325" s="140">
        <f t="shared" si="43"/>
        <v>0</v>
      </c>
    </row>
    <row r="326" spans="27:39" ht="17.100000000000001" customHeight="1" x14ac:dyDescent="0.2">
      <c r="AA326" s="58">
        <f t="shared" si="40"/>
        <v>27</v>
      </c>
      <c r="AB326" s="56">
        <f t="shared" si="38"/>
        <v>16.2</v>
      </c>
      <c r="AC326" s="56">
        <f t="shared" si="41"/>
        <v>13.333333333333334</v>
      </c>
      <c r="AD326" s="56">
        <f t="shared" si="42"/>
        <v>216</v>
      </c>
      <c r="AE326" s="57">
        <f t="shared" si="36"/>
        <v>-52.126800000000003</v>
      </c>
      <c r="AF326" s="56">
        <f t="shared" si="37"/>
        <v>-52.126800000000003</v>
      </c>
      <c r="AG326" s="58">
        <f t="shared" si="43"/>
        <v>13.333333333333334</v>
      </c>
      <c r="AH326" s="58">
        <f t="shared" si="43"/>
        <v>0</v>
      </c>
      <c r="AI326" s="58">
        <f t="shared" si="43"/>
        <v>-3.7037037037037037</v>
      </c>
      <c r="AJ326" s="58">
        <f t="shared" si="43"/>
        <v>0</v>
      </c>
      <c r="AK326" s="140">
        <f t="shared" si="43"/>
        <v>20</v>
      </c>
      <c r="AL326" s="140">
        <f t="shared" si="43"/>
        <v>20</v>
      </c>
      <c r="AM326" s="140">
        <f t="shared" si="43"/>
        <v>0</v>
      </c>
    </row>
    <row r="327" spans="27:39" ht="17.100000000000001" customHeight="1" x14ac:dyDescent="0.2">
      <c r="AA327" s="58">
        <f t="shared" si="40"/>
        <v>28</v>
      </c>
      <c r="AB327" s="56">
        <f t="shared" si="38"/>
        <v>16.8</v>
      </c>
      <c r="AC327" s="56">
        <f t="shared" si="41"/>
        <v>13.333333333333334</v>
      </c>
      <c r="AD327" s="56">
        <f t="shared" si="42"/>
        <v>224.00000000000003</v>
      </c>
      <c r="AE327" s="57">
        <f t="shared" si="36"/>
        <v>-53.441422222222229</v>
      </c>
      <c r="AF327" s="56">
        <f t="shared" si="37"/>
        <v>-53.441422222222229</v>
      </c>
      <c r="AG327" s="58">
        <f t="shared" si="43"/>
        <v>13.333333333333334</v>
      </c>
      <c r="AH327" s="58">
        <f t="shared" si="43"/>
        <v>0</v>
      </c>
      <c r="AI327" s="58">
        <f t="shared" si="43"/>
        <v>-3.7037037037037037</v>
      </c>
      <c r="AJ327" s="58">
        <f t="shared" si="43"/>
        <v>0</v>
      </c>
      <c r="AK327" s="140">
        <f t="shared" si="43"/>
        <v>20</v>
      </c>
      <c r="AL327" s="140">
        <f t="shared" si="43"/>
        <v>20</v>
      </c>
      <c r="AM327" s="140">
        <f t="shared" si="43"/>
        <v>0</v>
      </c>
    </row>
    <row r="328" spans="27:39" ht="17.100000000000001" customHeight="1" x14ac:dyDescent="0.2">
      <c r="AA328" s="58">
        <f t="shared" si="40"/>
        <v>29</v>
      </c>
      <c r="AB328" s="56">
        <f t="shared" si="38"/>
        <v>17.399999999999999</v>
      </c>
      <c r="AC328" s="56">
        <f t="shared" si="41"/>
        <v>13.333333333333334</v>
      </c>
      <c r="AD328" s="56">
        <f t="shared" si="42"/>
        <v>232</v>
      </c>
      <c r="AE328" s="57">
        <f t="shared" si="36"/>
        <v>-54.688844444444442</v>
      </c>
      <c r="AF328" s="56">
        <f t="shared" si="37"/>
        <v>-54.688844444444442</v>
      </c>
      <c r="AG328" s="58">
        <f t="shared" si="43"/>
        <v>13.333333333333334</v>
      </c>
      <c r="AH328" s="58">
        <f t="shared" si="43"/>
        <v>0</v>
      </c>
      <c r="AI328" s="58">
        <f t="shared" si="43"/>
        <v>-3.7037037037037037</v>
      </c>
      <c r="AJ328" s="58">
        <f t="shared" si="43"/>
        <v>0</v>
      </c>
      <c r="AK328" s="140">
        <f t="shared" si="43"/>
        <v>20</v>
      </c>
      <c r="AL328" s="140">
        <f t="shared" si="43"/>
        <v>20</v>
      </c>
      <c r="AM328" s="140">
        <f t="shared" si="43"/>
        <v>0</v>
      </c>
    </row>
    <row r="329" spans="27:39" ht="17.100000000000001" customHeight="1" x14ac:dyDescent="0.2">
      <c r="AA329" s="58">
        <f t="shared" si="40"/>
        <v>30</v>
      </c>
      <c r="AB329" s="56">
        <f t="shared" si="38"/>
        <v>18</v>
      </c>
      <c r="AC329" s="56">
        <f t="shared" si="41"/>
        <v>13.333333333333334</v>
      </c>
      <c r="AD329" s="56">
        <f t="shared" si="42"/>
        <v>240</v>
      </c>
      <c r="AE329" s="57">
        <f t="shared" si="36"/>
        <v>-55.866666666666674</v>
      </c>
      <c r="AF329" s="56">
        <f t="shared" si="37"/>
        <v>-55.866666666666674</v>
      </c>
      <c r="AG329" s="58">
        <f t="shared" si="43"/>
        <v>13.333333333333334</v>
      </c>
      <c r="AH329" s="58">
        <f t="shared" si="43"/>
        <v>0</v>
      </c>
      <c r="AI329" s="58">
        <f t="shared" si="43"/>
        <v>-3.7037037037037037</v>
      </c>
      <c r="AJ329" s="58">
        <f t="shared" si="43"/>
        <v>0</v>
      </c>
      <c r="AK329" s="140">
        <f t="shared" si="43"/>
        <v>20</v>
      </c>
      <c r="AL329" s="140">
        <f t="shared" si="43"/>
        <v>20</v>
      </c>
      <c r="AM329" s="140">
        <f t="shared" si="43"/>
        <v>0</v>
      </c>
    </row>
    <row r="330" spans="27:39" ht="17.100000000000001" customHeight="1" x14ac:dyDescent="0.2">
      <c r="AA330" s="58">
        <f t="shared" si="40"/>
        <v>31</v>
      </c>
      <c r="AB330" s="56">
        <f t="shared" si="38"/>
        <v>18.600000000000001</v>
      </c>
      <c r="AC330" s="56">
        <f t="shared" si="41"/>
        <v>13.333333333333334</v>
      </c>
      <c r="AD330" s="56">
        <f t="shared" si="42"/>
        <v>248.00000000000003</v>
      </c>
      <c r="AE330" s="57">
        <f t="shared" si="36"/>
        <v>-56.972488888888897</v>
      </c>
      <c r="AF330" s="56">
        <f t="shared" si="37"/>
        <v>-56.972488888888897</v>
      </c>
      <c r="AG330" s="58">
        <f t="shared" si="43"/>
        <v>13.333333333333334</v>
      </c>
      <c r="AH330" s="58">
        <f t="shared" si="43"/>
        <v>0</v>
      </c>
      <c r="AI330" s="58">
        <f t="shared" si="43"/>
        <v>-3.7037037037037037</v>
      </c>
      <c r="AJ330" s="58">
        <f t="shared" si="43"/>
        <v>0</v>
      </c>
      <c r="AK330" s="140">
        <f t="shared" si="43"/>
        <v>20</v>
      </c>
      <c r="AL330" s="140">
        <f t="shared" si="43"/>
        <v>20</v>
      </c>
      <c r="AM330" s="140">
        <f t="shared" si="43"/>
        <v>0</v>
      </c>
    </row>
    <row r="331" spans="27:39" ht="17.100000000000001" customHeight="1" x14ac:dyDescent="0.2">
      <c r="AA331" s="58">
        <f t="shared" si="40"/>
        <v>32</v>
      </c>
      <c r="AB331" s="56">
        <f t="shared" si="38"/>
        <v>19.2</v>
      </c>
      <c r="AC331" s="56">
        <f t="shared" si="41"/>
        <v>13.333333333333334</v>
      </c>
      <c r="AD331" s="56">
        <f t="shared" si="42"/>
        <v>256</v>
      </c>
      <c r="AE331" s="57">
        <f t="shared" ref="AE331:AE362" si="44" xml:space="preserve"> AJ331 +  AI331*AB331 + AH331*AB331^2*Units/(2*E*I) + AG331*AB331^3*Units/(6*E*I)</f>
        <v>-58.003911111111115</v>
      </c>
      <c r="AF331" s="56">
        <f t="shared" ref="AF331:AF362" si="45" xml:space="preserve"> IF( AB331 &lt;= AK331,  AE331,        AE331  - AL331*(AB331 - AK331)^3*Units/(6*E*I)                )</f>
        <v>-58.003911111111115</v>
      </c>
      <c r="AG331" s="58">
        <f t="shared" si="43"/>
        <v>13.333333333333334</v>
      </c>
      <c r="AH331" s="58">
        <f t="shared" si="43"/>
        <v>0</v>
      </c>
      <c r="AI331" s="58">
        <f t="shared" si="43"/>
        <v>-3.7037037037037037</v>
      </c>
      <c r="AJ331" s="58">
        <f t="shared" si="43"/>
        <v>0</v>
      </c>
      <c r="AK331" s="140">
        <f t="shared" si="43"/>
        <v>20</v>
      </c>
      <c r="AL331" s="140">
        <f t="shared" si="43"/>
        <v>20</v>
      </c>
      <c r="AM331" s="140">
        <f t="shared" si="43"/>
        <v>0</v>
      </c>
    </row>
    <row r="332" spans="27:39" ht="17.100000000000001" customHeight="1" x14ac:dyDescent="0.2">
      <c r="AA332" s="58">
        <f t="shared" si="40"/>
        <v>33</v>
      </c>
      <c r="AB332" s="56">
        <f t="shared" si="38"/>
        <v>19.8</v>
      </c>
      <c r="AC332" s="56">
        <f t="shared" si="41"/>
        <v>13.333333333333334</v>
      </c>
      <c r="AD332" s="56">
        <f t="shared" si="42"/>
        <v>264</v>
      </c>
      <c r="AE332" s="57">
        <f t="shared" si="44"/>
        <v>-58.958533333333342</v>
      </c>
      <c r="AF332" s="56">
        <f t="shared" si="45"/>
        <v>-58.958533333333342</v>
      </c>
      <c r="AG332" s="58">
        <f t="shared" si="43"/>
        <v>13.333333333333334</v>
      </c>
      <c r="AH332" s="58">
        <f t="shared" si="43"/>
        <v>0</v>
      </c>
      <c r="AI332" s="58">
        <f t="shared" si="43"/>
        <v>-3.7037037037037037</v>
      </c>
      <c r="AJ332" s="58">
        <f t="shared" si="43"/>
        <v>0</v>
      </c>
      <c r="AK332" s="140">
        <f t="shared" si="43"/>
        <v>20</v>
      </c>
      <c r="AL332" s="140">
        <f t="shared" si="43"/>
        <v>20</v>
      </c>
      <c r="AM332" s="140">
        <f t="shared" si="43"/>
        <v>0</v>
      </c>
    </row>
    <row r="333" spans="27:39" ht="17.100000000000001" customHeight="1" x14ac:dyDescent="0.2">
      <c r="AA333" s="58">
        <f t="shared" si="40"/>
        <v>34</v>
      </c>
      <c r="AB333" s="56">
        <f t="shared" si="38"/>
        <v>20.399999999999999</v>
      </c>
      <c r="AC333" s="56">
        <f t="shared" si="41"/>
        <v>-6.6666666666666661</v>
      </c>
      <c r="AD333" s="56">
        <f t="shared" si="42"/>
        <v>264</v>
      </c>
      <c r="AE333" s="57">
        <f t="shared" si="44"/>
        <v>-59.833955555555562</v>
      </c>
      <c r="AF333" s="56">
        <f t="shared" si="45"/>
        <v>-59.834133333333341</v>
      </c>
      <c r="AG333" s="58">
        <f t="shared" si="43"/>
        <v>13.333333333333334</v>
      </c>
      <c r="AH333" s="58">
        <f t="shared" si="43"/>
        <v>0</v>
      </c>
      <c r="AI333" s="58">
        <f t="shared" si="43"/>
        <v>-3.7037037037037037</v>
      </c>
      <c r="AJ333" s="58">
        <f t="shared" si="43"/>
        <v>0</v>
      </c>
      <c r="AK333" s="140">
        <f t="shared" si="43"/>
        <v>20</v>
      </c>
      <c r="AL333" s="140">
        <f t="shared" si="43"/>
        <v>20</v>
      </c>
      <c r="AM333" s="140">
        <f t="shared" si="43"/>
        <v>0</v>
      </c>
    </row>
    <row r="334" spans="27:39" ht="17.100000000000001" customHeight="1" x14ac:dyDescent="0.2">
      <c r="AA334" s="58">
        <f t="shared" si="40"/>
        <v>35</v>
      </c>
      <c r="AB334" s="56">
        <f t="shared" si="38"/>
        <v>21</v>
      </c>
      <c r="AC334" s="56">
        <f t="shared" si="41"/>
        <v>-6.6666666666666661</v>
      </c>
      <c r="AD334" s="56">
        <f t="shared" si="42"/>
        <v>260</v>
      </c>
      <c r="AE334" s="57">
        <f t="shared" si="44"/>
        <v>-60.627777777777773</v>
      </c>
      <c r="AF334" s="56">
        <f t="shared" si="45"/>
        <v>-60.630555555555553</v>
      </c>
      <c r="AG334" s="58">
        <f t="shared" si="43"/>
        <v>13.333333333333334</v>
      </c>
      <c r="AH334" s="58">
        <f t="shared" si="43"/>
        <v>0</v>
      </c>
      <c r="AI334" s="58">
        <f t="shared" si="43"/>
        <v>-3.7037037037037037</v>
      </c>
      <c r="AJ334" s="58">
        <f t="shared" si="43"/>
        <v>0</v>
      </c>
      <c r="AK334" s="140">
        <f t="shared" si="43"/>
        <v>20</v>
      </c>
      <c r="AL334" s="140">
        <f t="shared" si="43"/>
        <v>20</v>
      </c>
      <c r="AM334" s="140">
        <f t="shared" si="43"/>
        <v>0</v>
      </c>
    </row>
    <row r="335" spans="27:39" ht="17.100000000000001" customHeight="1" x14ac:dyDescent="0.2">
      <c r="AA335" s="58">
        <f t="shared" si="40"/>
        <v>36</v>
      </c>
      <c r="AB335" s="56">
        <f t="shared" si="38"/>
        <v>21.6</v>
      </c>
      <c r="AC335" s="56">
        <f t="shared" si="41"/>
        <v>-6.6666666666666661</v>
      </c>
      <c r="AD335" s="56">
        <f t="shared" si="42"/>
        <v>256</v>
      </c>
      <c r="AE335" s="57">
        <f t="shared" si="44"/>
        <v>-61.337599999999995</v>
      </c>
      <c r="AF335" s="56">
        <f t="shared" si="45"/>
        <v>-61.348977777777776</v>
      </c>
      <c r="AG335" s="58">
        <f t="shared" si="43"/>
        <v>13.333333333333334</v>
      </c>
      <c r="AH335" s="58">
        <f t="shared" si="43"/>
        <v>0</v>
      </c>
      <c r="AI335" s="58">
        <f t="shared" si="43"/>
        <v>-3.7037037037037037</v>
      </c>
      <c r="AJ335" s="58">
        <f t="shared" si="43"/>
        <v>0</v>
      </c>
      <c r="AK335" s="140">
        <f t="shared" si="43"/>
        <v>20</v>
      </c>
      <c r="AL335" s="140">
        <f t="shared" si="43"/>
        <v>20</v>
      </c>
      <c r="AM335" s="140">
        <f t="shared" si="43"/>
        <v>0</v>
      </c>
    </row>
    <row r="336" spans="27:39" ht="17.100000000000001" customHeight="1" x14ac:dyDescent="0.2">
      <c r="AA336" s="58">
        <f t="shared" si="40"/>
        <v>37</v>
      </c>
      <c r="AB336" s="56">
        <f t="shared" si="38"/>
        <v>22.2</v>
      </c>
      <c r="AC336" s="56">
        <f t="shared" si="41"/>
        <v>-6.6666666666666661</v>
      </c>
      <c r="AD336" s="56">
        <f t="shared" si="42"/>
        <v>252</v>
      </c>
      <c r="AE336" s="57">
        <f t="shared" si="44"/>
        <v>-61.961022222222212</v>
      </c>
      <c r="AF336" s="56">
        <f t="shared" si="45"/>
        <v>-61.990599999999986</v>
      </c>
      <c r="AG336" s="58">
        <f t="shared" si="43"/>
        <v>13.333333333333334</v>
      </c>
      <c r="AH336" s="58">
        <f t="shared" si="43"/>
        <v>0</v>
      </c>
      <c r="AI336" s="58">
        <f t="shared" si="43"/>
        <v>-3.7037037037037037</v>
      </c>
      <c r="AJ336" s="58">
        <f t="shared" si="43"/>
        <v>0</v>
      </c>
      <c r="AK336" s="140">
        <f t="shared" si="43"/>
        <v>20</v>
      </c>
      <c r="AL336" s="140">
        <f t="shared" si="43"/>
        <v>20</v>
      </c>
      <c r="AM336" s="140">
        <f t="shared" si="43"/>
        <v>0</v>
      </c>
    </row>
    <row r="337" spans="27:39" ht="17.100000000000001" customHeight="1" x14ac:dyDescent="0.2">
      <c r="AA337" s="58">
        <f t="shared" si="40"/>
        <v>38</v>
      </c>
      <c r="AB337" s="56">
        <f t="shared" si="38"/>
        <v>22.8</v>
      </c>
      <c r="AC337" s="56">
        <f t="shared" si="41"/>
        <v>-6.6666666666666661</v>
      </c>
      <c r="AD337" s="56">
        <f t="shared" si="42"/>
        <v>248</v>
      </c>
      <c r="AE337" s="57">
        <f t="shared" si="44"/>
        <v>-62.495644444444437</v>
      </c>
      <c r="AF337" s="56">
        <f t="shared" si="45"/>
        <v>-62.556622222222217</v>
      </c>
      <c r="AG337" s="58">
        <f t="shared" si="43"/>
        <v>13.333333333333334</v>
      </c>
      <c r="AH337" s="58">
        <f t="shared" si="43"/>
        <v>0</v>
      </c>
      <c r="AI337" s="58">
        <f t="shared" si="43"/>
        <v>-3.7037037037037037</v>
      </c>
      <c r="AJ337" s="58">
        <f t="shared" ref="AJ337:AM399" si="46">AJ336</f>
        <v>0</v>
      </c>
      <c r="AK337" s="140">
        <f t="shared" si="46"/>
        <v>20</v>
      </c>
      <c r="AL337" s="140">
        <f t="shared" si="46"/>
        <v>20</v>
      </c>
      <c r="AM337" s="140">
        <f t="shared" si="46"/>
        <v>0</v>
      </c>
    </row>
    <row r="338" spans="27:39" ht="17.100000000000001" customHeight="1" x14ac:dyDescent="0.2">
      <c r="AA338" s="58">
        <f t="shared" si="40"/>
        <v>39</v>
      </c>
      <c r="AB338" s="56">
        <f t="shared" si="38"/>
        <v>23.4</v>
      </c>
      <c r="AC338" s="56">
        <f t="shared" si="41"/>
        <v>-6.6666666666666661</v>
      </c>
      <c r="AD338" s="56">
        <f t="shared" si="42"/>
        <v>244.00000000000003</v>
      </c>
      <c r="AE338" s="57">
        <f t="shared" si="44"/>
        <v>-62.939066666666662</v>
      </c>
      <c r="AF338" s="56">
        <f t="shared" si="45"/>
        <v>-63.048244444444443</v>
      </c>
      <c r="AG338" s="58">
        <f t="shared" ref="AG338:AI399" si="47">AG337</f>
        <v>13.333333333333334</v>
      </c>
      <c r="AH338" s="58">
        <f t="shared" si="47"/>
        <v>0</v>
      </c>
      <c r="AI338" s="58">
        <f t="shared" si="47"/>
        <v>-3.7037037037037037</v>
      </c>
      <c r="AJ338" s="58">
        <f t="shared" si="46"/>
        <v>0</v>
      </c>
      <c r="AK338" s="140">
        <f t="shared" si="46"/>
        <v>20</v>
      </c>
      <c r="AL338" s="140">
        <f t="shared" si="46"/>
        <v>20</v>
      </c>
      <c r="AM338" s="140">
        <f t="shared" si="46"/>
        <v>0</v>
      </c>
    </row>
    <row r="339" spans="27:39" ht="17.100000000000001" customHeight="1" x14ac:dyDescent="0.2">
      <c r="AA339" s="58">
        <f t="shared" si="40"/>
        <v>40</v>
      </c>
      <c r="AB339" s="56">
        <f t="shared" si="38"/>
        <v>24</v>
      </c>
      <c r="AC339" s="56">
        <f t="shared" si="41"/>
        <v>-6.6666666666666661</v>
      </c>
      <c r="AD339" s="56">
        <f t="shared" si="42"/>
        <v>240</v>
      </c>
      <c r="AE339" s="57">
        <f t="shared" si="44"/>
        <v>-63.288888888888884</v>
      </c>
      <c r="AF339" s="56">
        <f t="shared" si="45"/>
        <v>-63.466666666666661</v>
      </c>
      <c r="AG339" s="58">
        <f t="shared" si="47"/>
        <v>13.333333333333334</v>
      </c>
      <c r="AH339" s="58">
        <f t="shared" si="47"/>
        <v>0</v>
      </c>
      <c r="AI339" s="58">
        <f t="shared" si="47"/>
        <v>-3.7037037037037037</v>
      </c>
      <c r="AJ339" s="58">
        <f t="shared" si="46"/>
        <v>0</v>
      </c>
      <c r="AK339" s="140">
        <f t="shared" si="46"/>
        <v>20</v>
      </c>
      <c r="AL339" s="140">
        <f t="shared" si="46"/>
        <v>20</v>
      </c>
      <c r="AM339" s="140">
        <f t="shared" si="46"/>
        <v>0</v>
      </c>
    </row>
    <row r="340" spans="27:39" ht="17.100000000000001" customHeight="1" x14ac:dyDescent="0.2">
      <c r="AA340" s="58">
        <f t="shared" si="40"/>
        <v>41</v>
      </c>
      <c r="AB340" s="56">
        <f t="shared" si="38"/>
        <v>24.6</v>
      </c>
      <c r="AC340" s="56">
        <f t="shared" si="41"/>
        <v>-6.6666666666666661</v>
      </c>
      <c r="AD340" s="56">
        <f t="shared" si="42"/>
        <v>236.00000000000003</v>
      </c>
      <c r="AE340" s="57">
        <f t="shared" si="44"/>
        <v>-63.54271111111111</v>
      </c>
      <c r="AF340" s="56">
        <f t="shared" si="45"/>
        <v>-63.813088888888885</v>
      </c>
      <c r="AG340" s="58">
        <f t="shared" si="47"/>
        <v>13.333333333333334</v>
      </c>
      <c r="AH340" s="58">
        <f t="shared" si="47"/>
        <v>0</v>
      </c>
      <c r="AI340" s="58">
        <f t="shared" si="47"/>
        <v>-3.7037037037037037</v>
      </c>
      <c r="AJ340" s="58">
        <f t="shared" si="46"/>
        <v>0</v>
      </c>
      <c r="AK340" s="140">
        <f t="shared" si="46"/>
        <v>20</v>
      </c>
      <c r="AL340" s="140">
        <f t="shared" si="46"/>
        <v>20</v>
      </c>
      <c r="AM340" s="140">
        <f t="shared" si="46"/>
        <v>0</v>
      </c>
    </row>
    <row r="341" spans="27:39" ht="17.100000000000001" customHeight="1" x14ac:dyDescent="0.2">
      <c r="AA341" s="58">
        <f t="shared" si="40"/>
        <v>42</v>
      </c>
      <c r="AB341" s="56">
        <f t="shared" si="38"/>
        <v>25.2</v>
      </c>
      <c r="AC341" s="56">
        <f t="shared" si="41"/>
        <v>-6.6666666666666661</v>
      </c>
      <c r="AD341" s="56">
        <f t="shared" si="42"/>
        <v>232</v>
      </c>
      <c r="AE341" s="57">
        <f t="shared" si="44"/>
        <v>-63.698133333333331</v>
      </c>
      <c r="AF341" s="56">
        <f t="shared" si="45"/>
        <v>-64.08871111111111</v>
      </c>
      <c r="AG341" s="58">
        <f t="shared" si="47"/>
        <v>13.333333333333334</v>
      </c>
      <c r="AH341" s="58">
        <f t="shared" si="47"/>
        <v>0</v>
      </c>
      <c r="AI341" s="58">
        <f t="shared" si="47"/>
        <v>-3.7037037037037037</v>
      </c>
      <c r="AJ341" s="58">
        <f t="shared" si="46"/>
        <v>0</v>
      </c>
      <c r="AK341" s="140">
        <f t="shared" si="46"/>
        <v>20</v>
      </c>
      <c r="AL341" s="140">
        <f t="shared" si="46"/>
        <v>20</v>
      </c>
      <c r="AM341" s="140">
        <f t="shared" si="46"/>
        <v>0</v>
      </c>
    </row>
    <row r="342" spans="27:39" ht="17.100000000000001" customHeight="1" x14ac:dyDescent="0.2">
      <c r="AA342" s="58">
        <f t="shared" si="40"/>
        <v>43</v>
      </c>
      <c r="AB342" s="56">
        <f t="shared" si="38"/>
        <v>25.8</v>
      </c>
      <c r="AC342" s="56">
        <f t="shared" si="41"/>
        <v>-6.6666666666666661</v>
      </c>
      <c r="AD342" s="56">
        <f t="shared" si="42"/>
        <v>228</v>
      </c>
      <c r="AE342" s="57">
        <f t="shared" si="44"/>
        <v>-63.752755555555552</v>
      </c>
      <c r="AF342" s="56">
        <f t="shared" si="45"/>
        <v>-64.294733333333326</v>
      </c>
      <c r="AG342" s="58">
        <f t="shared" si="47"/>
        <v>13.333333333333334</v>
      </c>
      <c r="AH342" s="58">
        <f t="shared" si="47"/>
        <v>0</v>
      </c>
      <c r="AI342" s="58">
        <f t="shared" si="47"/>
        <v>-3.7037037037037037</v>
      </c>
      <c r="AJ342" s="58">
        <f t="shared" si="46"/>
        <v>0</v>
      </c>
      <c r="AK342" s="140">
        <f t="shared" si="46"/>
        <v>20</v>
      </c>
      <c r="AL342" s="140">
        <f t="shared" si="46"/>
        <v>20</v>
      </c>
      <c r="AM342" s="140">
        <f t="shared" si="46"/>
        <v>0</v>
      </c>
    </row>
    <row r="343" spans="27:39" ht="17.100000000000001" customHeight="1" x14ac:dyDescent="0.2">
      <c r="AA343" s="58">
        <f t="shared" si="40"/>
        <v>44</v>
      </c>
      <c r="AB343" s="56">
        <f t="shared" si="38"/>
        <v>26.4</v>
      </c>
      <c r="AC343" s="56">
        <f t="shared" si="41"/>
        <v>-6.6666666666666661</v>
      </c>
      <c r="AD343" s="56">
        <f t="shared" si="42"/>
        <v>224.00000000000003</v>
      </c>
      <c r="AE343" s="57">
        <f t="shared" si="44"/>
        <v>-63.704177777777772</v>
      </c>
      <c r="AF343" s="56">
        <f t="shared" si="45"/>
        <v>-64.432355555555546</v>
      </c>
      <c r="AG343" s="58">
        <f t="shared" si="47"/>
        <v>13.333333333333334</v>
      </c>
      <c r="AH343" s="58">
        <f t="shared" si="47"/>
        <v>0</v>
      </c>
      <c r="AI343" s="58">
        <f t="shared" si="47"/>
        <v>-3.7037037037037037</v>
      </c>
      <c r="AJ343" s="58">
        <f t="shared" si="46"/>
        <v>0</v>
      </c>
      <c r="AK343" s="140">
        <f t="shared" si="46"/>
        <v>20</v>
      </c>
      <c r="AL343" s="140">
        <f t="shared" si="46"/>
        <v>20</v>
      </c>
      <c r="AM343" s="140">
        <f t="shared" si="46"/>
        <v>0</v>
      </c>
    </row>
    <row r="344" spans="27:39" ht="17.100000000000001" customHeight="1" x14ac:dyDescent="0.2">
      <c r="AA344" s="58">
        <f t="shared" si="40"/>
        <v>45</v>
      </c>
      <c r="AB344" s="56">
        <f t="shared" si="38"/>
        <v>27</v>
      </c>
      <c r="AC344" s="56">
        <f t="shared" si="41"/>
        <v>-6.6666666666666661</v>
      </c>
      <c r="AD344" s="56">
        <f t="shared" si="42"/>
        <v>220</v>
      </c>
      <c r="AE344" s="57">
        <f t="shared" si="44"/>
        <v>-63.55</v>
      </c>
      <c r="AF344" s="56">
        <f t="shared" si="45"/>
        <v>-64.50277777777778</v>
      </c>
      <c r="AG344" s="58">
        <f t="shared" si="47"/>
        <v>13.333333333333334</v>
      </c>
      <c r="AH344" s="58">
        <f t="shared" si="47"/>
        <v>0</v>
      </c>
      <c r="AI344" s="58">
        <f t="shared" si="47"/>
        <v>-3.7037037037037037</v>
      </c>
      <c r="AJ344" s="58">
        <f t="shared" si="46"/>
        <v>0</v>
      </c>
      <c r="AK344" s="140">
        <f t="shared" si="46"/>
        <v>20</v>
      </c>
      <c r="AL344" s="140">
        <f t="shared" si="46"/>
        <v>20</v>
      </c>
      <c r="AM344" s="140">
        <f t="shared" si="46"/>
        <v>0</v>
      </c>
    </row>
    <row r="345" spans="27:39" ht="17.100000000000001" customHeight="1" x14ac:dyDescent="0.2">
      <c r="AA345" s="58">
        <f t="shared" si="40"/>
        <v>46</v>
      </c>
      <c r="AB345" s="56">
        <f t="shared" si="38"/>
        <v>27.6</v>
      </c>
      <c r="AC345" s="56">
        <f t="shared" si="41"/>
        <v>-6.6666666666666661</v>
      </c>
      <c r="AD345" s="56">
        <f t="shared" si="42"/>
        <v>216.00000000000003</v>
      </c>
      <c r="AE345" s="57">
        <f t="shared" si="44"/>
        <v>-63.287822222222225</v>
      </c>
      <c r="AF345" s="56">
        <f t="shared" si="45"/>
        <v>-64.507199999999997</v>
      </c>
      <c r="AG345" s="58">
        <f t="shared" si="47"/>
        <v>13.333333333333334</v>
      </c>
      <c r="AH345" s="58">
        <f t="shared" si="47"/>
        <v>0</v>
      </c>
      <c r="AI345" s="58">
        <f t="shared" si="47"/>
        <v>-3.7037037037037037</v>
      </c>
      <c r="AJ345" s="58">
        <f t="shared" si="46"/>
        <v>0</v>
      </c>
      <c r="AK345" s="140">
        <f t="shared" si="46"/>
        <v>20</v>
      </c>
      <c r="AL345" s="140">
        <f t="shared" si="46"/>
        <v>20</v>
      </c>
      <c r="AM345" s="140">
        <f t="shared" si="46"/>
        <v>0</v>
      </c>
    </row>
    <row r="346" spans="27:39" ht="17.100000000000001" customHeight="1" x14ac:dyDescent="0.2">
      <c r="AA346" s="58">
        <f t="shared" si="40"/>
        <v>47</v>
      </c>
      <c r="AB346" s="56">
        <f t="shared" si="38"/>
        <v>28.2</v>
      </c>
      <c r="AC346" s="56">
        <f t="shared" si="41"/>
        <v>-6.6666666666666661</v>
      </c>
      <c r="AD346" s="56">
        <f t="shared" si="42"/>
        <v>212</v>
      </c>
      <c r="AE346" s="57">
        <f t="shared" si="44"/>
        <v>-62.91524444444444</v>
      </c>
      <c r="AF346" s="56">
        <f t="shared" si="45"/>
        <v>-64.446822222222224</v>
      </c>
      <c r="AG346" s="58">
        <f t="shared" si="47"/>
        <v>13.333333333333334</v>
      </c>
      <c r="AH346" s="58">
        <f t="shared" si="47"/>
        <v>0</v>
      </c>
      <c r="AI346" s="58">
        <f t="shared" si="47"/>
        <v>-3.7037037037037037</v>
      </c>
      <c r="AJ346" s="58">
        <f t="shared" si="46"/>
        <v>0</v>
      </c>
      <c r="AK346" s="140">
        <f t="shared" si="46"/>
        <v>20</v>
      </c>
      <c r="AL346" s="140">
        <f t="shared" si="46"/>
        <v>20</v>
      </c>
      <c r="AM346" s="140">
        <f t="shared" si="46"/>
        <v>0</v>
      </c>
    </row>
    <row r="347" spans="27:39" ht="17.100000000000001" customHeight="1" x14ac:dyDescent="0.2">
      <c r="AA347" s="58">
        <f t="shared" si="40"/>
        <v>48</v>
      </c>
      <c r="AB347" s="56">
        <f t="shared" si="38"/>
        <v>28.8</v>
      </c>
      <c r="AC347" s="56">
        <f t="shared" si="41"/>
        <v>-6.6666666666666661</v>
      </c>
      <c r="AD347" s="56">
        <f t="shared" si="42"/>
        <v>208</v>
      </c>
      <c r="AE347" s="57">
        <f t="shared" si="44"/>
        <v>-62.429866666666662</v>
      </c>
      <c r="AF347" s="56">
        <f t="shared" si="45"/>
        <v>-64.322844444444442</v>
      </c>
      <c r="AG347" s="58">
        <f t="shared" si="47"/>
        <v>13.333333333333334</v>
      </c>
      <c r="AH347" s="58">
        <f t="shared" si="47"/>
        <v>0</v>
      </c>
      <c r="AI347" s="58">
        <f t="shared" si="47"/>
        <v>-3.7037037037037037</v>
      </c>
      <c r="AJ347" s="58">
        <f t="shared" si="46"/>
        <v>0</v>
      </c>
      <c r="AK347" s="140">
        <f t="shared" si="46"/>
        <v>20</v>
      </c>
      <c r="AL347" s="140">
        <f t="shared" si="46"/>
        <v>20</v>
      </c>
      <c r="AM347" s="140">
        <f t="shared" si="46"/>
        <v>0</v>
      </c>
    </row>
    <row r="348" spans="27:39" ht="17.100000000000001" customHeight="1" x14ac:dyDescent="0.2">
      <c r="AA348" s="58">
        <f t="shared" si="40"/>
        <v>49</v>
      </c>
      <c r="AB348" s="56">
        <f t="shared" si="38"/>
        <v>29.4</v>
      </c>
      <c r="AC348" s="56">
        <f t="shared" si="41"/>
        <v>-6.6666666666666661</v>
      </c>
      <c r="AD348" s="56">
        <f t="shared" si="42"/>
        <v>204.00000000000003</v>
      </c>
      <c r="AE348" s="57">
        <f t="shared" si="44"/>
        <v>-61.829288888888883</v>
      </c>
      <c r="AF348" s="56">
        <f t="shared" si="45"/>
        <v>-64.136466666666664</v>
      </c>
      <c r="AG348" s="58">
        <f t="shared" si="47"/>
        <v>13.333333333333334</v>
      </c>
      <c r="AH348" s="58">
        <f t="shared" si="47"/>
        <v>0</v>
      </c>
      <c r="AI348" s="58">
        <f t="shared" si="47"/>
        <v>-3.7037037037037037</v>
      </c>
      <c r="AJ348" s="58">
        <f t="shared" si="46"/>
        <v>0</v>
      </c>
      <c r="AK348" s="140">
        <f t="shared" si="46"/>
        <v>20</v>
      </c>
      <c r="AL348" s="140">
        <f t="shared" si="46"/>
        <v>20</v>
      </c>
      <c r="AM348" s="140">
        <f t="shared" si="46"/>
        <v>0</v>
      </c>
    </row>
    <row r="349" spans="27:39" ht="17.100000000000001" customHeight="1" x14ac:dyDescent="0.2">
      <c r="AA349" s="58">
        <f t="shared" si="40"/>
        <v>50</v>
      </c>
      <c r="AB349" s="56">
        <f t="shared" si="38"/>
        <v>30</v>
      </c>
      <c r="AC349" s="56">
        <f t="shared" si="41"/>
        <v>-6.6666666666666661</v>
      </c>
      <c r="AD349" s="56">
        <f t="shared" si="42"/>
        <v>200</v>
      </c>
      <c r="AE349" s="57">
        <f t="shared" si="44"/>
        <v>-61.111111111111114</v>
      </c>
      <c r="AF349" s="56">
        <f t="shared" si="45"/>
        <v>-63.888888888888893</v>
      </c>
      <c r="AG349" s="58">
        <f t="shared" si="47"/>
        <v>13.333333333333334</v>
      </c>
      <c r="AH349" s="58">
        <f t="shared" si="47"/>
        <v>0</v>
      </c>
      <c r="AI349" s="58">
        <f t="shared" si="47"/>
        <v>-3.7037037037037037</v>
      </c>
      <c r="AJ349" s="58">
        <f t="shared" si="46"/>
        <v>0</v>
      </c>
      <c r="AK349" s="140">
        <f t="shared" si="46"/>
        <v>20</v>
      </c>
      <c r="AL349" s="140">
        <f t="shared" si="46"/>
        <v>20</v>
      </c>
      <c r="AM349" s="140">
        <f t="shared" si="46"/>
        <v>0</v>
      </c>
    </row>
    <row r="350" spans="27:39" ht="17.100000000000001" customHeight="1" x14ac:dyDescent="0.2">
      <c r="AA350" s="58">
        <f t="shared" si="40"/>
        <v>51</v>
      </c>
      <c r="AB350" s="56">
        <f t="shared" si="38"/>
        <v>30.6</v>
      </c>
      <c r="AC350" s="56">
        <f t="shared" si="41"/>
        <v>-6.6666666666666661</v>
      </c>
      <c r="AD350" s="56">
        <f t="shared" si="42"/>
        <v>196.00000000000003</v>
      </c>
      <c r="AE350" s="57">
        <f t="shared" si="44"/>
        <v>-60.272933333333334</v>
      </c>
      <c r="AF350" s="56">
        <f t="shared" si="45"/>
        <v>-63.581311111111113</v>
      </c>
      <c r="AG350" s="58">
        <f t="shared" si="47"/>
        <v>13.333333333333334</v>
      </c>
      <c r="AH350" s="58">
        <f t="shared" si="47"/>
        <v>0</v>
      </c>
      <c r="AI350" s="58">
        <f t="shared" si="47"/>
        <v>-3.7037037037037037</v>
      </c>
      <c r="AJ350" s="58">
        <f t="shared" si="46"/>
        <v>0</v>
      </c>
      <c r="AK350" s="140">
        <f t="shared" si="46"/>
        <v>20</v>
      </c>
      <c r="AL350" s="140">
        <f t="shared" si="46"/>
        <v>20</v>
      </c>
      <c r="AM350" s="140">
        <f t="shared" si="46"/>
        <v>0</v>
      </c>
    </row>
    <row r="351" spans="27:39" ht="17.100000000000001" customHeight="1" x14ac:dyDescent="0.2">
      <c r="AA351" s="58">
        <f t="shared" si="40"/>
        <v>52</v>
      </c>
      <c r="AB351" s="56">
        <f t="shared" si="38"/>
        <v>31.2</v>
      </c>
      <c r="AC351" s="56">
        <f t="shared" si="41"/>
        <v>-6.6666666666666661</v>
      </c>
      <c r="AD351" s="56">
        <f t="shared" si="42"/>
        <v>192</v>
      </c>
      <c r="AE351" s="57">
        <f t="shared" si="44"/>
        <v>-59.312355555555555</v>
      </c>
      <c r="AF351" s="56">
        <f t="shared" si="45"/>
        <v>-63.214933333333335</v>
      </c>
      <c r="AG351" s="58">
        <f t="shared" si="47"/>
        <v>13.333333333333334</v>
      </c>
      <c r="AH351" s="58">
        <f t="shared" si="47"/>
        <v>0</v>
      </c>
      <c r="AI351" s="58">
        <f t="shared" si="47"/>
        <v>-3.7037037037037037</v>
      </c>
      <c r="AJ351" s="58">
        <f t="shared" si="46"/>
        <v>0</v>
      </c>
      <c r="AK351" s="140">
        <f t="shared" si="46"/>
        <v>20</v>
      </c>
      <c r="AL351" s="140">
        <f t="shared" si="46"/>
        <v>20</v>
      </c>
      <c r="AM351" s="140">
        <f t="shared" si="46"/>
        <v>0</v>
      </c>
    </row>
    <row r="352" spans="27:39" ht="17.100000000000001" customHeight="1" x14ac:dyDescent="0.2">
      <c r="AA352" s="58">
        <f t="shared" si="40"/>
        <v>53</v>
      </c>
      <c r="AB352" s="56">
        <f t="shared" si="38"/>
        <v>31.8</v>
      </c>
      <c r="AC352" s="56">
        <f t="shared" si="41"/>
        <v>-6.6666666666666661</v>
      </c>
      <c r="AD352" s="56">
        <f t="shared" si="42"/>
        <v>188</v>
      </c>
      <c r="AE352" s="57">
        <f t="shared" si="44"/>
        <v>-58.226977777777783</v>
      </c>
      <c r="AF352" s="56">
        <f t="shared" si="45"/>
        <v>-62.790955555555563</v>
      </c>
      <c r="AG352" s="58">
        <f t="shared" si="47"/>
        <v>13.333333333333334</v>
      </c>
      <c r="AH352" s="58">
        <f t="shared" si="47"/>
        <v>0</v>
      </c>
      <c r="AI352" s="58">
        <f t="shared" si="47"/>
        <v>-3.7037037037037037</v>
      </c>
      <c r="AJ352" s="58">
        <f t="shared" si="46"/>
        <v>0</v>
      </c>
      <c r="AK352" s="140">
        <f t="shared" si="46"/>
        <v>20</v>
      </c>
      <c r="AL352" s="140">
        <f t="shared" si="46"/>
        <v>20</v>
      </c>
      <c r="AM352" s="140">
        <f t="shared" si="46"/>
        <v>0</v>
      </c>
    </row>
    <row r="353" spans="27:39" ht="17.100000000000001" customHeight="1" x14ac:dyDescent="0.2">
      <c r="AA353" s="58">
        <f t="shared" si="40"/>
        <v>54</v>
      </c>
      <c r="AB353" s="56">
        <f t="shared" si="38"/>
        <v>32.4</v>
      </c>
      <c r="AC353" s="56">
        <f t="shared" si="41"/>
        <v>-6.6666666666666661</v>
      </c>
      <c r="AD353" s="56">
        <f t="shared" si="42"/>
        <v>184.00000000000003</v>
      </c>
      <c r="AE353" s="57">
        <f t="shared" si="44"/>
        <v>-57.014400000000009</v>
      </c>
      <c r="AF353" s="56">
        <f t="shared" si="45"/>
        <v>-62.310577777777787</v>
      </c>
      <c r="AG353" s="58">
        <f t="shared" si="47"/>
        <v>13.333333333333334</v>
      </c>
      <c r="AH353" s="58">
        <f t="shared" si="47"/>
        <v>0</v>
      </c>
      <c r="AI353" s="58">
        <f t="shared" si="47"/>
        <v>-3.7037037037037037</v>
      </c>
      <c r="AJ353" s="58">
        <f t="shared" si="46"/>
        <v>0</v>
      </c>
      <c r="AK353" s="140">
        <f t="shared" si="46"/>
        <v>20</v>
      </c>
      <c r="AL353" s="140">
        <f t="shared" si="46"/>
        <v>20</v>
      </c>
      <c r="AM353" s="140">
        <f t="shared" si="46"/>
        <v>0</v>
      </c>
    </row>
    <row r="354" spans="27:39" ht="17.100000000000001" customHeight="1" x14ac:dyDescent="0.2">
      <c r="AA354" s="58">
        <f t="shared" si="40"/>
        <v>55</v>
      </c>
      <c r="AB354" s="56">
        <f t="shared" si="38"/>
        <v>33</v>
      </c>
      <c r="AC354" s="56">
        <f t="shared" si="41"/>
        <v>-6.6666666666666661</v>
      </c>
      <c r="AD354" s="56">
        <f t="shared" si="42"/>
        <v>180</v>
      </c>
      <c r="AE354" s="57">
        <f t="shared" si="44"/>
        <v>-55.672222222222231</v>
      </c>
      <c r="AF354" s="56">
        <f t="shared" si="45"/>
        <v>-61.775000000000006</v>
      </c>
      <c r="AG354" s="58">
        <f t="shared" si="47"/>
        <v>13.333333333333334</v>
      </c>
      <c r="AH354" s="58">
        <f t="shared" si="47"/>
        <v>0</v>
      </c>
      <c r="AI354" s="58">
        <f t="shared" si="47"/>
        <v>-3.7037037037037037</v>
      </c>
      <c r="AJ354" s="58">
        <f t="shared" si="46"/>
        <v>0</v>
      </c>
      <c r="AK354" s="140">
        <f t="shared" si="46"/>
        <v>20</v>
      </c>
      <c r="AL354" s="140">
        <f t="shared" si="46"/>
        <v>20</v>
      </c>
      <c r="AM354" s="140">
        <f t="shared" si="46"/>
        <v>0</v>
      </c>
    </row>
    <row r="355" spans="27:39" ht="17.100000000000001" customHeight="1" x14ac:dyDescent="0.2">
      <c r="AA355" s="58">
        <f t="shared" si="40"/>
        <v>56</v>
      </c>
      <c r="AB355" s="56">
        <f t="shared" si="38"/>
        <v>33.6</v>
      </c>
      <c r="AC355" s="56">
        <f t="shared" si="41"/>
        <v>-6.6666666666666661</v>
      </c>
      <c r="AD355" s="56">
        <f t="shared" si="42"/>
        <v>176.00000000000006</v>
      </c>
      <c r="AE355" s="57">
        <f t="shared" si="44"/>
        <v>-54.198044444444449</v>
      </c>
      <c r="AF355" s="56">
        <f t="shared" si="45"/>
        <v>-61.185422222222229</v>
      </c>
      <c r="AG355" s="58">
        <f t="shared" si="47"/>
        <v>13.333333333333334</v>
      </c>
      <c r="AH355" s="58">
        <f t="shared" si="47"/>
        <v>0</v>
      </c>
      <c r="AI355" s="58">
        <f t="shared" si="47"/>
        <v>-3.7037037037037037</v>
      </c>
      <c r="AJ355" s="58">
        <f t="shared" si="46"/>
        <v>0</v>
      </c>
      <c r="AK355" s="140">
        <f t="shared" si="46"/>
        <v>20</v>
      </c>
      <c r="AL355" s="140">
        <f t="shared" si="46"/>
        <v>20</v>
      </c>
      <c r="AM355" s="140">
        <f t="shared" si="46"/>
        <v>0</v>
      </c>
    </row>
    <row r="356" spans="27:39" ht="17.100000000000001" customHeight="1" x14ac:dyDescent="0.2">
      <c r="AA356" s="58">
        <f t="shared" si="40"/>
        <v>57</v>
      </c>
      <c r="AB356" s="56">
        <f t="shared" si="38"/>
        <v>34.200000000000003</v>
      </c>
      <c r="AC356" s="56">
        <f t="shared" si="41"/>
        <v>-6.6666666666666661</v>
      </c>
      <c r="AD356" s="56">
        <f t="shared" si="42"/>
        <v>172</v>
      </c>
      <c r="AE356" s="57">
        <f t="shared" si="44"/>
        <v>-52.589466666666638</v>
      </c>
      <c r="AF356" s="56">
        <f t="shared" si="45"/>
        <v>-60.543044444444419</v>
      </c>
      <c r="AG356" s="58">
        <f t="shared" si="47"/>
        <v>13.333333333333334</v>
      </c>
      <c r="AH356" s="58">
        <f t="shared" si="47"/>
        <v>0</v>
      </c>
      <c r="AI356" s="58">
        <f t="shared" si="47"/>
        <v>-3.7037037037037037</v>
      </c>
      <c r="AJ356" s="58">
        <f t="shared" si="46"/>
        <v>0</v>
      </c>
      <c r="AK356" s="140">
        <f t="shared" si="46"/>
        <v>20</v>
      </c>
      <c r="AL356" s="140">
        <f t="shared" si="46"/>
        <v>20</v>
      </c>
      <c r="AM356" s="140">
        <f t="shared" si="46"/>
        <v>0</v>
      </c>
    </row>
    <row r="357" spans="27:39" ht="17.100000000000001" customHeight="1" x14ac:dyDescent="0.2">
      <c r="AA357" s="58">
        <f t="shared" si="40"/>
        <v>58</v>
      </c>
      <c r="AB357" s="56">
        <f t="shared" si="38"/>
        <v>34.799999999999997</v>
      </c>
      <c r="AC357" s="56">
        <f t="shared" si="41"/>
        <v>-6.6666666666666661</v>
      </c>
      <c r="AD357" s="56">
        <f t="shared" si="42"/>
        <v>168.00000000000006</v>
      </c>
      <c r="AE357" s="57">
        <f t="shared" si="44"/>
        <v>-50.844088888888905</v>
      </c>
      <c r="AF357" s="56">
        <f t="shared" si="45"/>
        <v>-59.84906666666668</v>
      </c>
      <c r="AG357" s="58">
        <f t="shared" si="47"/>
        <v>13.333333333333334</v>
      </c>
      <c r="AH357" s="58">
        <f t="shared" si="47"/>
        <v>0</v>
      </c>
      <c r="AI357" s="58">
        <f t="shared" si="47"/>
        <v>-3.7037037037037037</v>
      </c>
      <c r="AJ357" s="58">
        <f t="shared" si="46"/>
        <v>0</v>
      </c>
      <c r="AK357" s="140">
        <f t="shared" si="46"/>
        <v>20</v>
      </c>
      <c r="AL357" s="140">
        <f t="shared" si="46"/>
        <v>20</v>
      </c>
      <c r="AM357" s="140">
        <f t="shared" si="46"/>
        <v>0</v>
      </c>
    </row>
    <row r="358" spans="27:39" ht="17.100000000000001" customHeight="1" x14ac:dyDescent="0.2">
      <c r="AA358" s="58">
        <f t="shared" si="40"/>
        <v>59</v>
      </c>
      <c r="AB358" s="56">
        <f t="shared" si="38"/>
        <v>35.4</v>
      </c>
      <c r="AC358" s="56">
        <f t="shared" si="41"/>
        <v>-6.6666666666666661</v>
      </c>
      <c r="AD358" s="56">
        <f t="shared" si="42"/>
        <v>164</v>
      </c>
      <c r="AE358" s="57">
        <f t="shared" si="44"/>
        <v>-48.959511111111127</v>
      </c>
      <c r="AF358" s="56">
        <f t="shared" si="45"/>
        <v>-59.104688888888901</v>
      </c>
      <c r="AG358" s="58">
        <f t="shared" si="47"/>
        <v>13.333333333333334</v>
      </c>
      <c r="AH358" s="58">
        <f t="shared" si="47"/>
        <v>0</v>
      </c>
      <c r="AI358" s="58">
        <f t="shared" si="47"/>
        <v>-3.7037037037037037</v>
      </c>
      <c r="AJ358" s="58">
        <f t="shared" si="46"/>
        <v>0</v>
      </c>
      <c r="AK358" s="140">
        <f t="shared" si="46"/>
        <v>20</v>
      </c>
      <c r="AL358" s="140">
        <f t="shared" si="46"/>
        <v>20</v>
      </c>
      <c r="AM358" s="140">
        <f t="shared" si="46"/>
        <v>0</v>
      </c>
    </row>
    <row r="359" spans="27:39" ht="17.100000000000001" customHeight="1" x14ac:dyDescent="0.2">
      <c r="AA359" s="58">
        <f t="shared" si="40"/>
        <v>60</v>
      </c>
      <c r="AB359" s="56">
        <f t="shared" si="38"/>
        <v>36</v>
      </c>
      <c r="AC359" s="56">
        <f t="shared" si="41"/>
        <v>-6.6666666666666661</v>
      </c>
      <c r="AD359" s="56">
        <f t="shared" si="42"/>
        <v>160</v>
      </c>
      <c r="AE359" s="57">
        <f t="shared" si="44"/>
        <v>-46.933333333333337</v>
      </c>
      <c r="AF359" s="56">
        <f t="shared" si="45"/>
        <v>-58.311111111111117</v>
      </c>
      <c r="AG359" s="58">
        <f t="shared" si="47"/>
        <v>13.333333333333334</v>
      </c>
      <c r="AH359" s="58">
        <f t="shared" si="47"/>
        <v>0</v>
      </c>
      <c r="AI359" s="58">
        <f t="shared" si="47"/>
        <v>-3.7037037037037037</v>
      </c>
      <c r="AJ359" s="58">
        <f t="shared" si="46"/>
        <v>0</v>
      </c>
      <c r="AK359" s="140">
        <f t="shared" si="46"/>
        <v>20</v>
      </c>
      <c r="AL359" s="140">
        <f t="shared" si="46"/>
        <v>20</v>
      </c>
      <c r="AM359" s="140">
        <f t="shared" si="46"/>
        <v>0</v>
      </c>
    </row>
    <row r="360" spans="27:39" ht="17.100000000000001" customHeight="1" x14ac:dyDescent="0.2">
      <c r="AA360" s="58">
        <f t="shared" si="40"/>
        <v>61</v>
      </c>
      <c r="AB360" s="56">
        <f t="shared" si="38"/>
        <v>36.6</v>
      </c>
      <c r="AC360" s="56">
        <f t="shared" si="41"/>
        <v>-6.6666666666666661</v>
      </c>
      <c r="AD360" s="56">
        <f t="shared" si="42"/>
        <v>156.00000000000006</v>
      </c>
      <c r="AE360" s="57">
        <f t="shared" si="44"/>
        <v>-44.763155555555556</v>
      </c>
      <c r="AF360" s="56">
        <f t="shared" si="45"/>
        <v>-57.469533333333338</v>
      </c>
      <c r="AG360" s="58">
        <f t="shared" si="47"/>
        <v>13.333333333333334</v>
      </c>
      <c r="AH360" s="58">
        <f t="shared" si="47"/>
        <v>0</v>
      </c>
      <c r="AI360" s="58">
        <f t="shared" si="47"/>
        <v>-3.7037037037037037</v>
      </c>
      <c r="AJ360" s="58">
        <f t="shared" si="46"/>
        <v>0</v>
      </c>
      <c r="AK360" s="140">
        <f t="shared" si="46"/>
        <v>20</v>
      </c>
      <c r="AL360" s="140">
        <f t="shared" si="46"/>
        <v>20</v>
      </c>
      <c r="AM360" s="140">
        <f t="shared" si="46"/>
        <v>0</v>
      </c>
    </row>
    <row r="361" spans="27:39" ht="17.100000000000001" customHeight="1" x14ac:dyDescent="0.2">
      <c r="AA361" s="58">
        <f t="shared" si="40"/>
        <v>62</v>
      </c>
      <c r="AB361" s="56">
        <f t="shared" si="38"/>
        <v>37.200000000000003</v>
      </c>
      <c r="AC361" s="56">
        <f t="shared" si="41"/>
        <v>-6.6666666666666661</v>
      </c>
      <c r="AD361" s="56">
        <f t="shared" si="42"/>
        <v>152</v>
      </c>
      <c r="AE361" s="57">
        <f t="shared" si="44"/>
        <v>-42.446577777777762</v>
      </c>
      <c r="AF361" s="56">
        <f t="shared" si="45"/>
        <v>-56.581155555555547</v>
      </c>
      <c r="AG361" s="58">
        <f t="shared" si="47"/>
        <v>13.333333333333334</v>
      </c>
      <c r="AH361" s="58">
        <f t="shared" si="47"/>
        <v>0</v>
      </c>
      <c r="AI361" s="58">
        <f t="shared" si="47"/>
        <v>-3.7037037037037037</v>
      </c>
      <c r="AJ361" s="58">
        <f t="shared" si="46"/>
        <v>0</v>
      </c>
      <c r="AK361" s="140">
        <f t="shared" si="46"/>
        <v>20</v>
      </c>
      <c r="AL361" s="140">
        <f t="shared" si="46"/>
        <v>20</v>
      </c>
      <c r="AM361" s="140">
        <f t="shared" si="46"/>
        <v>0</v>
      </c>
    </row>
    <row r="362" spans="27:39" ht="17.100000000000001" customHeight="1" x14ac:dyDescent="0.2">
      <c r="AA362" s="58">
        <f t="shared" si="40"/>
        <v>63</v>
      </c>
      <c r="AB362" s="56">
        <f t="shared" si="38"/>
        <v>37.799999999999997</v>
      </c>
      <c r="AC362" s="56">
        <f t="shared" si="41"/>
        <v>-6.6666666666666661</v>
      </c>
      <c r="AD362" s="56">
        <f t="shared" si="42"/>
        <v>148.00000000000006</v>
      </c>
      <c r="AE362" s="57">
        <f t="shared" si="44"/>
        <v>-39.981200000000015</v>
      </c>
      <c r="AF362" s="56">
        <f t="shared" si="45"/>
        <v>-55.647177777777785</v>
      </c>
      <c r="AG362" s="58">
        <f t="shared" si="47"/>
        <v>13.333333333333334</v>
      </c>
      <c r="AH362" s="58">
        <f t="shared" si="47"/>
        <v>0</v>
      </c>
      <c r="AI362" s="58">
        <f t="shared" si="47"/>
        <v>-3.7037037037037037</v>
      </c>
      <c r="AJ362" s="58">
        <f t="shared" si="46"/>
        <v>0</v>
      </c>
      <c r="AK362" s="140">
        <f t="shared" si="46"/>
        <v>20</v>
      </c>
      <c r="AL362" s="140">
        <f t="shared" si="46"/>
        <v>20</v>
      </c>
      <c r="AM362" s="140">
        <f t="shared" si="46"/>
        <v>0</v>
      </c>
    </row>
    <row r="363" spans="27:39" ht="17.100000000000001" customHeight="1" x14ac:dyDescent="0.2">
      <c r="AA363" s="58">
        <f t="shared" si="40"/>
        <v>64</v>
      </c>
      <c r="AB363" s="56">
        <f t="shared" si="38"/>
        <v>38.4</v>
      </c>
      <c r="AC363" s="56">
        <f t="shared" si="41"/>
        <v>-6.6666666666666661</v>
      </c>
      <c r="AD363" s="56">
        <f t="shared" si="42"/>
        <v>144</v>
      </c>
      <c r="AE363" s="57">
        <f t="shared" ref="AE363:AE399" si="48" xml:space="preserve"> AJ363 +  AI363*AB363 + AH363*AB363^2*Units/(2*E*I) + AG363*AB363^3*Units/(6*E*I)</f>
        <v>-37.364622222222224</v>
      </c>
      <c r="AF363" s="56">
        <f t="shared" ref="AF363:AF394" si="49" xml:space="preserve"> IF( AB363 &lt;= AK363,  AE363,        AE363  - AL363*(AB363 - AK363)^3*Units/(6*E*I)                )</f>
        <v>-54.668799999999997</v>
      </c>
      <c r="AG363" s="58">
        <f t="shared" si="47"/>
        <v>13.333333333333334</v>
      </c>
      <c r="AH363" s="58">
        <f t="shared" si="47"/>
        <v>0</v>
      </c>
      <c r="AI363" s="58">
        <f t="shared" si="47"/>
        <v>-3.7037037037037037</v>
      </c>
      <c r="AJ363" s="58">
        <f t="shared" si="46"/>
        <v>0</v>
      </c>
      <c r="AK363" s="140">
        <f t="shared" si="46"/>
        <v>20</v>
      </c>
      <c r="AL363" s="140">
        <f t="shared" si="46"/>
        <v>20</v>
      </c>
      <c r="AM363" s="140">
        <f t="shared" si="46"/>
        <v>0</v>
      </c>
    </row>
    <row r="364" spans="27:39" ht="17.100000000000001" customHeight="1" x14ac:dyDescent="0.2">
      <c r="AA364" s="58">
        <f t="shared" si="40"/>
        <v>65</v>
      </c>
      <c r="AB364" s="56">
        <f t="shared" ref="AB364:AB395" si="50" xml:space="preserve"> L*AA364/100</f>
        <v>39</v>
      </c>
      <c r="AC364" s="56">
        <f t="shared" si="41"/>
        <v>-6.6666666666666661</v>
      </c>
      <c r="AD364" s="56">
        <f t="shared" si="42"/>
        <v>140</v>
      </c>
      <c r="AE364" s="57">
        <f t="shared" si="48"/>
        <v>-34.594444444444463</v>
      </c>
      <c r="AF364" s="56">
        <f t="shared" si="49"/>
        <v>-53.64722222222224</v>
      </c>
      <c r="AG364" s="58">
        <f t="shared" si="47"/>
        <v>13.333333333333334</v>
      </c>
      <c r="AH364" s="58">
        <f t="shared" si="47"/>
        <v>0</v>
      </c>
      <c r="AI364" s="58">
        <f t="shared" si="47"/>
        <v>-3.7037037037037037</v>
      </c>
      <c r="AJ364" s="58">
        <f t="shared" si="46"/>
        <v>0</v>
      </c>
      <c r="AK364" s="140">
        <f t="shared" si="46"/>
        <v>20</v>
      </c>
      <c r="AL364" s="140">
        <f t="shared" si="46"/>
        <v>20</v>
      </c>
      <c r="AM364" s="140">
        <f t="shared" si="46"/>
        <v>0</v>
      </c>
    </row>
    <row r="365" spans="27:39" ht="17.100000000000001" customHeight="1" x14ac:dyDescent="0.2">
      <c r="AA365" s="58">
        <f t="shared" ref="AA365:AA399" si="51">AA364+1</f>
        <v>66</v>
      </c>
      <c r="AB365" s="56">
        <f t="shared" si="50"/>
        <v>39.6</v>
      </c>
      <c r="AC365" s="56">
        <f t="shared" ref="AC365:AC399" si="52" xml:space="preserve"> IF( AB365 &lt;= AK365,   AG365,   AG365 - AL365)</f>
        <v>-6.6666666666666661</v>
      </c>
      <c r="AD365" s="56">
        <f t="shared" ref="AD365:AD399" si="53" xml:space="preserve"> IF( AB365 &lt;= AK365,  AH365 + AG365*AB365,     AH365 + AG365*AB365  - AL365*(AB365 - AK365)         )</f>
        <v>136</v>
      </c>
      <c r="AE365" s="57">
        <f t="shared" si="48"/>
        <v>-31.668266666666668</v>
      </c>
      <c r="AF365" s="56">
        <f t="shared" si="49"/>
        <v>-52.583644444444452</v>
      </c>
      <c r="AG365" s="58">
        <f t="shared" si="47"/>
        <v>13.333333333333334</v>
      </c>
      <c r="AH365" s="58">
        <f t="shared" si="47"/>
        <v>0</v>
      </c>
      <c r="AI365" s="58">
        <f t="shared" si="47"/>
        <v>-3.7037037037037037</v>
      </c>
      <c r="AJ365" s="58">
        <f t="shared" si="46"/>
        <v>0</v>
      </c>
      <c r="AK365" s="140">
        <f t="shared" si="46"/>
        <v>20</v>
      </c>
      <c r="AL365" s="140">
        <f t="shared" si="46"/>
        <v>20</v>
      </c>
      <c r="AM365" s="140">
        <f t="shared" si="46"/>
        <v>0</v>
      </c>
    </row>
    <row r="366" spans="27:39" ht="17.100000000000001" customHeight="1" x14ac:dyDescent="0.2">
      <c r="AA366" s="58">
        <f t="shared" si="51"/>
        <v>67</v>
      </c>
      <c r="AB366" s="56">
        <f t="shared" si="50"/>
        <v>40.200000000000003</v>
      </c>
      <c r="AC366" s="56">
        <f t="shared" si="52"/>
        <v>-6.6666666666666661</v>
      </c>
      <c r="AD366" s="56">
        <f t="shared" si="53"/>
        <v>132.00000000000006</v>
      </c>
      <c r="AE366" s="57">
        <f t="shared" si="48"/>
        <v>-28.583688888888886</v>
      </c>
      <c r="AF366" s="56">
        <f t="shared" si="49"/>
        <v>-51.479266666666675</v>
      </c>
      <c r="AG366" s="58">
        <f t="shared" si="47"/>
        <v>13.333333333333334</v>
      </c>
      <c r="AH366" s="58">
        <f t="shared" si="47"/>
        <v>0</v>
      </c>
      <c r="AI366" s="58">
        <f t="shared" si="47"/>
        <v>-3.7037037037037037</v>
      </c>
      <c r="AJ366" s="58">
        <f t="shared" si="46"/>
        <v>0</v>
      </c>
      <c r="AK366" s="140">
        <f t="shared" si="46"/>
        <v>20</v>
      </c>
      <c r="AL366" s="140">
        <f t="shared" si="46"/>
        <v>20</v>
      </c>
      <c r="AM366" s="140">
        <f t="shared" si="46"/>
        <v>0</v>
      </c>
    </row>
    <row r="367" spans="27:39" ht="17.100000000000001" customHeight="1" x14ac:dyDescent="0.2">
      <c r="AA367" s="58">
        <f t="shared" si="51"/>
        <v>68</v>
      </c>
      <c r="AB367" s="56">
        <f t="shared" si="50"/>
        <v>40.799999999999997</v>
      </c>
      <c r="AC367" s="56">
        <f t="shared" si="52"/>
        <v>-6.6666666666666661</v>
      </c>
      <c r="AD367" s="56">
        <f t="shared" si="53"/>
        <v>128.00000000000006</v>
      </c>
      <c r="AE367" s="57">
        <f t="shared" si="48"/>
        <v>-25.338311111111139</v>
      </c>
      <c r="AF367" s="56">
        <f t="shared" si="49"/>
        <v>-50.335288888888911</v>
      </c>
      <c r="AG367" s="58">
        <f t="shared" si="47"/>
        <v>13.333333333333334</v>
      </c>
      <c r="AH367" s="58">
        <f t="shared" si="47"/>
        <v>0</v>
      </c>
      <c r="AI367" s="58">
        <f t="shared" si="47"/>
        <v>-3.7037037037037037</v>
      </c>
      <c r="AJ367" s="58">
        <f t="shared" si="46"/>
        <v>0</v>
      </c>
      <c r="AK367" s="140">
        <f t="shared" si="46"/>
        <v>20</v>
      </c>
      <c r="AL367" s="140">
        <f t="shared" si="46"/>
        <v>20</v>
      </c>
      <c r="AM367" s="140">
        <f t="shared" si="46"/>
        <v>0</v>
      </c>
    </row>
    <row r="368" spans="27:39" ht="17.100000000000001" customHeight="1" x14ac:dyDescent="0.2">
      <c r="AA368" s="58">
        <f t="shared" si="51"/>
        <v>69</v>
      </c>
      <c r="AB368" s="56">
        <f t="shared" si="50"/>
        <v>41.4</v>
      </c>
      <c r="AC368" s="56">
        <f t="shared" si="52"/>
        <v>-6.6666666666666661</v>
      </c>
      <c r="AD368" s="56">
        <f t="shared" si="53"/>
        <v>124</v>
      </c>
      <c r="AE368" s="57">
        <f t="shared" si="48"/>
        <v>-21.929733333333331</v>
      </c>
      <c r="AF368" s="56">
        <f t="shared" si="49"/>
        <v>-49.152911111111102</v>
      </c>
      <c r="AG368" s="58">
        <f t="shared" si="47"/>
        <v>13.333333333333334</v>
      </c>
      <c r="AH368" s="58">
        <f t="shared" si="47"/>
        <v>0</v>
      </c>
      <c r="AI368" s="58">
        <f t="shared" si="47"/>
        <v>-3.7037037037037037</v>
      </c>
      <c r="AJ368" s="58">
        <f t="shared" si="46"/>
        <v>0</v>
      </c>
      <c r="AK368" s="140">
        <f t="shared" si="46"/>
        <v>20</v>
      </c>
      <c r="AL368" s="140">
        <f t="shared" si="46"/>
        <v>20</v>
      </c>
      <c r="AM368" s="140">
        <f t="shared" si="46"/>
        <v>0</v>
      </c>
    </row>
    <row r="369" spans="27:39" ht="17.100000000000001" customHeight="1" x14ac:dyDescent="0.2">
      <c r="AA369" s="58">
        <f t="shared" si="51"/>
        <v>70</v>
      </c>
      <c r="AB369" s="56">
        <f t="shared" si="50"/>
        <v>42</v>
      </c>
      <c r="AC369" s="56">
        <f t="shared" si="52"/>
        <v>-6.6666666666666661</v>
      </c>
      <c r="AD369" s="56">
        <f t="shared" si="53"/>
        <v>120</v>
      </c>
      <c r="AE369" s="57">
        <f t="shared" si="48"/>
        <v>-18.355555555555554</v>
      </c>
      <c r="AF369" s="56">
        <f t="shared" si="49"/>
        <v>-47.933333333333337</v>
      </c>
      <c r="AG369" s="58">
        <f t="shared" si="47"/>
        <v>13.333333333333334</v>
      </c>
      <c r="AH369" s="58">
        <f t="shared" si="47"/>
        <v>0</v>
      </c>
      <c r="AI369" s="58">
        <f t="shared" si="47"/>
        <v>-3.7037037037037037</v>
      </c>
      <c r="AJ369" s="58">
        <f t="shared" si="46"/>
        <v>0</v>
      </c>
      <c r="AK369" s="140">
        <f t="shared" si="46"/>
        <v>20</v>
      </c>
      <c r="AL369" s="140">
        <f t="shared" si="46"/>
        <v>20</v>
      </c>
      <c r="AM369" s="140">
        <f t="shared" si="46"/>
        <v>0</v>
      </c>
    </row>
    <row r="370" spans="27:39" ht="17.100000000000001" customHeight="1" x14ac:dyDescent="0.2">
      <c r="AA370" s="58">
        <f t="shared" si="51"/>
        <v>71</v>
      </c>
      <c r="AB370" s="56">
        <f t="shared" si="50"/>
        <v>42.6</v>
      </c>
      <c r="AC370" s="56">
        <f t="shared" si="52"/>
        <v>-6.6666666666666661</v>
      </c>
      <c r="AD370" s="56">
        <f t="shared" si="53"/>
        <v>116</v>
      </c>
      <c r="AE370" s="57">
        <f t="shared" si="48"/>
        <v>-14.613377777777742</v>
      </c>
      <c r="AF370" s="56">
        <f t="shared" si="49"/>
        <v>-46.677755555555521</v>
      </c>
      <c r="AG370" s="58">
        <f t="shared" si="47"/>
        <v>13.333333333333334</v>
      </c>
      <c r="AH370" s="58">
        <f t="shared" si="47"/>
        <v>0</v>
      </c>
      <c r="AI370" s="58">
        <f t="shared" si="47"/>
        <v>-3.7037037037037037</v>
      </c>
      <c r="AJ370" s="58">
        <f t="shared" si="46"/>
        <v>0</v>
      </c>
      <c r="AK370" s="140">
        <f t="shared" si="46"/>
        <v>20</v>
      </c>
      <c r="AL370" s="140">
        <f t="shared" si="46"/>
        <v>20</v>
      </c>
      <c r="AM370" s="140">
        <f t="shared" si="46"/>
        <v>0</v>
      </c>
    </row>
    <row r="371" spans="27:39" ht="17.100000000000001" customHeight="1" x14ac:dyDescent="0.2">
      <c r="AA371" s="58">
        <f t="shared" si="51"/>
        <v>72</v>
      </c>
      <c r="AB371" s="56">
        <f t="shared" si="50"/>
        <v>43.2</v>
      </c>
      <c r="AC371" s="56">
        <f t="shared" si="52"/>
        <v>-6.6666666666666661</v>
      </c>
      <c r="AD371" s="56">
        <f t="shared" si="53"/>
        <v>112.00000000000006</v>
      </c>
      <c r="AE371" s="57">
        <f t="shared" si="48"/>
        <v>-10.700799999999987</v>
      </c>
      <c r="AF371" s="56">
        <f t="shared" si="49"/>
        <v>-45.387377777777779</v>
      </c>
      <c r="AG371" s="58">
        <f t="shared" si="47"/>
        <v>13.333333333333334</v>
      </c>
      <c r="AH371" s="58">
        <f t="shared" si="47"/>
        <v>0</v>
      </c>
      <c r="AI371" s="58">
        <f t="shared" si="47"/>
        <v>-3.7037037037037037</v>
      </c>
      <c r="AJ371" s="58">
        <f t="shared" si="46"/>
        <v>0</v>
      </c>
      <c r="AK371" s="140">
        <f t="shared" si="46"/>
        <v>20</v>
      </c>
      <c r="AL371" s="140">
        <f t="shared" si="46"/>
        <v>20</v>
      </c>
      <c r="AM371" s="140">
        <f t="shared" si="46"/>
        <v>0</v>
      </c>
    </row>
    <row r="372" spans="27:39" ht="17.100000000000001" customHeight="1" x14ac:dyDescent="0.2">
      <c r="AA372" s="58">
        <f t="shared" si="51"/>
        <v>73</v>
      </c>
      <c r="AB372" s="56">
        <f t="shared" si="50"/>
        <v>43.8</v>
      </c>
      <c r="AC372" s="56">
        <f t="shared" si="52"/>
        <v>-6.6666666666666661</v>
      </c>
      <c r="AD372" s="56">
        <f t="shared" si="53"/>
        <v>108.00000000000006</v>
      </c>
      <c r="AE372" s="57">
        <f t="shared" si="48"/>
        <v>-6.6154222222222074</v>
      </c>
      <c r="AF372" s="56">
        <f t="shared" si="49"/>
        <v>-44.063399999999966</v>
      </c>
      <c r="AG372" s="58">
        <f t="shared" si="47"/>
        <v>13.333333333333334</v>
      </c>
      <c r="AH372" s="58">
        <f t="shared" si="47"/>
        <v>0</v>
      </c>
      <c r="AI372" s="58">
        <f t="shared" si="47"/>
        <v>-3.7037037037037037</v>
      </c>
      <c r="AJ372" s="58">
        <f t="shared" si="46"/>
        <v>0</v>
      </c>
      <c r="AK372" s="140">
        <f t="shared" si="46"/>
        <v>20</v>
      </c>
      <c r="AL372" s="140">
        <f t="shared" si="46"/>
        <v>20</v>
      </c>
      <c r="AM372" s="140">
        <f t="shared" si="46"/>
        <v>0</v>
      </c>
    </row>
    <row r="373" spans="27:39" ht="17.100000000000001" customHeight="1" x14ac:dyDescent="0.2">
      <c r="AA373" s="58">
        <f t="shared" si="51"/>
        <v>74</v>
      </c>
      <c r="AB373" s="56">
        <f t="shared" si="50"/>
        <v>44.4</v>
      </c>
      <c r="AC373" s="56">
        <f t="shared" si="52"/>
        <v>-6.6666666666666661</v>
      </c>
      <c r="AD373" s="56">
        <f t="shared" si="53"/>
        <v>104</v>
      </c>
      <c r="AE373" s="57">
        <f t="shared" si="48"/>
        <v>-2.3548444444444385</v>
      </c>
      <c r="AF373" s="56">
        <f t="shared" si="49"/>
        <v>-42.707022222222207</v>
      </c>
      <c r="AG373" s="58">
        <f t="shared" si="47"/>
        <v>13.333333333333334</v>
      </c>
      <c r="AH373" s="58">
        <f t="shared" si="47"/>
        <v>0</v>
      </c>
      <c r="AI373" s="58">
        <f t="shared" si="47"/>
        <v>-3.7037037037037037</v>
      </c>
      <c r="AJ373" s="58">
        <f t="shared" si="46"/>
        <v>0</v>
      </c>
      <c r="AK373" s="140">
        <f t="shared" si="46"/>
        <v>20</v>
      </c>
      <c r="AL373" s="140">
        <f t="shared" si="46"/>
        <v>20</v>
      </c>
      <c r="AM373" s="140">
        <f t="shared" si="46"/>
        <v>0</v>
      </c>
    </row>
    <row r="374" spans="27:39" ht="17.100000000000001" customHeight="1" x14ac:dyDescent="0.2">
      <c r="AA374" s="58">
        <f t="shared" si="51"/>
        <v>75</v>
      </c>
      <c r="AB374" s="56">
        <f t="shared" si="50"/>
        <v>45</v>
      </c>
      <c r="AC374" s="56">
        <f t="shared" si="52"/>
        <v>-6.6666666666666661</v>
      </c>
      <c r="AD374" s="56">
        <f t="shared" si="53"/>
        <v>100</v>
      </c>
      <c r="AE374" s="57">
        <f t="shared" si="48"/>
        <v>2.0833333333333428</v>
      </c>
      <c r="AF374" s="56">
        <f t="shared" si="49"/>
        <v>-41.319444444444436</v>
      </c>
      <c r="AG374" s="58">
        <f t="shared" si="47"/>
        <v>13.333333333333334</v>
      </c>
      <c r="AH374" s="58">
        <f t="shared" si="47"/>
        <v>0</v>
      </c>
      <c r="AI374" s="58">
        <f t="shared" si="47"/>
        <v>-3.7037037037037037</v>
      </c>
      <c r="AJ374" s="58">
        <f t="shared" si="46"/>
        <v>0</v>
      </c>
      <c r="AK374" s="140">
        <f t="shared" si="46"/>
        <v>20</v>
      </c>
      <c r="AL374" s="140">
        <f t="shared" si="46"/>
        <v>20</v>
      </c>
      <c r="AM374" s="140">
        <f t="shared" si="46"/>
        <v>0</v>
      </c>
    </row>
    <row r="375" spans="27:39" ht="17.100000000000001" customHeight="1" x14ac:dyDescent="0.2">
      <c r="AA375" s="58">
        <f t="shared" si="51"/>
        <v>76</v>
      </c>
      <c r="AB375" s="56">
        <f t="shared" si="50"/>
        <v>45.6</v>
      </c>
      <c r="AC375" s="56">
        <f t="shared" si="52"/>
        <v>-6.6666666666666661</v>
      </c>
      <c r="AD375" s="56">
        <f t="shared" si="53"/>
        <v>96</v>
      </c>
      <c r="AE375" s="57">
        <f t="shared" si="48"/>
        <v>6.701511111111131</v>
      </c>
      <c r="AF375" s="56">
        <f t="shared" si="49"/>
        <v>-39.901866666666656</v>
      </c>
      <c r="AG375" s="58">
        <f t="shared" si="47"/>
        <v>13.333333333333334</v>
      </c>
      <c r="AH375" s="58">
        <f t="shared" si="47"/>
        <v>0</v>
      </c>
      <c r="AI375" s="58">
        <f t="shared" si="47"/>
        <v>-3.7037037037037037</v>
      </c>
      <c r="AJ375" s="58">
        <f t="shared" si="46"/>
        <v>0</v>
      </c>
      <c r="AK375" s="140">
        <f t="shared" si="46"/>
        <v>20</v>
      </c>
      <c r="AL375" s="140">
        <f t="shared" si="46"/>
        <v>20</v>
      </c>
      <c r="AM375" s="140">
        <f t="shared" si="46"/>
        <v>0</v>
      </c>
    </row>
    <row r="376" spans="27:39" ht="17.100000000000001" customHeight="1" x14ac:dyDescent="0.2">
      <c r="AA376" s="58">
        <f t="shared" si="51"/>
        <v>77</v>
      </c>
      <c r="AB376" s="56">
        <f t="shared" si="50"/>
        <v>46.2</v>
      </c>
      <c r="AC376" s="56">
        <f t="shared" si="52"/>
        <v>-6.6666666666666661</v>
      </c>
      <c r="AD376" s="56">
        <f t="shared" si="53"/>
        <v>92.000000000000114</v>
      </c>
      <c r="AE376" s="57">
        <f t="shared" si="48"/>
        <v>11.50208888888892</v>
      </c>
      <c r="AF376" s="56">
        <f t="shared" si="49"/>
        <v>-38.455488888888866</v>
      </c>
      <c r="AG376" s="58">
        <f t="shared" si="47"/>
        <v>13.333333333333334</v>
      </c>
      <c r="AH376" s="58">
        <f t="shared" si="47"/>
        <v>0</v>
      </c>
      <c r="AI376" s="58">
        <f t="shared" si="47"/>
        <v>-3.7037037037037037</v>
      </c>
      <c r="AJ376" s="58">
        <f t="shared" si="46"/>
        <v>0</v>
      </c>
      <c r="AK376" s="140">
        <f t="shared" si="46"/>
        <v>20</v>
      </c>
      <c r="AL376" s="140">
        <f t="shared" si="46"/>
        <v>20</v>
      </c>
      <c r="AM376" s="140">
        <f t="shared" si="46"/>
        <v>0</v>
      </c>
    </row>
    <row r="377" spans="27:39" ht="17.100000000000001" customHeight="1" x14ac:dyDescent="0.2">
      <c r="AA377" s="58">
        <f t="shared" si="51"/>
        <v>78</v>
      </c>
      <c r="AB377" s="56">
        <f t="shared" si="50"/>
        <v>46.8</v>
      </c>
      <c r="AC377" s="56">
        <f t="shared" si="52"/>
        <v>-6.6666666666666661</v>
      </c>
      <c r="AD377" s="56">
        <f t="shared" si="53"/>
        <v>88</v>
      </c>
      <c r="AE377" s="57">
        <f t="shared" si="48"/>
        <v>16.487466666666677</v>
      </c>
      <c r="AF377" s="56">
        <f t="shared" si="49"/>
        <v>-36.981511111111089</v>
      </c>
      <c r="AG377" s="58">
        <f t="shared" si="47"/>
        <v>13.333333333333334</v>
      </c>
      <c r="AH377" s="58">
        <f t="shared" si="47"/>
        <v>0</v>
      </c>
      <c r="AI377" s="58">
        <f t="shared" si="47"/>
        <v>-3.7037037037037037</v>
      </c>
      <c r="AJ377" s="58">
        <f t="shared" si="46"/>
        <v>0</v>
      </c>
      <c r="AK377" s="140">
        <f t="shared" si="46"/>
        <v>20</v>
      </c>
      <c r="AL377" s="140">
        <f t="shared" si="46"/>
        <v>20</v>
      </c>
      <c r="AM377" s="140">
        <f t="shared" si="46"/>
        <v>0</v>
      </c>
    </row>
    <row r="378" spans="27:39" ht="17.100000000000001" customHeight="1" x14ac:dyDescent="0.2">
      <c r="AA378" s="58">
        <f t="shared" si="51"/>
        <v>79</v>
      </c>
      <c r="AB378" s="56">
        <f t="shared" si="50"/>
        <v>47.4</v>
      </c>
      <c r="AC378" s="56">
        <f t="shared" si="52"/>
        <v>-6.6666666666666661</v>
      </c>
      <c r="AD378" s="56">
        <f t="shared" si="53"/>
        <v>84</v>
      </c>
      <c r="AE378" s="57">
        <f t="shared" si="48"/>
        <v>21.660044444444424</v>
      </c>
      <c r="AF378" s="56">
        <f t="shared" si="49"/>
        <v>-35.481133333333347</v>
      </c>
      <c r="AG378" s="58">
        <f t="shared" si="47"/>
        <v>13.333333333333334</v>
      </c>
      <c r="AH378" s="58">
        <f t="shared" si="47"/>
        <v>0</v>
      </c>
      <c r="AI378" s="58">
        <f t="shared" si="47"/>
        <v>-3.7037037037037037</v>
      </c>
      <c r="AJ378" s="58">
        <f t="shared" si="46"/>
        <v>0</v>
      </c>
      <c r="AK378" s="140">
        <f t="shared" si="46"/>
        <v>20</v>
      </c>
      <c r="AL378" s="140">
        <f t="shared" si="46"/>
        <v>20</v>
      </c>
      <c r="AM378" s="140">
        <f t="shared" si="46"/>
        <v>0</v>
      </c>
    </row>
    <row r="379" spans="27:39" ht="17.100000000000001" customHeight="1" x14ac:dyDescent="0.2">
      <c r="AA379" s="58">
        <f t="shared" si="51"/>
        <v>80</v>
      </c>
      <c r="AB379" s="56">
        <f t="shared" si="50"/>
        <v>48</v>
      </c>
      <c r="AC379" s="56">
        <f t="shared" si="52"/>
        <v>-6.6666666666666661</v>
      </c>
      <c r="AD379" s="56">
        <f t="shared" si="53"/>
        <v>80</v>
      </c>
      <c r="AE379" s="57">
        <f t="shared" si="48"/>
        <v>27.02222222222224</v>
      </c>
      <c r="AF379" s="56">
        <f t="shared" si="49"/>
        <v>-33.955555555555534</v>
      </c>
      <c r="AG379" s="58">
        <f t="shared" si="47"/>
        <v>13.333333333333334</v>
      </c>
      <c r="AH379" s="58">
        <f t="shared" si="47"/>
        <v>0</v>
      </c>
      <c r="AI379" s="58">
        <f t="shared" si="47"/>
        <v>-3.7037037037037037</v>
      </c>
      <c r="AJ379" s="58">
        <f t="shared" si="46"/>
        <v>0</v>
      </c>
      <c r="AK379" s="140">
        <f t="shared" si="46"/>
        <v>20</v>
      </c>
      <c r="AL379" s="140">
        <f t="shared" si="46"/>
        <v>20</v>
      </c>
      <c r="AM379" s="140">
        <f t="shared" si="46"/>
        <v>0</v>
      </c>
    </row>
    <row r="380" spans="27:39" ht="17.100000000000001" customHeight="1" x14ac:dyDescent="0.2">
      <c r="AA380" s="58">
        <f t="shared" si="51"/>
        <v>81</v>
      </c>
      <c r="AB380" s="56">
        <f t="shared" si="50"/>
        <v>48.6</v>
      </c>
      <c r="AC380" s="56">
        <f t="shared" si="52"/>
        <v>-6.6666666666666661</v>
      </c>
      <c r="AD380" s="56">
        <f t="shared" si="53"/>
        <v>76</v>
      </c>
      <c r="AE380" s="57">
        <f t="shared" si="48"/>
        <v>32.576400000000007</v>
      </c>
      <c r="AF380" s="56">
        <f t="shared" si="49"/>
        <v>-32.405977777777778</v>
      </c>
      <c r="AG380" s="58">
        <f t="shared" si="47"/>
        <v>13.333333333333334</v>
      </c>
      <c r="AH380" s="58">
        <f t="shared" si="47"/>
        <v>0</v>
      </c>
      <c r="AI380" s="58">
        <f t="shared" si="47"/>
        <v>-3.7037037037037037</v>
      </c>
      <c r="AJ380" s="58">
        <f t="shared" si="46"/>
        <v>0</v>
      </c>
      <c r="AK380" s="140">
        <f t="shared" si="46"/>
        <v>20</v>
      </c>
      <c r="AL380" s="140">
        <f t="shared" si="46"/>
        <v>20</v>
      </c>
      <c r="AM380" s="140">
        <f t="shared" si="46"/>
        <v>0</v>
      </c>
    </row>
    <row r="381" spans="27:39" ht="17.100000000000001" customHeight="1" x14ac:dyDescent="0.2">
      <c r="AA381" s="58">
        <f t="shared" si="51"/>
        <v>82</v>
      </c>
      <c r="AB381" s="56">
        <f t="shared" si="50"/>
        <v>49.2</v>
      </c>
      <c r="AC381" s="56">
        <f t="shared" si="52"/>
        <v>-6.6666666666666661</v>
      </c>
      <c r="AD381" s="56">
        <f t="shared" si="53"/>
        <v>72.000000000000114</v>
      </c>
      <c r="AE381" s="57">
        <f t="shared" si="48"/>
        <v>38.324977777777804</v>
      </c>
      <c r="AF381" s="56">
        <f t="shared" si="49"/>
        <v>-30.83359999999999</v>
      </c>
      <c r="AG381" s="58">
        <f t="shared" si="47"/>
        <v>13.333333333333334</v>
      </c>
      <c r="AH381" s="58">
        <f t="shared" si="47"/>
        <v>0</v>
      </c>
      <c r="AI381" s="58">
        <f t="shared" si="47"/>
        <v>-3.7037037037037037</v>
      </c>
      <c r="AJ381" s="58">
        <f t="shared" si="46"/>
        <v>0</v>
      </c>
      <c r="AK381" s="140">
        <f t="shared" si="46"/>
        <v>20</v>
      </c>
      <c r="AL381" s="140">
        <f t="shared" si="46"/>
        <v>20</v>
      </c>
      <c r="AM381" s="140">
        <f t="shared" si="46"/>
        <v>0</v>
      </c>
    </row>
    <row r="382" spans="27:39" ht="17.100000000000001" customHeight="1" x14ac:dyDescent="0.2">
      <c r="AA382" s="58">
        <f t="shared" si="51"/>
        <v>83</v>
      </c>
      <c r="AB382" s="56">
        <f t="shared" si="50"/>
        <v>49.8</v>
      </c>
      <c r="AC382" s="56">
        <f t="shared" si="52"/>
        <v>-6.6666666666666661</v>
      </c>
      <c r="AD382" s="56">
        <f t="shared" si="53"/>
        <v>68</v>
      </c>
      <c r="AE382" s="57">
        <f t="shared" si="48"/>
        <v>44.27035555555554</v>
      </c>
      <c r="AF382" s="56">
        <f t="shared" si="49"/>
        <v>-29.239622222222224</v>
      </c>
      <c r="AG382" s="58">
        <f t="shared" si="47"/>
        <v>13.333333333333334</v>
      </c>
      <c r="AH382" s="58">
        <f t="shared" si="47"/>
        <v>0</v>
      </c>
      <c r="AI382" s="58">
        <f t="shared" si="47"/>
        <v>-3.7037037037037037</v>
      </c>
      <c r="AJ382" s="58">
        <f t="shared" si="46"/>
        <v>0</v>
      </c>
      <c r="AK382" s="140">
        <f t="shared" si="46"/>
        <v>20</v>
      </c>
      <c r="AL382" s="140">
        <f t="shared" si="46"/>
        <v>20</v>
      </c>
      <c r="AM382" s="140">
        <f t="shared" si="46"/>
        <v>0</v>
      </c>
    </row>
    <row r="383" spans="27:39" ht="17.100000000000001" customHeight="1" x14ac:dyDescent="0.2">
      <c r="AA383" s="58">
        <f t="shared" si="51"/>
        <v>84</v>
      </c>
      <c r="AB383" s="56">
        <f t="shared" si="50"/>
        <v>50.4</v>
      </c>
      <c r="AC383" s="56">
        <f t="shared" si="52"/>
        <v>-6.6666666666666661</v>
      </c>
      <c r="AD383" s="56">
        <f t="shared" si="53"/>
        <v>64</v>
      </c>
      <c r="AE383" s="57">
        <f t="shared" si="48"/>
        <v>50.414933333333295</v>
      </c>
      <c r="AF383" s="56">
        <f t="shared" si="49"/>
        <v>-27.625244444444476</v>
      </c>
      <c r="AG383" s="58">
        <f t="shared" si="47"/>
        <v>13.333333333333334</v>
      </c>
      <c r="AH383" s="58">
        <f t="shared" si="47"/>
        <v>0</v>
      </c>
      <c r="AI383" s="58">
        <f t="shared" si="47"/>
        <v>-3.7037037037037037</v>
      </c>
      <c r="AJ383" s="58">
        <f t="shared" si="46"/>
        <v>0</v>
      </c>
      <c r="AK383" s="140">
        <f t="shared" si="46"/>
        <v>20</v>
      </c>
      <c r="AL383" s="140">
        <f t="shared" si="46"/>
        <v>20</v>
      </c>
      <c r="AM383" s="140">
        <f t="shared" si="46"/>
        <v>0</v>
      </c>
    </row>
    <row r="384" spans="27:39" ht="17.100000000000001" customHeight="1" x14ac:dyDescent="0.2">
      <c r="AA384" s="58">
        <f t="shared" si="51"/>
        <v>85</v>
      </c>
      <c r="AB384" s="56">
        <f t="shared" si="50"/>
        <v>51</v>
      </c>
      <c r="AC384" s="56">
        <f t="shared" si="52"/>
        <v>-6.6666666666666661</v>
      </c>
      <c r="AD384" s="56">
        <f t="shared" si="53"/>
        <v>60</v>
      </c>
      <c r="AE384" s="57">
        <f t="shared" si="48"/>
        <v>56.76111111111112</v>
      </c>
      <c r="AF384" s="56">
        <f t="shared" si="49"/>
        <v>-25.99166666666666</v>
      </c>
      <c r="AG384" s="58">
        <f t="shared" si="47"/>
        <v>13.333333333333334</v>
      </c>
      <c r="AH384" s="58">
        <f t="shared" si="47"/>
        <v>0</v>
      </c>
      <c r="AI384" s="58">
        <f t="shared" si="47"/>
        <v>-3.7037037037037037</v>
      </c>
      <c r="AJ384" s="58">
        <f t="shared" si="46"/>
        <v>0</v>
      </c>
      <c r="AK384" s="140">
        <f t="shared" si="46"/>
        <v>20</v>
      </c>
      <c r="AL384" s="140">
        <f t="shared" si="46"/>
        <v>20</v>
      </c>
      <c r="AM384" s="140">
        <f t="shared" si="46"/>
        <v>0</v>
      </c>
    </row>
    <row r="385" spans="27:39" ht="17.100000000000001" customHeight="1" x14ac:dyDescent="0.2">
      <c r="AA385" s="58">
        <f t="shared" si="51"/>
        <v>86</v>
      </c>
      <c r="AB385" s="56">
        <f t="shared" si="50"/>
        <v>51.6</v>
      </c>
      <c r="AC385" s="56">
        <f t="shared" si="52"/>
        <v>-6.6666666666666661</v>
      </c>
      <c r="AD385" s="56">
        <f t="shared" si="53"/>
        <v>56</v>
      </c>
      <c r="AE385" s="57">
        <f t="shared" si="48"/>
        <v>63.311288888888896</v>
      </c>
      <c r="AF385" s="56">
        <f t="shared" si="49"/>
        <v>-24.340088888888886</v>
      </c>
      <c r="AG385" s="58">
        <f t="shared" si="47"/>
        <v>13.333333333333334</v>
      </c>
      <c r="AH385" s="58">
        <f t="shared" si="47"/>
        <v>0</v>
      </c>
      <c r="AI385" s="58">
        <f t="shared" si="47"/>
        <v>-3.7037037037037037</v>
      </c>
      <c r="AJ385" s="58">
        <f t="shared" si="46"/>
        <v>0</v>
      </c>
      <c r="AK385" s="140">
        <f t="shared" si="46"/>
        <v>20</v>
      </c>
      <c r="AL385" s="140">
        <f t="shared" si="46"/>
        <v>20</v>
      </c>
      <c r="AM385" s="140">
        <f t="shared" si="46"/>
        <v>0</v>
      </c>
    </row>
    <row r="386" spans="27:39" ht="17.100000000000001" customHeight="1" x14ac:dyDescent="0.2">
      <c r="AA386" s="58">
        <f t="shared" si="51"/>
        <v>87</v>
      </c>
      <c r="AB386" s="56">
        <f t="shared" si="50"/>
        <v>52.2</v>
      </c>
      <c r="AC386" s="56">
        <f t="shared" si="52"/>
        <v>-6.6666666666666661</v>
      </c>
      <c r="AD386" s="56">
        <f t="shared" si="53"/>
        <v>52.000000000000114</v>
      </c>
      <c r="AE386" s="57">
        <f t="shared" si="48"/>
        <v>70.067866666666674</v>
      </c>
      <c r="AF386" s="56">
        <f t="shared" si="49"/>
        <v>-22.671711111111136</v>
      </c>
      <c r="AG386" s="58">
        <f t="shared" si="47"/>
        <v>13.333333333333334</v>
      </c>
      <c r="AH386" s="58">
        <f t="shared" si="47"/>
        <v>0</v>
      </c>
      <c r="AI386" s="58">
        <f t="shared" si="47"/>
        <v>-3.7037037037037037</v>
      </c>
      <c r="AJ386" s="58">
        <f t="shared" si="46"/>
        <v>0</v>
      </c>
      <c r="AK386" s="140">
        <f t="shared" si="46"/>
        <v>20</v>
      </c>
      <c r="AL386" s="140">
        <f t="shared" si="46"/>
        <v>20</v>
      </c>
      <c r="AM386" s="140">
        <f t="shared" si="46"/>
        <v>0</v>
      </c>
    </row>
    <row r="387" spans="27:39" ht="17.100000000000001" customHeight="1" x14ac:dyDescent="0.2">
      <c r="AA387" s="58">
        <f t="shared" si="51"/>
        <v>88</v>
      </c>
      <c r="AB387" s="56">
        <f t="shared" si="50"/>
        <v>52.8</v>
      </c>
      <c r="AC387" s="56">
        <f t="shared" si="52"/>
        <v>-6.6666666666666661</v>
      </c>
      <c r="AD387" s="56">
        <f t="shared" si="53"/>
        <v>48</v>
      </c>
      <c r="AE387" s="57">
        <f t="shared" si="48"/>
        <v>77.033244444444449</v>
      </c>
      <c r="AF387" s="56">
        <f t="shared" si="49"/>
        <v>-20.98773333333331</v>
      </c>
      <c r="AG387" s="58">
        <f t="shared" si="47"/>
        <v>13.333333333333334</v>
      </c>
      <c r="AH387" s="58">
        <f t="shared" si="47"/>
        <v>0</v>
      </c>
      <c r="AI387" s="58">
        <f t="shared" si="47"/>
        <v>-3.7037037037037037</v>
      </c>
      <c r="AJ387" s="58">
        <f t="shared" si="46"/>
        <v>0</v>
      </c>
      <c r="AK387" s="140">
        <f t="shared" si="46"/>
        <v>20</v>
      </c>
      <c r="AL387" s="140">
        <f t="shared" si="46"/>
        <v>20</v>
      </c>
      <c r="AM387" s="140">
        <f t="shared" si="46"/>
        <v>0</v>
      </c>
    </row>
    <row r="388" spans="27:39" ht="17.100000000000001" customHeight="1" x14ac:dyDescent="0.2">
      <c r="AA388" s="58">
        <f t="shared" si="51"/>
        <v>89</v>
      </c>
      <c r="AB388" s="56">
        <f t="shared" si="50"/>
        <v>53.4</v>
      </c>
      <c r="AC388" s="56">
        <f t="shared" si="52"/>
        <v>-6.6666666666666661</v>
      </c>
      <c r="AD388" s="56">
        <f t="shared" si="53"/>
        <v>44</v>
      </c>
      <c r="AE388" s="57">
        <f t="shared" si="48"/>
        <v>84.209822222222272</v>
      </c>
      <c r="AF388" s="56">
        <f t="shared" si="49"/>
        <v>-19.289355555555503</v>
      </c>
      <c r="AG388" s="58">
        <f t="shared" si="47"/>
        <v>13.333333333333334</v>
      </c>
      <c r="AH388" s="58">
        <f t="shared" si="47"/>
        <v>0</v>
      </c>
      <c r="AI388" s="58">
        <f t="shared" si="47"/>
        <v>-3.7037037037037037</v>
      </c>
      <c r="AJ388" s="58">
        <f t="shared" si="46"/>
        <v>0</v>
      </c>
      <c r="AK388" s="140">
        <f t="shared" si="46"/>
        <v>20</v>
      </c>
      <c r="AL388" s="140">
        <f t="shared" si="46"/>
        <v>20</v>
      </c>
      <c r="AM388" s="140">
        <f t="shared" si="46"/>
        <v>0</v>
      </c>
    </row>
    <row r="389" spans="27:39" ht="17.100000000000001" customHeight="1" x14ac:dyDescent="0.2">
      <c r="AA389" s="58">
        <f t="shared" si="51"/>
        <v>90</v>
      </c>
      <c r="AB389" s="56">
        <f t="shared" si="50"/>
        <v>54</v>
      </c>
      <c r="AC389" s="56">
        <f t="shared" si="52"/>
        <v>-6.6666666666666661</v>
      </c>
      <c r="AD389" s="56">
        <f t="shared" si="53"/>
        <v>40</v>
      </c>
      <c r="AE389" s="57">
        <f t="shared" si="48"/>
        <v>91.600000000000023</v>
      </c>
      <c r="AF389" s="56">
        <f t="shared" si="49"/>
        <v>-17.577777777777754</v>
      </c>
      <c r="AG389" s="58">
        <f t="shared" si="47"/>
        <v>13.333333333333334</v>
      </c>
      <c r="AH389" s="58">
        <f t="shared" si="47"/>
        <v>0</v>
      </c>
      <c r="AI389" s="58">
        <f t="shared" si="47"/>
        <v>-3.7037037037037037</v>
      </c>
      <c r="AJ389" s="58">
        <f t="shared" si="46"/>
        <v>0</v>
      </c>
      <c r="AK389" s="140">
        <f t="shared" si="46"/>
        <v>20</v>
      </c>
      <c r="AL389" s="140">
        <f t="shared" si="46"/>
        <v>20</v>
      </c>
      <c r="AM389" s="140">
        <f t="shared" si="46"/>
        <v>0</v>
      </c>
    </row>
    <row r="390" spans="27:39" ht="17.100000000000001" customHeight="1" x14ac:dyDescent="0.2">
      <c r="AA390" s="58">
        <f t="shared" si="51"/>
        <v>91</v>
      </c>
      <c r="AB390" s="56">
        <f t="shared" si="50"/>
        <v>54.6</v>
      </c>
      <c r="AC390" s="56">
        <f t="shared" si="52"/>
        <v>-6.6666666666666661</v>
      </c>
      <c r="AD390" s="56">
        <f t="shared" si="53"/>
        <v>36</v>
      </c>
      <c r="AE390" s="57">
        <f t="shared" si="48"/>
        <v>99.206177777777839</v>
      </c>
      <c r="AF390" s="56">
        <f t="shared" si="49"/>
        <v>-15.854199999999963</v>
      </c>
      <c r="AG390" s="58">
        <f t="shared" si="47"/>
        <v>13.333333333333334</v>
      </c>
      <c r="AH390" s="58">
        <f t="shared" si="47"/>
        <v>0</v>
      </c>
      <c r="AI390" s="58">
        <f t="shared" si="47"/>
        <v>-3.7037037037037037</v>
      </c>
      <c r="AJ390" s="58">
        <f t="shared" si="46"/>
        <v>0</v>
      </c>
      <c r="AK390" s="140">
        <f t="shared" si="46"/>
        <v>20</v>
      </c>
      <c r="AL390" s="140">
        <f t="shared" si="46"/>
        <v>20</v>
      </c>
      <c r="AM390" s="140">
        <f t="shared" si="46"/>
        <v>0</v>
      </c>
    </row>
    <row r="391" spans="27:39" ht="17.100000000000001" customHeight="1" x14ac:dyDescent="0.2">
      <c r="AA391" s="58">
        <f t="shared" si="51"/>
        <v>92</v>
      </c>
      <c r="AB391" s="56">
        <f t="shared" si="50"/>
        <v>55.2</v>
      </c>
      <c r="AC391" s="56">
        <f t="shared" si="52"/>
        <v>-6.6666666666666661</v>
      </c>
      <c r="AD391" s="56">
        <f t="shared" si="53"/>
        <v>32.000000000000114</v>
      </c>
      <c r="AE391" s="57">
        <f t="shared" si="48"/>
        <v>107.03075555555557</v>
      </c>
      <c r="AF391" s="56">
        <f t="shared" si="49"/>
        <v>-14.119822222222254</v>
      </c>
      <c r="AG391" s="58">
        <f t="shared" si="47"/>
        <v>13.333333333333334</v>
      </c>
      <c r="AH391" s="58">
        <f t="shared" si="47"/>
        <v>0</v>
      </c>
      <c r="AI391" s="58">
        <f t="shared" si="47"/>
        <v>-3.7037037037037037</v>
      </c>
      <c r="AJ391" s="58">
        <f t="shared" si="46"/>
        <v>0</v>
      </c>
      <c r="AK391" s="140">
        <f t="shared" si="46"/>
        <v>20</v>
      </c>
      <c r="AL391" s="140">
        <f t="shared" si="46"/>
        <v>20</v>
      </c>
      <c r="AM391" s="140">
        <f t="shared" si="46"/>
        <v>0</v>
      </c>
    </row>
    <row r="392" spans="27:39" ht="17.100000000000001" customHeight="1" x14ac:dyDescent="0.2">
      <c r="AA392" s="58">
        <f t="shared" si="51"/>
        <v>93</v>
      </c>
      <c r="AB392" s="56">
        <f t="shared" si="50"/>
        <v>55.8</v>
      </c>
      <c r="AC392" s="56">
        <f t="shared" si="52"/>
        <v>-6.6666666666666661</v>
      </c>
      <c r="AD392" s="56">
        <f t="shared" si="53"/>
        <v>28</v>
      </c>
      <c r="AE392" s="57">
        <f t="shared" si="48"/>
        <v>115.07613333333333</v>
      </c>
      <c r="AF392" s="56">
        <f t="shared" si="49"/>
        <v>-12.375844444444425</v>
      </c>
      <c r="AG392" s="58">
        <f t="shared" si="47"/>
        <v>13.333333333333334</v>
      </c>
      <c r="AH392" s="58">
        <f t="shared" si="47"/>
        <v>0</v>
      </c>
      <c r="AI392" s="58">
        <f t="shared" si="47"/>
        <v>-3.7037037037037037</v>
      </c>
      <c r="AJ392" s="58">
        <f t="shared" si="46"/>
        <v>0</v>
      </c>
      <c r="AK392" s="140">
        <f t="shared" si="46"/>
        <v>20</v>
      </c>
      <c r="AL392" s="140">
        <f t="shared" si="46"/>
        <v>20</v>
      </c>
      <c r="AM392" s="140">
        <f t="shared" si="46"/>
        <v>0</v>
      </c>
    </row>
    <row r="393" spans="27:39" ht="17.100000000000001" customHeight="1" x14ac:dyDescent="0.2">
      <c r="AA393" s="58">
        <f t="shared" si="51"/>
        <v>94</v>
      </c>
      <c r="AB393" s="56">
        <f t="shared" si="50"/>
        <v>56.4</v>
      </c>
      <c r="AC393" s="56">
        <f t="shared" si="52"/>
        <v>-6.6666666666666661</v>
      </c>
      <c r="AD393" s="56">
        <f t="shared" si="53"/>
        <v>24</v>
      </c>
      <c r="AE393" s="57">
        <f t="shared" si="48"/>
        <v>123.34471111111114</v>
      </c>
      <c r="AF393" s="56">
        <f t="shared" si="49"/>
        <v>-10.623466666666616</v>
      </c>
      <c r="AG393" s="58">
        <f t="shared" si="47"/>
        <v>13.333333333333334</v>
      </c>
      <c r="AH393" s="58">
        <f t="shared" si="47"/>
        <v>0</v>
      </c>
      <c r="AI393" s="58">
        <f t="shared" si="47"/>
        <v>-3.7037037037037037</v>
      </c>
      <c r="AJ393" s="58">
        <f t="shared" si="46"/>
        <v>0</v>
      </c>
      <c r="AK393" s="140">
        <f t="shared" si="46"/>
        <v>20</v>
      </c>
      <c r="AL393" s="140">
        <f t="shared" si="46"/>
        <v>20</v>
      </c>
      <c r="AM393" s="140">
        <f t="shared" si="46"/>
        <v>0</v>
      </c>
    </row>
    <row r="394" spans="27:39" ht="17.100000000000001" customHeight="1" x14ac:dyDescent="0.2">
      <c r="AA394" s="58">
        <f t="shared" si="51"/>
        <v>95</v>
      </c>
      <c r="AB394" s="56">
        <f t="shared" si="50"/>
        <v>57</v>
      </c>
      <c r="AC394" s="56">
        <f t="shared" si="52"/>
        <v>-6.6666666666666661</v>
      </c>
      <c r="AD394" s="56">
        <f t="shared" si="53"/>
        <v>20</v>
      </c>
      <c r="AE394" s="57">
        <f t="shared" si="48"/>
        <v>131.83888888888887</v>
      </c>
      <c r="AF394" s="56">
        <f t="shared" si="49"/>
        <v>-8.8638888888889085</v>
      </c>
      <c r="AG394" s="58">
        <f t="shared" si="47"/>
        <v>13.333333333333334</v>
      </c>
      <c r="AH394" s="58">
        <f t="shared" si="47"/>
        <v>0</v>
      </c>
      <c r="AI394" s="58">
        <f t="shared" si="47"/>
        <v>-3.7037037037037037</v>
      </c>
      <c r="AJ394" s="58">
        <f t="shared" si="46"/>
        <v>0</v>
      </c>
      <c r="AK394" s="140">
        <f t="shared" si="46"/>
        <v>20</v>
      </c>
      <c r="AL394" s="140">
        <f t="shared" si="46"/>
        <v>20</v>
      </c>
      <c r="AM394" s="140">
        <f t="shared" si="46"/>
        <v>0</v>
      </c>
    </row>
    <row r="395" spans="27:39" ht="17.100000000000001" customHeight="1" x14ac:dyDescent="0.2">
      <c r="AA395" s="58">
        <f t="shared" si="51"/>
        <v>96</v>
      </c>
      <c r="AB395" s="56">
        <f t="shared" si="50"/>
        <v>57.6</v>
      </c>
      <c r="AC395" s="56">
        <f t="shared" si="52"/>
        <v>-6.6666666666666661</v>
      </c>
      <c r="AD395" s="56">
        <f t="shared" si="53"/>
        <v>16</v>
      </c>
      <c r="AE395" s="57">
        <f t="shared" si="48"/>
        <v>140.56106666666673</v>
      </c>
      <c r="AF395" s="56">
        <f xml:space="preserve"> IF( AB395 &lt;= AK395,  AE395,        AE395  - AL395*(AB395 - AK395)^3*Units/(6*E*I)                )</f>
        <v>-7.0983111111110873</v>
      </c>
      <c r="AG395" s="58">
        <f t="shared" si="47"/>
        <v>13.333333333333334</v>
      </c>
      <c r="AH395" s="58">
        <f t="shared" si="47"/>
        <v>0</v>
      </c>
      <c r="AI395" s="58">
        <f t="shared" si="47"/>
        <v>-3.7037037037037037</v>
      </c>
      <c r="AJ395" s="58">
        <f t="shared" si="46"/>
        <v>0</v>
      </c>
      <c r="AK395" s="140">
        <f t="shared" si="46"/>
        <v>20</v>
      </c>
      <c r="AL395" s="140">
        <f t="shared" si="46"/>
        <v>20</v>
      </c>
      <c r="AM395" s="140">
        <f t="shared" si="46"/>
        <v>0</v>
      </c>
    </row>
    <row r="396" spans="27:39" ht="17.100000000000001" customHeight="1" x14ac:dyDescent="0.2">
      <c r="AA396" s="58">
        <f t="shared" si="51"/>
        <v>97</v>
      </c>
      <c r="AB396" s="56">
        <f xml:space="preserve"> L*AA396/100</f>
        <v>58.2</v>
      </c>
      <c r="AC396" s="56">
        <f t="shared" si="52"/>
        <v>-6.6666666666666661</v>
      </c>
      <c r="AD396" s="56">
        <f t="shared" si="53"/>
        <v>12.000000000000114</v>
      </c>
      <c r="AE396" s="57">
        <f t="shared" si="48"/>
        <v>149.51364444444445</v>
      </c>
      <c r="AF396" s="56">
        <f xml:space="preserve"> IF( AB396 &lt;= AK396,  AE396,        AE396  - AL396*(AB396 - AK396)^3*Units/(6*E*I)                )</f>
        <v>-5.3279333333333625</v>
      </c>
      <c r="AG396" s="58">
        <f t="shared" si="47"/>
        <v>13.333333333333334</v>
      </c>
      <c r="AH396" s="58">
        <f t="shared" si="47"/>
        <v>0</v>
      </c>
      <c r="AI396" s="58">
        <f t="shared" si="47"/>
        <v>-3.7037037037037037</v>
      </c>
      <c r="AJ396" s="58">
        <f t="shared" si="46"/>
        <v>0</v>
      </c>
      <c r="AK396" s="140">
        <f t="shared" si="46"/>
        <v>20</v>
      </c>
      <c r="AL396" s="140">
        <f t="shared" si="46"/>
        <v>20</v>
      </c>
      <c r="AM396" s="140">
        <f t="shared" si="46"/>
        <v>0</v>
      </c>
    </row>
    <row r="397" spans="27:39" ht="17.100000000000001" customHeight="1" x14ac:dyDescent="0.2">
      <c r="AA397" s="58">
        <f t="shared" si="51"/>
        <v>98</v>
      </c>
      <c r="AB397" s="56">
        <f xml:space="preserve"> L*AA397/100</f>
        <v>58.8</v>
      </c>
      <c r="AC397" s="56">
        <f t="shared" si="52"/>
        <v>-6.6666666666666661</v>
      </c>
      <c r="AD397" s="56">
        <f t="shared" si="53"/>
        <v>8</v>
      </c>
      <c r="AE397" s="57">
        <f t="shared" si="48"/>
        <v>158.69902222222225</v>
      </c>
      <c r="AF397" s="56">
        <f xml:space="preserve"> IF( AB397 &lt;= AK397,  AE397,        AE397  - AL397*(AB397 - AK397)^3*Units/(6*E*I)                )</f>
        <v>-3.5539555555554898</v>
      </c>
      <c r="AG397" s="58">
        <f t="shared" si="47"/>
        <v>13.333333333333334</v>
      </c>
      <c r="AH397" s="58">
        <f t="shared" si="47"/>
        <v>0</v>
      </c>
      <c r="AI397" s="58">
        <f t="shared" si="47"/>
        <v>-3.7037037037037037</v>
      </c>
      <c r="AJ397" s="58">
        <f t="shared" si="46"/>
        <v>0</v>
      </c>
      <c r="AK397" s="140">
        <f t="shared" si="46"/>
        <v>20</v>
      </c>
      <c r="AL397" s="140">
        <f t="shared" si="46"/>
        <v>20</v>
      </c>
      <c r="AM397" s="140">
        <f t="shared" si="46"/>
        <v>0</v>
      </c>
    </row>
    <row r="398" spans="27:39" ht="17.100000000000001" customHeight="1" x14ac:dyDescent="0.2">
      <c r="AA398" s="58">
        <f t="shared" si="51"/>
        <v>99</v>
      </c>
      <c r="AB398" s="56">
        <f xml:space="preserve"> L*AA398/100</f>
        <v>59.4</v>
      </c>
      <c r="AC398" s="56">
        <f t="shared" si="52"/>
        <v>-6.6666666666666661</v>
      </c>
      <c r="AD398" s="56">
        <f t="shared" si="53"/>
        <v>4</v>
      </c>
      <c r="AE398" s="57">
        <f t="shared" si="48"/>
        <v>168.11959999999993</v>
      </c>
      <c r="AF398" s="56">
        <f xml:space="preserve"> IF( AB398 &lt;= AK398,  AE398,        AE398  - AL398*(AB398 - AK398)^3*Units/(6*E*I)                )</f>
        <v>-1.7775777777778501</v>
      </c>
      <c r="AG398" s="58">
        <f t="shared" si="47"/>
        <v>13.333333333333334</v>
      </c>
      <c r="AH398" s="58">
        <f t="shared" si="47"/>
        <v>0</v>
      </c>
      <c r="AI398" s="58">
        <f t="shared" si="47"/>
        <v>-3.7037037037037037</v>
      </c>
      <c r="AJ398" s="58">
        <f t="shared" si="46"/>
        <v>0</v>
      </c>
      <c r="AK398" s="140">
        <f t="shared" si="46"/>
        <v>20</v>
      </c>
      <c r="AL398" s="140">
        <f t="shared" si="46"/>
        <v>20</v>
      </c>
      <c r="AM398" s="140">
        <f t="shared" si="46"/>
        <v>0</v>
      </c>
    </row>
    <row r="399" spans="27:39" ht="17.100000000000001" customHeight="1" x14ac:dyDescent="0.2">
      <c r="AA399" s="58">
        <f t="shared" si="51"/>
        <v>100</v>
      </c>
      <c r="AB399" s="56">
        <f xml:space="preserve"> L*AA399/100</f>
        <v>60</v>
      </c>
      <c r="AC399" s="56">
        <f t="shared" si="52"/>
        <v>-6.6666666666666661</v>
      </c>
      <c r="AD399" s="56">
        <f t="shared" si="53"/>
        <v>0</v>
      </c>
      <c r="AE399" s="57">
        <f t="shared" si="48"/>
        <v>177.77777777777777</v>
      </c>
      <c r="AF399" s="56">
        <f xml:space="preserve"> IF( AB399 &lt;= AK399,  AE399,        AE399  - AL399*(AB399 - AK399)^3*Units/(6*E*I)                )</f>
        <v>0</v>
      </c>
      <c r="AG399" s="58">
        <f t="shared" si="47"/>
        <v>13.333333333333334</v>
      </c>
      <c r="AH399" s="58">
        <f t="shared" si="47"/>
        <v>0</v>
      </c>
      <c r="AI399" s="58">
        <f t="shared" si="47"/>
        <v>-3.7037037037037037</v>
      </c>
      <c r="AJ399" s="58">
        <f t="shared" si="46"/>
        <v>0</v>
      </c>
      <c r="AK399" s="140">
        <f t="shared" si="46"/>
        <v>20</v>
      </c>
      <c r="AL399" s="140">
        <f t="shared" si="46"/>
        <v>20</v>
      </c>
      <c r="AM399" s="140">
        <f t="shared" si="46"/>
        <v>0</v>
      </c>
    </row>
    <row r="400" spans="27:39" ht="17.100000000000001" customHeight="1" x14ac:dyDescent="0.2"/>
    <row r="401" spans="27:39" ht="17.100000000000001" customHeight="1" x14ac:dyDescent="0.2">
      <c r="AC401" s="157" t="s">
        <v>106</v>
      </c>
    </row>
    <row r="402" spans="27:39" ht="17.100000000000001" customHeight="1" x14ac:dyDescent="0.2">
      <c r="AD402" s="50"/>
      <c r="AE402" s="50"/>
    </row>
    <row r="403" spans="27:39" ht="17.100000000000001" customHeight="1" x14ac:dyDescent="0.2">
      <c r="AA403" s="58" t="s">
        <v>4</v>
      </c>
      <c r="AB403" s="56" t="s">
        <v>5</v>
      </c>
      <c r="AC403" s="58" t="s">
        <v>28</v>
      </c>
      <c r="AD403" s="140" t="s">
        <v>30</v>
      </c>
      <c r="AE403" s="140" t="s">
        <v>31</v>
      </c>
      <c r="AF403" s="140" t="s">
        <v>29</v>
      </c>
      <c r="AG403" s="58" t="s">
        <v>24</v>
      </c>
      <c r="AH403" s="58" t="s">
        <v>25</v>
      </c>
      <c r="AI403" s="58" t="s">
        <v>26</v>
      </c>
      <c r="AJ403" s="141" t="s">
        <v>27</v>
      </c>
      <c r="AK403" s="140" t="s">
        <v>23</v>
      </c>
      <c r="AL403" s="140" t="s">
        <v>32</v>
      </c>
      <c r="AM403" s="140" t="s">
        <v>33</v>
      </c>
    </row>
    <row r="404" spans="27:39" ht="17.100000000000001" customHeight="1" x14ac:dyDescent="0.2">
      <c r="AA404" s="58">
        <v>0</v>
      </c>
      <c r="AB404" s="56">
        <v>0</v>
      </c>
      <c r="AC404" s="56">
        <f xml:space="preserve"> IF( AB404 &lt;= AK404,   AG404,   AG404 - AL404)</f>
        <v>10</v>
      </c>
      <c r="AD404" s="56">
        <f xml:space="preserve"> IF( AB404 &lt;= AK404,  AH404 + AG404*AB404,     AH404 + AG404*AB404  - AL404*(AB404 - AK404)         )</f>
        <v>0</v>
      </c>
      <c r="AE404" s="57">
        <f t="shared" ref="AE404:AE435" si="54" xml:space="preserve"> AJ404 +  AI404*AB404 + AH404*AB404^2*Units/(2*E*I) + AG404*AB404^3*Units/(6*E*I)</f>
        <v>0</v>
      </c>
      <c r="AF404" s="56">
        <f t="shared" ref="AF404:AF435" si="55" xml:space="preserve"> IF( AB404 &lt;= AK404,  AE404,        AE404  - AL404*(AB404 - AK404)^3*Units/(6*E*I)                )</f>
        <v>0</v>
      </c>
      <c r="AG404" s="58">
        <f xml:space="preserve"> AL404*(L - AK404)/L</f>
        <v>10</v>
      </c>
      <c r="AH404" s="58">
        <f xml:space="preserve"> 0</f>
        <v>0</v>
      </c>
      <c r="AI404" s="58">
        <f xml:space="preserve"> -AL404*AK404*(2*L - AK404)*(L - AK404)/(6*(E*I/Units)*L)</f>
        <v>-3.75</v>
      </c>
      <c r="AJ404" s="58">
        <v>0</v>
      </c>
      <c r="AK404" s="140">
        <f xml:space="preserve"> 3*L/6</f>
        <v>30</v>
      </c>
      <c r="AL404" s="140">
        <f xml:space="preserve"> P</f>
        <v>20</v>
      </c>
      <c r="AM404" s="140">
        <f xml:space="preserve"> 0</f>
        <v>0</v>
      </c>
    </row>
    <row r="405" spans="27:39" ht="17.100000000000001" customHeight="1" x14ac:dyDescent="0.2">
      <c r="AA405" s="58">
        <f>AA404+1</f>
        <v>1</v>
      </c>
      <c r="AB405" s="56">
        <f t="shared" ref="AB405:AB468" si="56" xml:space="preserve"> L*AA405/100</f>
        <v>0.6</v>
      </c>
      <c r="AC405" s="56">
        <f xml:space="preserve"> IF( AB405 &lt;= AK405,   AG405,   AG405 - AL405)</f>
        <v>10</v>
      </c>
      <c r="AD405" s="56">
        <f xml:space="preserve"> IF( AB405 &lt;= AK405,  AH405 + AG405*AB405,     AH405 + AG405*AB405  - AL405*(AB405 - AK405)         )</f>
        <v>6</v>
      </c>
      <c r="AE405" s="57">
        <f t="shared" si="54"/>
        <v>-2.2496999999999998</v>
      </c>
      <c r="AF405" s="56">
        <f t="shared" si="55"/>
        <v>-2.2496999999999998</v>
      </c>
      <c r="AG405" s="58">
        <f t="shared" ref="AG405:AM405" si="57">AG404</f>
        <v>10</v>
      </c>
      <c r="AH405" s="58">
        <f t="shared" si="57"/>
        <v>0</v>
      </c>
      <c r="AI405" s="58">
        <f t="shared" si="57"/>
        <v>-3.75</v>
      </c>
      <c r="AJ405" s="58">
        <f t="shared" si="57"/>
        <v>0</v>
      </c>
      <c r="AK405" s="140">
        <f t="shared" si="57"/>
        <v>30</v>
      </c>
      <c r="AL405" s="140">
        <f t="shared" si="57"/>
        <v>20</v>
      </c>
      <c r="AM405" s="140">
        <f t="shared" si="57"/>
        <v>0</v>
      </c>
    </row>
    <row r="406" spans="27:39" ht="17.100000000000001" customHeight="1" x14ac:dyDescent="0.2">
      <c r="AA406" s="58">
        <f t="shared" ref="AA406:AA469" si="58">AA405+1</f>
        <v>2</v>
      </c>
      <c r="AB406" s="56">
        <f t="shared" si="56"/>
        <v>1.2</v>
      </c>
      <c r="AC406" s="56">
        <f t="shared" ref="AC406:AC469" si="59" xml:space="preserve"> IF( AB406 &lt;= AK406,   AG406,   AG406 - AL406)</f>
        <v>10</v>
      </c>
      <c r="AD406" s="56">
        <f t="shared" ref="AD406:AD469" si="60" xml:space="preserve"> IF( AB406 &lt;= AK406,  AH406 + AG406*AB406,     AH406 + AG406*AB406  - AL406*(AB406 - AK406)         )</f>
        <v>12</v>
      </c>
      <c r="AE406" s="57">
        <f t="shared" si="54"/>
        <v>-4.4976000000000003</v>
      </c>
      <c r="AF406" s="56">
        <f t="shared" si="55"/>
        <v>-4.4976000000000003</v>
      </c>
      <c r="AG406" s="58">
        <f t="shared" ref="AG406:AM442" si="61">AG405</f>
        <v>10</v>
      </c>
      <c r="AH406" s="58">
        <f t="shared" si="61"/>
        <v>0</v>
      </c>
      <c r="AI406" s="58">
        <f t="shared" si="61"/>
        <v>-3.75</v>
      </c>
      <c r="AJ406" s="58">
        <f t="shared" si="61"/>
        <v>0</v>
      </c>
      <c r="AK406" s="140">
        <f t="shared" si="61"/>
        <v>30</v>
      </c>
      <c r="AL406" s="140">
        <f t="shared" si="61"/>
        <v>20</v>
      </c>
      <c r="AM406" s="140">
        <f t="shared" si="61"/>
        <v>0</v>
      </c>
    </row>
    <row r="407" spans="27:39" ht="17.100000000000001" customHeight="1" x14ac:dyDescent="0.2">
      <c r="AA407" s="58">
        <f t="shared" si="58"/>
        <v>3</v>
      </c>
      <c r="AB407" s="56">
        <f t="shared" si="56"/>
        <v>1.8</v>
      </c>
      <c r="AC407" s="56">
        <f t="shared" si="59"/>
        <v>10</v>
      </c>
      <c r="AD407" s="56">
        <f t="shared" si="60"/>
        <v>18</v>
      </c>
      <c r="AE407" s="57">
        <f t="shared" si="54"/>
        <v>-6.7419000000000002</v>
      </c>
      <c r="AF407" s="56">
        <f t="shared" si="55"/>
        <v>-6.7419000000000002</v>
      </c>
      <c r="AG407" s="58">
        <f t="shared" si="61"/>
        <v>10</v>
      </c>
      <c r="AH407" s="58">
        <f t="shared" si="61"/>
        <v>0</v>
      </c>
      <c r="AI407" s="58">
        <f t="shared" si="61"/>
        <v>-3.75</v>
      </c>
      <c r="AJ407" s="58">
        <f t="shared" si="61"/>
        <v>0</v>
      </c>
      <c r="AK407" s="140">
        <f t="shared" si="61"/>
        <v>30</v>
      </c>
      <c r="AL407" s="140">
        <f t="shared" si="61"/>
        <v>20</v>
      </c>
      <c r="AM407" s="140">
        <f t="shared" si="61"/>
        <v>0</v>
      </c>
    </row>
    <row r="408" spans="27:39" ht="17.100000000000001" customHeight="1" x14ac:dyDescent="0.2">
      <c r="AA408" s="58">
        <f t="shared" si="58"/>
        <v>4</v>
      </c>
      <c r="AB408" s="56">
        <f t="shared" si="56"/>
        <v>2.4</v>
      </c>
      <c r="AC408" s="56">
        <f t="shared" si="59"/>
        <v>10</v>
      </c>
      <c r="AD408" s="56">
        <f t="shared" si="60"/>
        <v>24</v>
      </c>
      <c r="AE408" s="57">
        <f t="shared" si="54"/>
        <v>-8.9808000000000003</v>
      </c>
      <c r="AF408" s="56">
        <f t="shared" si="55"/>
        <v>-8.9808000000000003</v>
      </c>
      <c r="AG408" s="58">
        <f t="shared" si="61"/>
        <v>10</v>
      </c>
      <c r="AH408" s="58">
        <f t="shared" si="61"/>
        <v>0</v>
      </c>
      <c r="AI408" s="58">
        <f t="shared" si="61"/>
        <v>-3.75</v>
      </c>
      <c r="AJ408" s="58">
        <f t="shared" si="61"/>
        <v>0</v>
      </c>
      <c r="AK408" s="140">
        <f t="shared" si="61"/>
        <v>30</v>
      </c>
      <c r="AL408" s="140">
        <f t="shared" si="61"/>
        <v>20</v>
      </c>
      <c r="AM408" s="140">
        <f t="shared" si="61"/>
        <v>0</v>
      </c>
    </row>
    <row r="409" spans="27:39" ht="17.100000000000001" customHeight="1" x14ac:dyDescent="0.2">
      <c r="AA409" s="58">
        <f t="shared" si="58"/>
        <v>5</v>
      </c>
      <c r="AB409" s="56">
        <f t="shared" si="56"/>
        <v>3</v>
      </c>
      <c r="AC409" s="56">
        <f t="shared" si="59"/>
        <v>10</v>
      </c>
      <c r="AD409" s="56">
        <f t="shared" si="60"/>
        <v>30</v>
      </c>
      <c r="AE409" s="57">
        <f t="shared" si="54"/>
        <v>-11.2125</v>
      </c>
      <c r="AF409" s="56">
        <f t="shared" si="55"/>
        <v>-11.2125</v>
      </c>
      <c r="AG409" s="58">
        <f t="shared" si="61"/>
        <v>10</v>
      </c>
      <c r="AH409" s="58">
        <f t="shared" si="61"/>
        <v>0</v>
      </c>
      <c r="AI409" s="58">
        <f t="shared" si="61"/>
        <v>-3.75</v>
      </c>
      <c r="AJ409" s="58">
        <f t="shared" si="61"/>
        <v>0</v>
      </c>
      <c r="AK409" s="140">
        <f t="shared" si="61"/>
        <v>30</v>
      </c>
      <c r="AL409" s="140">
        <f t="shared" si="61"/>
        <v>20</v>
      </c>
      <c r="AM409" s="140">
        <f t="shared" si="61"/>
        <v>0</v>
      </c>
    </row>
    <row r="410" spans="27:39" ht="17.100000000000001" customHeight="1" x14ac:dyDescent="0.2">
      <c r="AA410" s="58">
        <f t="shared" si="58"/>
        <v>6</v>
      </c>
      <c r="AB410" s="56">
        <f t="shared" si="56"/>
        <v>3.6</v>
      </c>
      <c r="AC410" s="56">
        <f t="shared" si="59"/>
        <v>10</v>
      </c>
      <c r="AD410" s="56">
        <f t="shared" si="60"/>
        <v>36</v>
      </c>
      <c r="AE410" s="57">
        <f t="shared" si="54"/>
        <v>-13.4352</v>
      </c>
      <c r="AF410" s="56">
        <f t="shared" si="55"/>
        <v>-13.4352</v>
      </c>
      <c r="AG410" s="58">
        <f t="shared" si="61"/>
        <v>10</v>
      </c>
      <c r="AH410" s="58">
        <f t="shared" si="61"/>
        <v>0</v>
      </c>
      <c r="AI410" s="58">
        <f t="shared" si="61"/>
        <v>-3.75</v>
      </c>
      <c r="AJ410" s="58">
        <f t="shared" si="61"/>
        <v>0</v>
      </c>
      <c r="AK410" s="140">
        <f t="shared" si="61"/>
        <v>30</v>
      </c>
      <c r="AL410" s="140">
        <f t="shared" si="61"/>
        <v>20</v>
      </c>
      <c r="AM410" s="140">
        <f t="shared" si="61"/>
        <v>0</v>
      </c>
    </row>
    <row r="411" spans="27:39" ht="17.100000000000001" customHeight="1" x14ac:dyDescent="0.2">
      <c r="AA411" s="58">
        <f t="shared" si="58"/>
        <v>7</v>
      </c>
      <c r="AB411" s="56">
        <f t="shared" si="56"/>
        <v>4.2</v>
      </c>
      <c r="AC411" s="56">
        <f t="shared" si="59"/>
        <v>10</v>
      </c>
      <c r="AD411" s="56">
        <f t="shared" si="60"/>
        <v>42</v>
      </c>
      <c r="AE411" s="57">
        <f t="shared" si="54"/>
        <v>-15.6471</v>
      </c>
      <c r="AF411" s="56">
        <f t="shared" si="55"/>
        <v>-15.6471</v>
      </c>
      <c r="AG411" s="58">
        <f t="shared" si="61"/>
        <v>10</v>
      </c>
      <c r="AH411" s="58">
        <f t="shared" si="61"/>
        <v>0</v>
      </c>
      <c r="AI411" s="58">
        <f t="shared" si="61"/>
        <v>-3.75</v>
      </c>
      <c r="AJ411" s="58">
        <f t="shared" si="61"/>
        <v>0</v>
      </c>
      <c r="AK411" s="140">
        <f t="shared" si="61"/>
        <v>30</v>
      </c>
      <c r="AL411" s="140">
        <f t="shared" si="61"/>
        <v>20</v>
      </c>
      <c r="AM411" s="140">
        <f t="shared" si="61"/>
        <v>0</v>
      </c>
    </row>
    <row r="412" spans="27:39" ht="17.100000000000001" customHeight="1" x14ac:dyDescent="0.2">
      <c r="AA412" s="58">
        <f t="shared" si="58"/>
        <v>8</v>
      </c>
      <c r="AB412" s="56">
        <f t="shared" si="56"/>
        <v>4.8</v>
      </c>
      <c r="AC412" s="56">
        <f t="shared" si="59"/>
        <v>10</v>
      </c>
      <c r="AD412" s="56">
        <f t="shared" si="60"/>
        <v>48</v>
      </c>
      <c r="AE412" s="57">
        <f t="shared" si="54"/>
        <v>-17.846399999999999</v>
      </c>
      <c r="AF412" s="56">
        <f t="shared" si="55"/>
        <v>-17.846399999999999</v>
      </c>
      <c r="AG412" s="58">
        <f t="shared" si="61"/>
        <v>10</v>
      </c>
      <c r="AH412" s="58">
        <f t="shared" si="61"/>
        <v>0</v>
      </c>
      <c r="AI412" s="58">
        <f t="shared" si="61"/>
        <v>-3.75</v>
      </c>
      <c r="AJ412" s="58">
        <f t="shared" si="61"/>
        <v>0</v>
      </c>
      <c r="AK412" s="140">
        <f t="shared" si="61"/>
        <v>30</v>
      </c>
      <c r="AL412" s="140">
        <f t="shared" si="61"/>
        <v>20</v>
      </c>
      <c r="AM412" s="140">
        <f t="shared" si="61"/>
        <v>0</v>
      </c>
    </row>
    <row r="413" spans="27:39" ht="17.100000000000001" customHeight="1" x14ac:dyDescent="0.2">
      <c r="AA413" s="58">
        <f t="shared" si="58"/>
        <v>9</v>
      </c>
      <c r="AB413" s="56">
        <f t="shared" si="56"/>
        <v>5.4</v>
      </c>
      <c r="AC413" s="56">
        <f t="shared" si="59"/>
        <v>10</v>
      </c>
      <c r="AD413" s="56">
        <f t="shared" si="60"/>
        <v>54</v>
      </c>
      <c r="AE413" s="57">
        <f t="shared" si="54"/>
        <v>-20.031300000000002</v>
      </c>
      <c r="AF413" s="56">
        <f t="shared" si="55"/>
        <v>-20.031300000000002</v>
      </c>
      <c r="AG413" s="58">
        <f t="shared" si="61"/>
        <v>10</v>
      </c>
      <c r="AH413" s="58">
        <f t="shared" si="61"/>
        <v>0</v>
      </c>
      <c r="AI413" s="58">
        <f t="shared" si="61"/>
        <v>-3.75</v>
      </c>
      <c r="AJ413" s="58">
        <f t="shared" si="61"/>
        <v>0</v>
      </c>
      <c r="AK413" s="140">
        <f t="shared" si="61"/>
        <v>30</v>
      </c>
      <c r="AL413" s="140">
        <f t="shared" si="61"/>
        <v>20</v>
      </c>
      <c r="AM413" s="140">
        <f t="shared" si="61"/>
        <v>0</v>
      </c>
    </row>
    <row r="414" spans="27:39" ht="17.100000000000001" customHeight="1" x14ac:dyDescent="0.2">
      <c r="AA414" s="58">
        <f t="shared" si="58"/>
        <v>10</v>
      </c>
      <c r="AB414" s="56">
        <f t="shared" si="56"/>
        <v>6</v>
      </c>
      <c r="AC414" s="56">
        <f t="shared" si="59"/>
        <v>10</v>
      </c>
      <c r="AD414" s="56">
        <f t="shared" si="60"/>
        <v>60</v>
      </c>
      <c r="AE414" s="57">
        <f t="shared" si="54"/>
        <v>-22.2</v>
      </c>
      <c r="AF414" s="56">
        <f t="shared" si="55"/>
        <v>-22.2</v>
      </c>
      <c r="AG414" s="58">
        <f t="shared" si="61"/>
        <v>10</v>
      </c>
      <c r="AH414" s="58">
        <f t="shared" si="61"/>
        <v>0</v>
      </c>
      <c r="AI414" s="58">
        <f t="shared" si="61"/>
        <v>-3.75</v>
      </c>
      <c r="AJ414" s="58">
        <f t="shared" si="61"/>
        <v>0</v>
      </c>
      <c r="AK414" s="140">
        <f t="shared" si="61"/>
        <v>30</v>
      </c>
      <c r="AL414" s="140">
        <f t="shared" si="61"/>
        <v>20</v>
      </c>
      <c r="AM414" s="140">
        <f t="shared" si="61"/>
        <v>0</v>
      </c>
    </row>
    <row r="415" spans="27:39" ht="17.100000000000001" customHeight="1" x14ac:dyDescent="0.2">
      <c r="AA415" s="58">
        <f t="shared" si="58"/>
        <v>11</v>
      </c>
      <c r="AB415" s="56">
        <f t="shared" si="56"/>
        <v>6.6</v>
      </c>
      <c r="AC415" s="56">
        <f t="shared" si="59"/>
        <v>10</v>
      </c>
      <c r="AD415" s="56">
        <f t="shared" si="60"/>
        <v>66</v>
      </c>
      <c r="AE415" s="57">
        <f t="shared" si="54"/>
        <v>-24.3507</v>
      </c>
      <c r="AF415" s="56">
        <f t="shared" si="55"/>
        <v>-24.3507</v>
      </c>
      <c r="AG415" s="58">
        <f t="shared" si="61"/>
        <v>10</v>
      </c>
      <c r="AH415" s="58">
        <f t="shared" si="61"/>
        <v>0</v>
      </c>
      <c r="AI415" s="58">
        <f t="shared" si="61"/>
        <v>-3.75</v>
      </c>
      <c r="AJ415" s="58">
        <f t="shared" si="61"/>
        <v>0</v>
      </c>
      <c r="AK415" s="140">
        <f t="shared" si="61"/>
        <v>30</v>
      </c>
      <c r="AL415" s="140">
        <f t="shared" si="61"/>
        <v>20</v>
      </c>
      <c r="AM415" s="140">
        <f t="shared" si="61"/>
        <v>0</v>
      </c>
    </row>
    <row r="416" spans="27:39" ht="17.100000000000001" customHeight="1" x14ac:dyDescent="0.2">
      <c r="AA416" s="58">
        <f t="shared" si="58"/>
        <v>12</v>
      </c>
      <c r="AB416" s="56">
        <f t="shared" si="56"/>
        <v>7.2</v>
      </c>
      <c r="AC416" s="56">
        <f t="shared" si="59"/>
        <v>10</v>
      </c>
      <c r="AD416" s="56">
        <f t="shared" si="60"/>
        <v>72</v>
      </c>
      <c r="AE416" s="57">
        <f t="shared" si="54"/>
        <v>-26.4816</v>
      </c>
      <c r="AF416" s="56">
        <f t="shared" si="55"/>
        <v>-26.4816</v>
      </c>
      <c r="AG416" s="58">
        <f t="shared" si="61"/>
        <v>10</v>
      </c>
      <c r="AH416" s="58">
        <f t="shared" si="61"/>
        <v>0</v>
      </c>
      <c r="AI416" s="58">
        <f t="shared" si="61"/>
        <v>-3.75</v>
      </c>
      <c r="AJ416" s="58">
        <f t="shared" si="61"/>
        <v>0</v>
      </c>
      <c r="AK416" s="140">
        <f t="shared" si="61"/>
        <v>30</v>
      </c>
      <c r="AL416" s="140">
        <f t="shared" si="61"/>
        <v>20</v>
      </c>
      <c r="AM416" s="140">
        <f t="shared" si="61"/>
        <v>0</v>
      </c>
    </row>
    <row r="417" spans="27:39" ht="17.100000000000001" customHeight="1" x14ac:dyDescent="0.2">
      <c r="AA417" s="58">
        <f t="shared" si="58"/>
        <v>13</v>
      </c>
      <c r="AB417" s="56">
        <f t="shared" si="56"/>
        <v>7.8</v>
      </c>
      <c r="AC417" s="56">
        <f t="shared" si="59"/>
        <v>10</v>
      </c>
      <c r="AD417" s="56">
        <f t="shared" si="60"/>
        <v>78</v>
      </c>
      <c r="AE417" s="57">
        <f t="shared" si="54"/>
        <v>-28.590900000000001</v>
      </c>
      <c r="AF417" s="56">
        <f t="shared" si="55"/>
        <v>-28.590900000000001</v>
      </c>
      <c r="AG417" s="58">
        <f t="shared" si="61"/>
        <v>10</v>
      </c>
      <c r="AH417" s="58">
        <f t="shared" si="61"/>
        <v>0</v>
      </c>
      <c r="AI417" s="58">
        <f t="shared" si="61"/>
        <v>-3.75</v>
      </c>
      <c r="AJ417" s="58">
        <f t="shared" si="61"/>
        <v>0</v>
      </c>
      <c r="AK417" s="140">
        <f t="shared" si="61"/>
        <v>30</v>
      </c>
      <c r="AL417" s="140">
        <f t="shared" si="61"/>
        <v>20</v>
      </c>
      <c r="AM417" s="140">
        <f t="shared" si="61"/>
        <v>0</v>
      </c>
    </row>
    <row r="418" spans="27:39" ht="17.100000000000001" customHeight="1" x14ac:dyDescent="0.2">
      <c r="AA418" s="58">
        <f t="shared" si="58"/>
        <v>14</v>
      </c>
      <c r="AB418" s="56">
        <f t="shared" si="56"/>
        <v>8.4</v>
      </c>
      <c r="AC418" s="56">
        <f t="shared" si="59"/>
        <v>10</v>
      </c>
      <c r="AD418" s="56">
        <f t="shared" si="60"/>
        <v>84</v>
      </c>
      <c r="AE418" s="57">
        <f t="shared" si="54"/>
        <v>-30.6768</v>
      </c>
      <c r="AF418" s="56">
        <f t="shared" si="55"/>
        <v>-30.6768</v>
      </c>
      <c r="AG418" s="58">
        <f t="shared" si="61"/>
        <v>10</v>
      </c>
      <c r="AH418" s="58">
        <f t="shared" si="61"/>
        <v>0</v>
      </c>
      <c r="AI418" s="58">
        <f t="shared" si="61"/>
        <v>-3.75</v>
      </c>
      <c r="AJ418" s="58">
        <f t="shared" si="61"/>
        <v>0</v>
      </c>
      <c r="AK418" s="140">
        <f t="shared" si="61"/>
        <v>30</v>
      </c>
      <c r="AL418" s="140">
        <f t="shared" si="61"/>
        <v>20</v>
      </c>
      <c r="AM418" s="140">
        <f t="shared" si="61"/>
        <v>0</v>
      </c>
    </row>
    <row r="419" spans="27:39" ht="17.100000000000001" customHeight="1" x14ac:dyDescent="0.2">
      <c r="AA419" s="58">
        <f t="shared" si="58"/>
        <v>15</v>
      </c>
      <c r="AB419" s="56">
        <f t="shared" si="56"/>
        <v>9</v>
      </c>
      <c r="AC419" s="56">
        <f t="shared" si="59"/>
        <v>10</v>
      </c>
      <c r="AD419" s="56">
        <f t="shared" si="60"/>
        <v>90</v>
      </c>
      <c r="AE419" s="57">
        <f t="shared" si="54"/>
        <v>-32.737499999999997</v>
      </c>
      <c r="AF419" s="56">
        <f t="shared" si="55"/>
        <v>-32.737499999999997</v>
      </c>
      <c r="AG419" s="58">
        <f t="shared" si="61"/>
        <v>10</v>
      </c>
      <c r="AH419" s="58">
        <f t="shared" si="61"/>
        <v>0</v>
      </c>
      <c r="AI419" s="58">
        <f t="shared" si="61"/>
        <v>-3.75</v>
      </c>
      <c r="AJ419" s="58">
        <f t="shared" si="61"/>
        <v>0</v>
      </c>
      <c r="AK419" s="140">
        <f t="shared" si="61"/>
        <v>30</v>
      </c>
      <c r="AL419" s="140">
        <f t="shared" si="61"/>
        <v>20</v>
      </c>
      <c r="AM419" s="140">
        <f t="shared" si="61"/>
        <v>0</v>
      </c>
    </row>
    <row r="420" spans="27:39" ht="17.100000000000001" customHeight="1" x14ac:dyDescent="0.2">
      <c r="AA420" s="58">
        <f t="shared" si="58"/>
        <v>16</v>
      </c>
      <c r="AB420" s="56">
        <f t="shared" si="56"/>
        <v>9.6</v>
      </c>
      <c r="AC420" s="56">
        <f t="shared" si="59"/>
        <v>10</v>
      </c>
      <c r="AD420" s="56">
        <f t="shared" si="60"/>
        <v>96</v>
      </c>
      <c r="AE420" s="57">
        <f t="shared" si="54"/>
        <v>-34.7712</v>
      </c>
      <c r="AF420" s="56">
        <f t="shared" si="55"/>
        <v>-34.7712</v>
      </c>
      <c r="AG420" s="58">
        <f t="shared" si="61"/>
        <v>10</v>
      </c>
      <c r="AH420" s="58">
        <f t="shared" si="61"/>
        <v>0</v>
      </c>
      <c r="AI420" s="58">
        <f t="shared" si="61"/>
        <v>-3.75</v>
      </c>
      <c r="AJ420" s="58">
        <f t="shared" si="61"/>
        <v>0</v>
      </c>
      <c r="AK420" s="140">
        <f t="shared" si="61"/>
        <v>30</v>
      </c>
      <c r="AL420" s="140">
        <f t="shared" si="61"/>
        <v>20</v>
      </c>
      <c r="AM420" s="140">
        <f t="shared" si="61"/>
        <v>0</v>
      </c>
    </row>
    <row r="421" spans="27:39" ht="17.100000000000001" customHeight="1" x14ac:dyDescent="0.2">
      <c r="AA421" s="58">
        <f t="shared" si="58"/>
        <v>17</v>
      </c>
      <c r="AB421" s="56">
        <f t="shared" si="56"/>
        <v>10.199999999999999</v>
      </c>
      <c r="AC421" s="56">
        <f t="shared" si="59"/>
        <v>10</v>
      </c>
      <c r="AD421" s="56">
        <f t="shared" si="60"/>
        <v>102</v>
      </c>
      <c r="AE421" s="57">
        <f t="shared" si="54"/>
        <v>-36.7761</v>
      </c>
      <c r="AF421" s="56">
        <f t="shared" si="55"/>
        <v>-36.7761</v>
      </c>
      <c r="AG421" s="58">
        <f t="shared" si="61"/>
        <v>10</v>
      </c>
      <c r="AH421" s="58">
        <f t="shared" si="61"/>
        <v>0</v>
      </c>
      <c r="AI421" s="58">
        <f t="shared" si="61"/>
        <v>-3.75</v>
      </c>
      <c r="AJ421" s="58">
        <f t="shared" si="61"/>
        <v>0</v>
      </c>
      <c r="AK421" s="140">
        <f t="shared" si="61"/>
        <v>30</v>
      </c>
      <c r="AL421" s="140">
        <f t="shared" si="61"/>
        <v>20</v>
      </c>
      <c r="AM421" s="140">
        <f t="shared" si="61"/>
        <v>0</v>
      </c>
    </row>
    <row r="422" spans="27:39" ht="17.100000000000001" customHeight="1" x14ac:dyDescent="0.2">
      <c r="AA422" s="58">
        <f t="shared" si="58"/>
        <v>18</v>
      </c>
      <c r="AB422" s="56">
        <f t="shared" si="56"/>
        <v>10.8</v>
      </c>
      <c r="AC422" s="56">
        <f t="shared" si="59"/>
        <v>10</v>
      </c>
      <c r="AD422" s="56">
        <f t="shared" si="60"/>
        <v>108</v>
      </c>
      <c r="AE422" s="57">
        <f t="shared" si="54"/>
        <v>-38.750399999999999</v>
      </c>
      <c r="AF422" s="56">
        <f t="shared" si="55"/>
        <v>-38.750399999999999</v>
      </c>
      <c r="AG422" s="58">
        <f t="shared" si="61"/>
        <v>10</v>
      </c>
      <c r="AH422" s="58">
        <f t="shared" si="61"/>
        <v>0</v>
      </c>
      <c r="AI422" s="58">
        <f t="shared" si="61"/>
        <v>-3.75</v>
      </c>
      <c r="AJ422" s="58">
        <f t="shared" si="61"/>
        <v>0</v>
      </c>
      <c r="AK422" s="140">
        <f t="shared" si="61"/>
        <v>30</v>
      </c>
      <c r="AL422" s="140">
        <f t="shared" si="61"/>
        <v>20</v>
      </c>
      <c r="AM422" s="140">
        <f t="shared" si="61"/>
        <v>0</v>
      </c>
    </row>
    <row r="423" spans="27:39" ht="17.100000000000001" customHeight="1" x14ac:dyDescent="0.2">
      <c r="AA423" s="58">
        <f t="shared" si="58"/>
        <v>19</v>
      </c>
      <c r="AB423" s="56">
        <f t="shared" si="56"/>
        <v>11.4</v>
      </c>
      <c r="AC423" s="56">
        <f t="shared" si="59"/>
        <v>10</v>
      </c>
      <c r="AD423" s="56">
        <f t="shared" si="60"/>
        <v>114</v>
      </c>
      <c r="AE423" s="57">
        <f t="shared" si="54"/>
        <v>-40.692300000000003</v>
      </c>
      <c r="AF423" s="56">
        <f t="shared" si="55"/>
        <v>-40.692300000000003</v>
      </c>
      <c r="AG423" s="58">
        <f t="shared" si="61"/>
        <v>10</v>
      </c>
      <c r="AH423" s="58">
        <f t="shared" si="61"/>
        <v>0</v>
      </c>
      <c r="AI423" s="58">
        <f t="shared" si="61"/>
        <v>-3.75</v>
      </c>
      <c r="AJ423" s="58">
        <f t="shared" si="61"/>
        <v>0</v>
      </c>
      <c r="AK423" s="140">
        <f t="shared" si="61"/>
        <v>30</v>
      </c>
      <c r="AL423" s="140">
        <f t="shared" si="61"/>
        <v>20</v>
      </c>
      <c r="AM423" s="140">
        <f t="shared" si="61"/>
        <v>0</v>
      </c>
    </row>
    <row r="424" spans="27:39" ht="17.100000000000001" customHeight="1" x14ac:dyDescent="0.2">
      <c r="AA424" s="58">
        <f t="shared" si="58"/>
        <v>20</v>
      </c>
      <c r="AB424" s="56">
        <f t="shared" si="56"/>
        <v>12</v>
      </c>
      <c r="AC424" s="56">
        <f t="shared" si="59"/>
        <v>10</v>
      </c>
      <c r="AD424" s="56">
        <f t="shared" si="60"/>
        <v>120</v>
      </c>
      <c r="AE424" s="57">
        <f t="shared" si="54"/>
        <v>-42.6</v>
      </c>
      <c r="AF424" s="56">
        <f t="shared" si="55"/>
        <v>-42.6</v>
      </c>
      <c r="AG424" s="58">
        <f t="shared" si="61"/>
        <v>10</v>
      </c>
      <c r="AH424" s="58">
        <f t="shared" si="61"/>
        <v>0</v>
      </c>
      <c r="AI424" s="58">
        <f t="shared" si="61"/>
        <v>-3.75</v>
      </c>
      <c r="AJ424" s="58">
        <f t="shared" si="61"/>
        <v>0</v>
      </c>
      <c r="AK424" s="140">
        <f t="shared" si="61"/>
        <v>30</v>
      </c>
      <c r="AL424" s="140">
        <f t="shared" si="61"/>
        <v>20</v>
      </c>
      <c r="AM424" s="140">
        <f t="shared" si="61"/>
        <v>0</v>
      </c>
    </row>
    <row r="425" spans="27:39" ht="17.100000000000001" customHeight="1" x14ac:dyDescent="0.2">
      <c r="AA425" s="58">
        <f t="shared" si="58"/>
        <v>21</v>
      </c>
      <c r="AB425" s="56">
        <f t="shared" si="56"/>
        <v>12.6</v>
      </c>
      <c r="AC425" s="56">
        <f t="shared" si="59"/>
        <v>10</v>
      </c>
      <c r="AD425" s="56">
        <f t="shared" si="60"/>
        <v>126</v>
      </c>
      <c r="AE425" s="57">
        <f t="shared" si="54"/>
        <v>-44.471699999999998</v>
      </c>
      <c r="AF425" s="56">
        <f t="shared" si="55"/>
        <v>-44.471699999999998</v>
      </c>
      <c r="AG425" s="58">
        <f t="shared" si="61"/>
        <v>10</v>
      </c>
      <c r="AH425" s="58">
        <f t="shared" si="61"/>
        <v>0</v>
      </c>
      <c r="AI425" s="58">
        <f t="shared" si="61"/>
        <v>-3.75</v>
      </c>
      <c r="AJ425" s="58">
        <f t="shared" si="61"/>
        <v>0</v>
      </c>
      <c r="AK425" s="140">
        <f t="shared" si="61"/>
        <v>30</v>
      </c>
      <c r="AL425" s="140">
        <f t="shared" si="61"/>
        <v>20</v>
      </c>
      <c r="AM425" s="140">
        <f t="shared" si="61"/>
        <v>0</v>
      </c>
    </row>
    <row r="426" spans="27:39" ht="17.100000000000001" customHeight="1" x14ac:dyDescent="0.2">
      <c r="AA426" s="58">
        <f t="shared" si="58"/>
        <v>22</v>
      </c>
      <c r="AB426" s="56">
        <f t="shared" si="56"/>
        <v>13.2</v>
      </c>
      <c r="AC426" s="56">
        <f t="shared" si="59"/>
        <v>10</v>
      </c>
      <c r="AD426" s="56">
        <f t="shared" si="60"/>
        <v>132</v>
      </c>
      <c r="AE426" s="57">
        <f t="shared" si="54"/>
        <v>-46.305599999999998</v>
      </c>
      <c r="AF426" s="56">
        <f t="shared" si="55"/>
        <v>-46.305599999999998</v>
      </c>
      <c r="AG426" s="58">
        <f t="shared" si="61"/>
        <v>10</v>
      </c>
      <c r="AH426" s="58">
        <f t="shared" si="61"/>
        <v>0</v>
      </c>
      <c r="AI426" s="58">
        <f t="shared" si="61"/>
        <v>-3.75</v>
      </c>
      <c r="AJ426" s="58">
        <f t="shared" si="61"/>
        <v>0</v>
      </c>
      <c r="AK426" s="140">
        <f t="shared" si="61"/>
        <v>30</v>
      </c>
      <c r="AL426" s="140">
        <f t="shared" si="61"/>
        <v>20</v>
      </c>
      <c r="AM426" s="140">
        <f t="shared" si="61"/>
        <v>0</v>
      </c>
    </row>
    <row r="427" spans="27:39" ht="17.100000000000001" customHeight="1" x14ac:dyDescent="0.2">
      <c r="AA427" s="58">
        <f t="shared" si="58"/>
        <v>23</v>
      </c>
      <c r="AB427" s="56">
        <f t="shared" si="56"/>
        <v>13.8</v>
      </c>
      <c r="AC427" s="56">
        <f t="shared" si="59"/>
        <v>10</v>
      </c>
      <c r="AD427" s="56">
        <f t="shared" si="60"/>
        <v>138</v>
      </c>
      <c r="AE427" s="57">
        <f t="shared" si="54"/>
        <v>-48.099899999999998</v>
      </c>
      <c r="AF427" s="56">
        <f t="shared" si="55"/>
        <v>-48.099899999999998</v>
      </c>
      <c r="AG427" s="58">
        <f t="shared" si="61"/>
        <v>10</v>
      </c>
      <c r="AH427" s="58">
        <f t="shared" si="61"/>
        <v>0</v>
      </c>
      <c r="AI427" s="58">
        <f t="shared" si="61"/>
        <v>-3.75</v>
      </c>
      <c r="AJ427" s="58">
        <f t="shared" si="61"/>
        <v>0</v>
      </c>
      <c r="AK427" s="140">
        <f t="shared" si="61"/>
        <v>30</v>
      </c>
      <c r="AL427" s="140">
        <f t="shared" si="61"/>
        <v>20</v>
      </c>
      <c r="AM427" s="140">
        <f t="shared" si="61"/>
        <v>0</v>
      </c>
    </row>
    <row r="428" spans="27:39" ht="17.100000000000001" customHeight="1" x14ac:dyDescent="0.2">
      <c r="AA428" s="58">
        <f t="shared" si="58"/>
        <v>24</v>
      </c>
      <c r="AB428" s="56">
        <f t="shared" si="56"/>
        <v>14.4</v>
      </c>
      <c r="AC428" s="56">
        <f t="shared" si="59"/>
        <v>10</v>
      </c>
      <c r="AD428" s="56">
        <f t="shared" si="60"/>
        <v>144</v>
      </c>
      <c r="AE428" s="57">
        <f t="shared" si="54"/>
        <v>-49.852800000000002</v>
      </c>
      <c r="AF428" s="56">
        <f t="shared" si="55"/>
        <v>-49.852800000000002</v>
      </c>
      <c r="AG428" s="58">
        <f t="shared" si="61"/>
        <v>10</v>
      </c>
      <c r="AH428" s="58">
        <f t="shared" si="61"/>
        <v>0</v>
      </c>
      <c r="AI428" s="58">
        <f t="shared" si="61"/>
        <v>-3.75</v>
      </c>
      <c r="AJ428" s="58">
        <f t="shared" si="61"/>
        <v>0</v>
      </c>
      <c r="AK428" s="140">
        <f t="shared" si="61"/>
        <v>30</v>
      </c>
      <c r="AL428" s="140">
        <f t="shared" si="61"/>
        <v>20</v>
      </c>
      <c r="AM428" s="140">
        <f t="shared" si="61"/>
        <v>0</v>
      </c>
    </row>
    <row r="429" spans="27:39" ht="17.100000000000001" customHeight="1" x14ac:dyDescent="0.2">
      <c r="AA429" s="58">
        <f t="shared" si="58"/>
        <v>25</v>
      </c>
      <c r="AB429" s="56">
        <f t="shared" si="56"/>
        <v>15</v>
      </c>
      <c r="AC429" s="56">
        <f t="shared" si="59"/>
        <v>10</v>
      </c>
      <c r="AD429" s="56">
        <f t="shared" si="60"/>
        <v>150</v>
      </c>
      <c r="AE429" s="57">
        <f t="shared" si="54"/>
        <v>-51.5625</v>
      </c>
      <c r="AF429" s="56">
        <f t="shared" si="55"/>
        <v>-51.5625</v>
      </c>
      <c r="AG429" s="58">
        <f t="shared" si="61"/>
        <v>10</v>
      </c>
      <c r="AH429" s="58">
        <f t="shared" si="61"/>
        <v>0</v>
      </c>
      <c r="AI429" s="58">
        <f t="shared" si="61"/>
        <v>-3.75</v>
      </c>
      <c r="AJ429" s="58">
        <f t="shared" si="61"/>
        <v>0</v>
      </c>
      <c r="AK429" s="140">
        <f t="shared" si="61"/>
        <v>30</v>
      </c>
      <c r="AL429" s="140">
        <f t="shared" si="61"/>
        <v>20</v>
      </c>
      <c r="AM429" s="140">
        <f t="shared" si="61"/>
        <v>0</v>
      </c>
    </row>
    <row r="430" spans="27:39" ht="17.100000000000001" customHeight="1" x14ac:dyDescent="0.2">
      <c r="AA430" s="58">
        <f t="shared" si="58"/>
        <v>26</v>
      </c>
      <c r="AB430" s="56">
        <f t="shared" si="56"/>
        <v>15.6</v>
      </c>
      <c r="AC430" s="56">
        <f t="shared" si="59"/>
        <v>10</v>
      </c>
      <c r="AD430" s="56">
        <f t="shared" si="60"/>
        <v>156</v>
      </c>
      <c r="AE430" s="57">
        <f t="shared" si="54"/>
        <v>-53.227200000000003</v>
      </c>
      <c r="AF430" s="56">
        <f t="shared" si="55"/>
        <v>-53.227200000000003</v>
      </c>
      <c r="AG430" s="58">
        <f t="shared" si="61"/>
        <v>10</v>
      </c>
      <c r="AH430" s="58">
        <f t="shared" si="61"/>
        <v>0</v>
      </c>
      <c r="AI430" s="58">
        <f t="shared" si="61"/>
        <v>-3.75</v>
      </c>
      <c r="AJ430" s="58">
        <f t="shared" si="61"/>
        <v>0</v>
      </c>
      <c r="AK430" s="140">
        <f t="shared" si="61"/>
        <v>30</v>
      </c>
      <c r="AL430" s="140">
        <f t="shared" si="61"/>
        <v>20</v>
      </c>
      <c r="AM430" s="140">
        <f t="shared" si="61"/>
        <v>0</v>
      </c>
    </row>
    <row r="431" spans="27:39" ht="17.100000000000001" customHeight="1" x14ac:dyDescent="0.2">
      <c r="AA431" s="58">
        <f t="shared" si="58"/>
        <v>27</v>
      </c>
      <c r="AB431" s="56">
        <f t="shared" si="56"/>
        <v>16.2</v>
      </c>
      <c r="AC431" s="56">
        <f t="shared" si="59"/>
        <v>10</v>
      </c>
      <c r="AD431" s="56">
        <f t="shared" si="60"/>
        <v>162</v>
      </c>
      <c r="AE431" s="57">
        <f t="shared" si="54"/>
        <v>-54.845100000000002</v>
      </c>
      <c r="AF431" s="56">
        <f t="shared" si="55"/>
        <v>-54.845100000000002</v>
      </c>
      <c r="AG431" s="58">
        <f t="shared" si="61"/>
        <v>10</v>
      </c>
      <c r="AH431" s="58">
        <f t="shared" si="61"/>
        <v>0</v>
      </c>
      <c r="AI431" s="58">
        <f t="shared" si="61"/>
        <v>-3.75</v>
      </c>
      <c r="AJ431" s="58">
        <f t="shared" si="61"/>
        <v>0</v>
      </c>
      <c r="AK431" s="140">
        <f t="shared" si="61"/>
        <v>30</v>
      </c>
      <c r="AL431" s="140">
        <f t="shared" si="61"/>
        <v>20</v>
      </c>
      <c r="AM431" s="140">
        <f t="shared" si="61"/>
        <v>0</v>
      </c>
    </row>
    <row r="432" spans="27:39" ht="17.100000000000001" customHeight="1" x14ac:dyDescent="0.2">
      <c r="AA432" s="58">
        <f t="shared" si="58"/>
        <v>28</v>
      </c>
      <c r="AB432" s="56">
        <f t="shared" si="56"/>
        <v>16.8</v>
      </c>
      <c r="AC432" s="56">
        <f t="shared" si="59"/>
        <v>10</v>
      </c>
      <c r="AD432" s="56">
        <f t="shared" si="60"/>
        <v>168</v>
      </c>
      <c r="AE432" s="57">
        <f t="shared" si="54"/>
        <v>-56.414400000000001</v>
      </c>
      <c r="AF432" s="56">
        <f t="shared" si="55"/>
        <v>-56.414400000000001</v>
      </c>
      <c r="AG432" s="58">
        <f t="shared" si="61"/>
        <v>10</v>
      </c>
      <c r="AH432" s="58">
        <f t="shared" si="61"/>
        <v>0</v>
      </c>
      <c r="AI432" s="58">
        <f t="shared" si="61"/>
        <v>-3.75</v>
      </c>
      <c r="AJ432" s="58">
        <f t="shared" si="61"/>
        <v>0</v>
      </c>
      <c r="AK432" s="140">
        <f t="shared" si="61"/>
        <v>30</v>
      </c>
      <c r="AL432" s="140">
        <f t="shared" si="61"/>
        <v>20</v>
      </c>
      <c r="AM432" s="140">
        <f t="shared" si="61"/>
        <v>0</v>
      </c>
    </row>
    <row r="433" spans="27:39" ht="17.100000000000001" customHeight="1" x14ac:dyDescent="0.2">
      <c r="AA433" s="58">
        <f t="shared" si="58"/>
        <v>29</v>
      </c>
      <c r="AB433" s="56">
        <f t="shared" si="56"/>
        <v>17.399999999999999</v>
      </c>
      <c r="AC433" s="56">
        <f t="shared" si="59"/>
        <v>10</v>
      </c>
      <c r="AD433" s="56">
        <f t="shared" si="60"/>
        <v>174</v>
      </c>
      <c r="AE433" s="57">
        <f t="shared" si="54"/>
        <v>-57.933300000000003</v>
      </c>
      <c r="AF433" s="56">
        <f t="shared" si="55"/>
        <v>-57.933300000000003</v>
      </c>
      <c r="AG433" s="58">
        <f t="shared" si="61"/>
        <v>10</v>
      </c>
      <c r="AH433" s="58">
        <f t="shared" si="61"/>
        <v>0</v>
      </c>
      <c r="AI433" s="58">
        <f t="shared" si="61"/>
        <v>-3.75</v>
      </c>
      <c r="AJ433" s="58">
        <f t="shared" si="61"/>
        <v>0</v>
      </c>
      <c r="AK433" s="140">
        <f t="shared" si="61"/>
        <v>30</v>
      </c>
      <c r="AL433" s="140">
        <f t="shared" si="61"/>
        <v>20</v>
      </c>
      <c r="AM433" s="140">
        <f t="shared" si="61"/>
        <v>0</v>
      </c>
    </row>
    <row r="434" spans="27:39" ht="17.100000000000001" customHeight="1" x14ac:dyDescent="0.2">
      <c r="AA434" s="58">
        <f t="shared" si="58"/>
        <v>30</v>
      </c>
      <c r="AB434" s="56">
        <f t="shared" si="56"/>
        <v>18</v>
      </c>
      <c r="AC434" s="56">
        <f t="shared" si="59"/>
        <v>10</v>
      </c>
      <c r="AD434" s="56">
        <f t="shared" si="60"/>
        <v>180</v>
      </c>
      <c r="AE434" s="57">
        <f t="shared" si="54"/>
        <v>-59.4</v>
      </c>
      <c r="AF434" s="56">
        <f t="shared" si="55"/>
        <v>-59.4</v>
      </c>
      <c r="AG434" s="58">
        <f t="shared" si="61"/>
        <v>10</v>
      </c>
      <c r="AH434" s="58">
        <f t="shared" si="61"/>
        <v>0</v>
      </c>
      <c r="AI434" s="58">
        <f t="shared" si="61"/>
        <v>-3.75</v>
      </c>
      <c r="AJ434" s="58">
        <f t="shared" si="61"/>
        <v>0</v>
      </c>
      <c r="AK434" s="140">
        <f t="shared" si="61"/>
        <v>30</v>
      </c>
      <c r="AL434" s="140">
        <f t="shared" si="61"/>
        <v>20</v>
      </c>
      <c r="AM434" s="140">
        <f t="shared" si="61"/>
        <v>0</v>
      </c>
    </row>
    <row r="435" spans="27:39" ht="17.100000000000001" customHeight="1" x14ac:dyDescent="0.2">
      <c r="AA435" s="58">
        <f t="shared" si="58"/>
        <v>31</v>
      </c>
      <c r="AB435" s="56">
        <f t="shared" si="56"/>
        <v>18.600000000000001</v>
      </c>
      <c r="AC435" s="56">
        <f t="shared" si="59"/>
        <v>10</v>
      </c>
      <c r="AD435" s="56">
        <f t="shared" si="60"/>
        <v>186</v>
      </c>
      <c r="AE435" s="57">
        <f t="shared" si="54"/>
        <v>-60.8127</v>
      </c>
      <c r="AF435" s="56">
        <f t="shared" si="55"/>
        <v>-60.8127</v>
      </c>
      <c r="AG435" s="58">
        <f t="shared" si="61"/>
        <v>10</v>
      </c>
      <c r="AH435" s="58">
        <f t="shared" si="61"/>
        <v>0</v>
      </c>
      <c r="AI435" s="58">
        <f t="shared" si="61"/>
        <v>-3.75</v>
      </c>
      <c r="AJ435" s="58">
        <f t="shared" si="61"/>
        <v>0</v>
      </c>
      <c r="AK435" s="140">
        <f t="shared" si="61"/>
        <v>30</v>
      </c>
      <c r="AL435" s="140">
        <f t="shared" si="61"/>
        <v>20</v>
      </c>
      <c r="AM435" s="140">
        <f t="shared" si="61"/>
        <v>0</v>
      </c>
    </row>
    <row r="436" spans="27:39" ht="17.100000000000001" customHeight="1" x14ac:dyDescent="0.2">
      <c r="AA436" s="58">
        <f t="shared" si="58"/>
        <v>32</v>
      </c>
      <c r="AB436" s="56">
        <f t="shared" si="56"/>
        <v>19.2</v>
      </c>
      <c r="AC436" s="56">
        <f t="shared" si="59"/>
        <v>10</v>
      </c>
      <c r="AD436" s="56">
        <f t="shared" si="60"/>
        <v>192</v>
      </c>
      <c r="AE436" s="57">
        <f t="shared" ref="AE436:AE467" si="62" xml:space="preserve"> AJ436 +  AI436*AB436 + AH436*AB436^2*Units/(2*E*I) + AG436*AB436^3*Units/(6*E*I)</f>
        <v>-62.169600000000003</v>
      </c>
      <c r="AF436" s="56">
        <f t="shared" ref="AF436:AF467" si="63" xml:space="preserve"> IF( AB436 &lt;= AK436,  AE436,        AE436  - AL436*(AB436 - AK436)^3*Units/(6*E*I)                )</f>
        <v>-62.169600000000003</v>
      </c>
      <c r="AG436" s="58">
        <f t="shared" si="61"/>
        <v>10</v>
      </c>
      <c r="AH436" s="58">
        <f t="shared" si="61"/>
        <v>0</v>
      </c>
      <c r="AI436" s="58">
        <f t="shared" si="61"/>
        <v>-3.75</v>
      </c>
      <c r="AJ436" s="58">
        <f t="shared" si="61"/>
        <v>0</v>
      </c>
      <c r="AK436" s="140">
        <f t="shared" si="61"/>
        <v>30</v>
      </c>
      <c r="AL436" s="140">
        <f t="shared" si="61"/>
        <v>20</v>
      </c>
      <c r="AM436" s="140">
        <f t="shared" si="61"/>
        <v>0</v>
      </c>
    </row>
    <row r="437" spans="27:39" ht="17.100000000000001" customHeight="1" x14ac:dyDescent="0.2">
      <c r="AA437" s="58">
        <f t="shared" si="58"/>
        <v>33</v>
      </c>
      <c r="AB437" s="56">
        <f t="shared" si="56"/>
        <v>19.8</v>
      </c>
      <c r="AC437" s="56">
        <f t="shared" si="59"/>
        <v>10</v>
      </c>
      <c r="AD437" s="56">
        <f t="shared" si="60"/>
        <v>198</v>
      </c>
      <c r="AE437" s="57">
        <f t="shared" si="62"/>
        <v>-63.468899999999998</v>
      </c>
      <c r="AF437" s="56">
        <f t="shared" si="63"/>
        <v>-63.468899999999998</v>
      </c>
      <c r="AG437" s="58">
        <f t="shared" si="61"/>
        <v>10</v>
      </c>
      <c r="AH437" s="58">
        <f t="shared" si="61"/>
        <v>0</v>
      </c>
      <c r="AI437" s="58">
        <f t="shared" si="61"/>
        <v>-3.75</v>
      </c>
      <c r="AJ437" s="58">
        <f t="shared" si="61"/>
        <v>0</v>
      </c>
      <c r="AK437" s="140">
        <f t="shared" si="61"/>
        <v>30</v>
      </c>
      <c r="AL437" s="140">
        <f t="shared" si="61"/>
        <v>20</v>
      </c>
      <c r="AM437" s="140">
        <f t="shared" si="61"/>
        <v>0</v>
      </c>
    </row>
    <row r="438" spans="27:39" ht="17.100000000000001" customHeight="1" x14ac:dyDescent="0.2">
      <c r="AA438" s="58">
        <f t="shared" si="58"/>
        <v>34</v>
      </c>
      <c r="AB438" s="56">
        <f t="shared" si="56"/>
        <v>20.399999999999999</v>
      </c>
      <c r="AC438" s="56">
        <f t="shared" si="59"/>
        <v>10</v>
      </c>
      <c r="AD438" s="56">
        <f t="shared" si="60"/>
        <v>204</v>
      </c>
      <c r="AE438" s="57">
        <f t="shared" si="62"/>
        <v>-64.708799999999997</v>
      </c>
      <c r="AF438" s="56">
        <f t="shared" si="63"/>
        <v>-64.708799999999997</v>
      </c>
      <c r="AG438" s="58">
        <f t="shared" si="61"/>
        <v>10</v>
      </c>
      <c r="AH438" s="58">
        <f t="shared" si="61"/>
        <v>0</v>
      </c>
      <c r="AI438" s="58">
        <f t="shared" si="61"/>
        <v>-3.75</v>
      </c>
      <c r="AJ438" s="58">
        <f t="shared" si="61"/>
        <v>0</v>
      </c>
      <c r="AK438" s="140">
        <f t="shared" si="61"/>
        <v>30</v>
      </c>
      <c r="AL438" s="140">
        <f t="shared" si="61"/>
        <v>20</v>
      </c>
      <c r="AM438" s="140">
        <f t="shared" si="61"/>
        <v>0</v>
      </c>
    </row>
    <row r="439" spans="27:39" ht="17.100000000000001" customHeight="1" x14ac:dyDescent="0.2">
      <c r="AA439" s="58">
        <f t="shared" si="58"/>
        <v>35</v>
      </c>
      <c r="AB439" s="56">
        <f t="shared" si="56"/>
        <v>21</v>
      </c>
      <c r="AC439" s="56">
        <f t="shared" si="59"/>
        <v>10</v>
      </c>
      <c r="AD439" s="56">
        <f t="shared" si="60"/>
        <v>210</v>
      </c>
      <c r="AE439" s="57">
        <f t="shared" si="62"/>
        <v>-65.887500000000003</v>
      </c>
      <c r="AF439" s="56">
        <f t="shared" si="63"/>
        <v>-65.887500000000003</v>
      </c>
      <c r="AG439" s="58">
        <f t="shared" si="61"/>
        <v>10</v>
      </c>
      <c r="AH439" s="58">
        <f t="shared" si="61"/>
        <v>0</v>
      </c>
      <c r="AI439" s="58">
        <f t="shared" si="61"/>
        <v>-3.75</v>
      </c>
      <c r="AJ439" s="58">
        <f t="shared" si="61"/>
        <v>0</v>
      </c>
      <c r="AK439" s="140">
        <f t="shared" si="61"/>
        <v>30</v>
      </c>
      <c r="AL439" s="140">
        <f t="shared" si="61"/>
        <v>20</v>
      </c>
      <c r="AM439" s="140">
        <f t="shared" si="61"/>
        <v>0</v>
      </c>
    </row>
    <row r="440" spans="27:39" ht="17.100000000000001" customHeight="1" x14ac:dyDescent="0.2">
      <c r="AA440" s="58">
        <f t="shared" si="58"/>
        <v>36</v>
      </c>
      <c r="AB440" s="56">
        <f t="shared" si="56"/>
        <v>21.6</v>
      </c>
      <c r="AC440" s="56">
        <f t="shared" si="59"/>
        <v>10</v>
      </c>
      <c r="AD440" s="56">
        <f t="shared" si="60"/>
        <v>216</v>
      </c>
      <c r="AE440" s="57">
        <f t="shared" si="62"/>
        <v>-67.003199999999993</v>
      </c>
      <c r="AF440" s="56">
        <f t="shared" si="63"/>
        <v>-67.003199999999993</v>
      </c>
      <c r="AG440" s="58">
        <f t="shared" si="61"/>
        <v>10</v>
      </c>
      <c r="AH440" s="58">
        <f t="shared" si="61"/>
        <v>0</v>
      </c>
      <c r="AI440" s="58">
        <f t="shared" si="61"/>
        <v>-3.75</v>
      </c>
      <c r="AJ440" s="58">
        <f t="shared" si="61"/>
        <v>0</v>
      </c>
      <c r="AK440" s="140">
        <f t="shared" si="61"/>
        <v>30</v>
      </c>
      <c r="AL440" s="140">
        <f t="shared" si="61"/>
        <v>20</v>
      </c>
      <c r="AM440" s="140">
        <f t="shared" si="61"/>
        <v>0</v>
      </c>
    </row>
    <row r="441" spans="27:39" ht="17.100000000000001" customHeight="1" x14ac:dyDescent="0.2">
      <c r="AA441" s="58">
        <f t="shared" si="58"/>
        <v>37</v>
      </c>
      <c r="AB441" s="56">
        <f t="shared" si="56"/>
        <v>22.2</v>
      </c>
      <c r="AC441" s="56">
        <f t="shared" si="59"/>
        <v>10</v>
      </c>
      <c r="AD441" s="56">
        <f t="shared" si="60"/>
        <v>222</v>
      </c>
      <c r="AE441" s="57">
        <f t="shared" si="62"/>
        <v>-68.054100000000005</v>
      </c>
      <c r="AF441" s="56">
        <f t="shared" si="63"/>
        <v>-68.054100000000005</v>
      </c>
      <c r="AG441" s="58">
        <f t="shared" si="61"/>
        <v>10</v>
      </c>
      <c r="AH441" s="58">
        <f t="shared" si="61"/>
        <v>0</v>
      </c>
      <c r="AI441" s="58">
        <f t="shared" si="61"/>
        <v>-3.75</v>
      </c>
      <c r="AJ441" s="58">
        <f t="shared" si="61"/>
        <v>0</v>
      </c>
      <c r="AK441" s="140">
        <f t="shared" si="61"/>
        <v>30</v>
      </c>
      <c r="AL441" s="140">
        <f t="shared" si="61"/>
        <v>20</v>
      </c>
      <c r="AM441" s="140">
        <f t="shared" si="61"/>
        <v>0</v>
      </c>
    </row>
    <row r="442" spans="27:39" ht="17.100000000000001" customHeight="1" x14ac:dyDescent="0.2">
      <c r="AA442" s="58">
        <f t="shared" si="58"/>
        <v>38</v>
      </c>
      <c r="AB442" s="56">
        <f t="shared" si="56"/>
        <v>22.8</v>
      </c>
      <c r="AC442" s="56">
        <f t="shared" si="59"/>
        <v>10</v>
      </c>
      <c r="AD442" s="56">
        <f t="shared" si="60"/>
        <v>228</v>
      </c>
      <c r="AE442" s="57">
        <f t="shared" si="62"/>
        <v>-69.038399999999996</v>
      </c>
      <c r="AF442" s="56">
        <f t="shared" si="63"/>
        <v>-69.038399999999996</v>
      </c>
      <c r="AG442" s="58">
        <f t="shared" si="61"/>
        <v>10</v>
      </c>
      <c r="AH442" s="58">
        <f t="shared" si="61"/>
        <v>0</v>
      </c>
      <c r="AI442" s="58">
        <f t="shared" si="61"/>
        <v>-3.75</v>
      </c>
      <c r="AJ442" s="58">
        <f t="shared" ref="AJ442:AM504" si="64">AJ441</f>
        <v>0</v>
      </c>
      <c r="AK442" s="140">
        <f t="shared" si="64"/>
        <v>30</v>
      </c>
      <c r="AL442" s="140">
        <f t="shared" si="64"/>
        <v>20</v>
      </c>
      <c r="AM442" s="140">
        <f t="shared" si="64"/>
        <v>0</v>
      </c>
    </row>
    <row r="443" spans="27:39" ht="17.100000000000001" customHeight="1" x14ac:dyDescent="0.2">
      <c r="AA443" s="58">
        <f t="shared" si="58"/>
        <v>39</v>
      </c>
      <c r="AB443" s="56">
        <f t="shared" si="56"/>
        <v>23.4</v>
      </c>
      <c r="AC443" s="56">
        <f t="shared" si="59"/>
        <v>10</v>
      </c>
      <c r="AD443" s="56">
        <f t="shared" si="60"/>
        <v>234</v>
      </c>
      <c r="AE443" s="57">
        <f t="shared" si="62"/>
        <v>-69.954300000000003</v>
      </c>
      <c r="AF443" s="56">
        <f t="shared" si="63"/>
        <v>-69.954300000000003</v>
      </c>
      <c r="AG443" s="58">
        <f t="shared" ref="AG443:AI504" si="65">AG442</f>
        <v>10</v>
      </c>
      <c r="AH443" s="58">
        <f t="shared" si="65"/>
        <v>0</v>
      </c>
      <c r="AI443" s="58">
        <f t="shared" si="65"/>
        <v>-3.75</v>
      </c>
      <c r="AJ443" s="58">
        <f t="shared" si="64"/>
        <v>0</v>
      </c>
      <c r="AK443" s="140">
        <f t="shared" si="64"/>
        <v>30</v>
      </c>
      <c r="AL443" s="140">
        <f t="shared" si="64"/>
        <v>20</v>
      </c>
      <c r="AM443" s="140">
        <f t="shared" si="64"/>
        <v>0</v>
      </c>
    </row>
    <row r="444" spans="27:39" ht="17.100000000000001" customHeight="1" x14ac:dyDescent="0.2">
      <c r="AA444" s="58">
        <f t="shared" si="58"/>
        <v>40</v>
      </c>
      <c r="AB444" s="56">
        <f t="shared" si="56"/>
        <v>24</v>
      </c>
      <c r="AC444" s="56">
        <f t="shared" si="59"/>
        <v>10</v>
      </c>
      <c r="AD444" s="56">
        <f t="shared" si="60"/>
        <v>240</v>
      </c>
      <c r="AE444" s="57">
        <f t="shared" si="62"/>
        <v>-70.8</v>
      </c>
      <c r="AF444" s="56">
        <f t="shared" si="63"/>
        <v>-70.8</v>
      </c>
      <c r="AG444" s="58">
        <f t="shared" si="65"/>
        <v>10</v>
      </c>
      <c r="AH444" s="58">
        <f t="shared" si="65"/>
        <v>0</v>
      </c>
      <c r="AI444" s="58">
        <f t="shared" si="65"/>
        <v>-3.75</v>
      </c>
      <c r="AJ444" s="58">
        <f t="shared" si="64"/>
        <v>0</v>
      </c>
      <c r="AK444" s="140">
        <f t="shared" si="64"/>
        <v>30</v>
      </c>
      <c r="AL444" s="140">
        <f t="shared" si="64"/>
        <v>20</v>
      </c>
      <c r="AM444" s="140">
        <f t="shared" si="64"/>
        <v>0</v>
      </c>
    </row>
    <row r="445" spans="27:39" ht="17.100000000000001" customHeight="1" x14ac:dyDescent="0.2">
      <c r="AA445" s="58">
        <f t="shared" si="58"/>
        <v>41</v>
      </c>
      <c r="AB445" s="56">
        <f t="shared" si="56"/>
        <v>24.6</v>
      </c>
      <c r="AC445" s="56">
        <f t="shared" si="59"/>
        <v>10</v>
      </c>
      <c r="AD445" s="56">
        <f t="shared" si="60"/>
        <v>246</v>
      </c>
      <c r="AE445" s="57">
        <f t="shared" si="62"/>
        <v>-71.573700000000002</v>
      </c>
      <c r="AF445" s="56">
        <f t="shared" si="63"/>
        <v>-71.573700000000002</v>
      </c>
      <c r="AG445" s="58">
        <f t="shared" si="65"/>
        <v>10</v>
      </c>
      <c r="AH445" s="58">
        <f t="shared" si="65"/>
        <v>0</v>
      </c>
      <c r="AI445" s="58">
        <f t="shared" si="65"/>
        <v>-3.75</v>
      </c>
      <c r="AJ445" s="58">
        <f t="shared" si="64"/>
        <v>0</v>
      </c>
      <c r="AK445" s="140">
        <f t="shared" si="64"/>
        <v>30</v>
      </c>
      <c r="AL445" s="140">
        <f t="shared" si="64"/>
        <v>20</v>
      </c>
      <c r="AM445" s="140">
        <f t="shared" si="64"/>
        <v>0</v>
      </c>
    </row>
    <row r="446" spans="27:39" ht="17.100000000000001" customHeight="1" x14ac:dyDescent="0.2">
      <c r="AA446" s="58">
        <f t="shared" si="58"/>
        <v>42</v>
      </c>
      <c r="AB446" s="56">
        <f t="shared" si="56"/>
        <v>25.2</v>
      </c>
      <c r="AC446" s="56">
        <f t="shared" si="59"/>
        <v>10</v>
      </c>
      <c r="AD446" s="56">
        <f t="shared" si="60"/>
        <v>252</v>
      </c>
      <c r="AE446" s="57">
        <f t="shared" si="62"/>
        <v>-72.273600000000002</v>
      </c>
      <c r="AF446" s="56">
        <f t="shared" si="63"/>
        <v>-72.273600000000002</v>
      </c>
      <c r="AG446" s="58">
        <f t="shared" si="65"/>
        <v>10</v>
      </c>
      <c r="AH446" s="58">
        <f t="shared" si="65"/>
        <v>0</v>
      </c>
      <c r="AI446" s="58">
        <f t="shared" si="65"/>
        <v>-3.75</v>
      </c>
      <c r="AJ446" s="58">
        <f t="shared" si="64"/>
        <v>0</v>
      </c>
      <c r="AK446" s="140">
        <f t="shared" si="64"/>
        <v>30</v>
      </c>
      <c r="AL446" s="140">
        <f t="shared" si="64"/>
        <v>20</v>
      </c>
      <c r="AM446" s="140">
        <f t="shared" si="64"/>
        <v>0</v>
      </c>
    </row>
    <row r="447" spans="27:39" ht="17.100000000000001" customHeight="1" x14ac:dyDescent="0.2">
      <c r="AA447" s="58">
        <f t="shared" si="58"/>
        <v>43</v>
      </c>
      <c r="AB447" s="56">
        <f t="shared" si="56"/>
        <v>25.8</v>
      </c>
      <c r="AC447" s="56">
        <f t="shared" si="59"/>
        <v>10</v>
      </c>
      <c r="AD447" s="56">
        <f t="shared" si="60"/>
        <v>258</v>
      </c>
      <c r="AE447" s="57">
        <f t="shared" si="62"/>
        <v>-72.897899999999993</v>
      </c>
      <c r="AF447" s="56">
        <f t="shared" si="63"/>
        <v>-72.897899999999993</v>
      </c>
      <c r="AG447" s="58">
        <f t="shared" si="65"/>
        <v>10</v>
      </c>
      <c r="AH447" s="58">
        <f t="shared" si="65"/>
        <v>0</v>
      </c>
      <c r="AI447" s="58">
        <f t="shared" si="65"/>
        <v>-3.75</v>
      </c>
      <c r="AJ447" s="58">
        <f t="shared" si="64"/>
        <v>0</v>
      </c>
      <c r="AK447" s="140">
        <f t="shared" si="64"/>
        <v>30</v>
      </c>
      <c r="AL447" s="140">
        <f t="shared" si="64"/>
        <v>20</v>
      </c>
      <c r="AM447" s="140">
        <f t="shared" si="64"/>
        <v>0</v>
      </c>
    </row>
    <row r="448" spans="27:39" ht="17.100000000000001" customHeight="1" x14ac:dyDescent="0.2">
      <c r="AA448" s="58">
        <f t="shared" si="58"/>
        <v>44</v>
      </c>
      <c r="AB448" s="56">
        <f t="shared" si="56"/>
        <v>26.4</v>
      </c>
      <c r="AC448" s="56">
        <f t="shared" si="59"/>
        <v>10</v>
      </c>
      <c r="AD448" s="56">
        <f t="shared" si="60"/>
        <v>264</v>
      </c>
      <c r="AE448" s="57">
        <f t="shared" si="62"/>
        <v>-73.444800000000001</v>
      </c>
      <c r="AF448" s="56">
        <f t="shared" si="63"/>
        <v>-73.444800000000001</v>
      </c>
      <c r="AG448" s="58">
        <f t="shared" si="65"/>
        <v>10</v>
      </c>
      <c r="AH448" s="58">
        <f t="shared" si="65"/>
        <v>0</v>
      </c>
      <c r="AI448" s="58">
        <f t="shared" si="65"/>
        <v>-3.75</v>
      </c>
      <c r="AJ448" s="58">
        <f t="shared" si="64"/>
        <v>0</v>
      </c>
      <c r="AK448" s="140">
        <f t="shared" si="64"/>
        <v>30</v>
      </c>
      <c r="AL448" s="140">
        <f t="shared" si="64"/>
        <v>20</v>
      </c>
      <c r="AM448" s="140">
        <f t="shared" si="64"/>
        <v>0</v>
      </c>
    </row>
    <row r="449" spans="27:39" ht="17.100000000000001" customHeight="1" x14ac:dyDescent="0.2">
      <c r="AA449" s="58">
        <f t="shared" si="58"/>
        <v>45</v>
      </c>
      <c r="AB449" s="56">
        <f t="shared" si="56"/>
        <v>27</v>
      </c>
      <c r="AC449" s="56">
        <f t="shared" si="59"/>
        <v>10</v>
      </c>
      <c r="AD449" s="56">
        <f t="shared" si="60"/>
        <v>270</v>
      </c>
      <c r="AE449" s="57">
        <f t="shared" si="62"/>
        <v>-73.912499999999994</v>
      </c>
      <c r="AF449" s="56">
        <f t="shared" si="63"/>
        <v>-73.912499999999994</v>
      </c>
      <c r="AG449" s="58">
        <f t="shared" si="65"/>
        <v>10</v>
      </c>
      <c r="AH449" s="58">
        <f t="shared" si="65"/>
        <v>0</v>
      </c>
      <c r="AI449" s="58">
        <f t="shared" si="65"/>
        <v>-3.75</v>
      </c>
      <c r="AJ449" s="58">
        <f t="shared" si="64"/>
        <v>0</v>
      </c>
      <c r="AK449" s="140">
        <f t="shared" si="64"/>
        <v>30</v>
      </c>
      <c r="AL449" s="140">
        <f t="shared" si="64"/>
        <v>20</v>
      </c>
      <c r="AM449" s="140">
        <f t="shared" si="64"/>
        <v>0</v>
      </c>
    </row>
    <row r="450" spans="27:39" ht="17.100000000000001" customHeight="1" x14ac:dyDescent="0.2">
      <c r="AA450" s="58">
        <f t="shared" si="58"/>
        <v>46</v>
      </c>
      <c r="AB450" s="56">
        <f t="shared" si="56"/>
        <v>27.6</v>
      </c>
      <c r="AC450" s="56">
        <f t="shared" si="59"/>
        <v>10</v>
      </c>
      <c r="AD450" s="56">
        <f t="shared" si="60"/>
        <v>276</v>
      </c>
      <c r="AE450" s="57">
        <f t="shared" si="62"/>
        <v>-74.299199999999999</v>
      </c>
      <c r="AF450" s="56">
        <f t="shared" si="63"/>
        <v>-74.299199999999999</v>
      </c>
      <c r="AG450" s="58">
        <f t="shared" si="65"/>
        <v>10</v>
      </c>
      <c r="AH450" s="58">
        <f t="shared" si="65"/>
        <v>0</v>
      </c>
      <c r="AI450" s="58">
        <f t="shared" si="65"/>
        <v>-3.75</v>
      </c>
      <c r="AJ450" s="58">
        <f t="shared" si="64"/>
        <v>0</v>
      </c>
      <c r="AK450" s="140">
        <f t="shared" si="64"/>
        <v>30</v>
      </c>
      <c r="AL450" s="140">
        <f t="shared" si="64"/>
        <v>20</v>
      </c>
      <c r="AM450" s="140">
        <f t="shared" si="64"/>
        <v>0</v>
      </c>
    </row>
    <row r="451" spans="27:39" ht="17.100000000000001" customHeight="1" x14ac:dyDescent="0.2">
      <c r="AA451" s="58">
        <f t="shared" si="58"/>
        <v>47</v>
      </c>
      <c r="AB451" s="56">
        <f t="shared" si="56"/>
        <v>28.2</v>
      </c>
      <c r="AC451" s="56">
        <f t="shared" si="59"/>
        <v>10</v>
      </c>
      <c r="AD451" s="56">
        <f t="shared" si="60"/>
        <v>282</v>
      </c>
      <c r="AE451" s="57">
        <f t="shared" si="62"/>
        <v>-74.603099999999998</v>
      </c>
      <c r="AF451" s="56">
        <f t="shared" si="63"/>
        <v>-74.603099999999998</v>
      </c>
      <c r="AG451" s="58">
        <f t="shared" si="65"/>
        <v>10</v>
      </c>
      <c r="AH451" s="58">
        <f t="shared" si="65"/>
        <v>0</v>
      </c>
      <c r="AI451" s="58">
        <f t="shared" si="65"/>
        <v>-3.75</v>
      </c>
      <c r="AJ451" s="58">
        <f t="shared" si="64"/>
        <v>0</v>
      </c>
      <c r="AK451" s="140">
        <f t="shared" si="64"/>
        <v>30</v>
      </c>
      <c r="AL451" s="140">
        <f t="shared" si="64"/>
        <v>20</v>
      </c>
      <c r="AM451" s="140">
        <f t="shared" si="64"/>
        <v>0</v>
      </c>
    </row>
    <row r="452" spans="27:39" ht="17.100000000000001" customHeight="1" x14ac:dyDescent="0.2">
      <c r="AA452" s="58">
        <f t="shared" si="58"/>
        <v>48</v>
      </c>
      <c r="AB452" s="56">
        <f t="shared" si="56"/>
        <v>28.8</v>
      </c>
      <c r="AC452" s="56">
        <f t="shared" si="59"/>
        <v>10</v>
      </c>
      <c r="AD452" s="56">
        <f t="shared" si="60"/>
        <v>288</v>
      </c>
      <c r="AE452" s="57">
        <f t="shared" si="62"/>
        <v>-74.822399999999988</v>
      </c>
      <c r="AF452" s="56">
        <f t="shared" si="63"/>
        <v>-74.822399999999988</v>
      </c>
      <c r="AG452" s="58">
        <f t="shared" si="65"/>
        <v>10</v>
      </c>
      <c r="AH452" s="58">
        <f t="shared" si="65"/>
        <v>0</v>
      </c>
      <c r="AI452" s="58">
        <f t="shared" si="65"/>
        <v>-3.75</v>
      </c>
      <c r="AJ452" s="58">
        <f t="shared" si="64"/>
        <v>0</v>
      </c>
      <c r="AK452" s="140">
        <f t="shared" si="64"/>
        <v>30</v>
      </c>
      <c r="AL452" s="140">
        <f t="shared" si="64"/>
        <v>20</v>
      </c>
      <c r="AM452" s="140">
        <f t="shared" si="64"/>
        <v>0</v>
      </c>
    </row>
    <row r="453" spans="27:39" ht="17.100000000000001" customHeight="1" x14ac:dyDescent="0.2">
      <c r="AA453" s="58">
        <f t="shared" si="58"/>
        <v>49</v>
      </c>
      <c r="AB453" s="56">
        <f t="shared" si="56"/>
        <v>29.4</v>
      </c>
      <c r="AC453" s="56">
        <f t="shared" si="59"/>
        <v>10</v>
      </c>
      <c r="AD453" s="56">
        <f t="shared" si="60"/>
        <v>294</v>
      </c>
      <c r="AE453" s="57">
        <f t="shared" si="62"/>
        <v>-74.955300000000008</v>
      </c>
      <c r="AF453" s="56">
        <f t="shared" si="63"/>
        <v>-74.955300000000008</v>
      </c>
      <c r="AG453" s="58">
        <f t="shared" si="65"/>
        <v>10</v>
      </c>
      <c r="AH453" s="58">
        <f t="shared" si="65"/>
        <v>0</v>
      </c>
      <c r="AI453" s="58">
        <f t="shared" si="65"/>
        <v>-3.75</v>
      </c>
      <c r="AJ453" s="58">
        <f t="shared" si="64"/>
        <v>0</v>
      </c>
      <c r="AK453" s="140">
        <f t="shared" si="64"/>
        <v>30</v>
      </c>
      <c r="AL453" s="140">
        <f t="shared" si="64"/>
        <v>20</v>
      </c>
      <c r="AM453" s="140">
        <f t="shared" si="64"/>
        <v>0</v>
      </c>
    </row>
    <row r="454" spans="27:39" ht="17.100000000000001" customHeight="1" x14ac:dyDescent="0.2">
      <c r="AA454" s="58">
        <f t="shared" si="58"/>
        <v>50</v>
      </c>
      <c r="AB454" s="56">
        <f t="shared" si="56"/>
        <v>30</v>
      </c>
      <c r="AC454" s="56">
        <f t="shared" si="59"/>
        <v>10</v>
      </c>
      <c r="AD454" s="56">
        <f t="shared" si="60"/>
        <v>300</v>
      </c>
      <c r="AE454" s="57">
        <f t="shared" si="62"/>
        <v>-75</v>
      </c>
      <c r="AF454" s="56">
        <f t="shared" si="63"/>
        <v>-75</v>
      </c>
      <c r="AG454" s="58">
        <f t="shared" si="65"/>
        <v>10</v>
      </c>
      <c r="AH454" s="58">
        <f t="shared" si="65"/>
        <v>0</v>
      </c>
      <c r="AI454" s="58">
        <f t="shared" si="65"/>
        <v>-3.75</v>
      </c>
      <c r="AJ454" s="58">
        <f t="shared" si="64"/>
        <v>0</v>
      </c>
      <c r="AK454" s="140">
        <f t="shared" si="64"/>
        <v>30</v>
      </c>
      <c r="AL454" s="140">
        <f t="shared" si="64"/>
        <v>20</v>
      </c>
      <c r="AM454" s="140">
        <f t="shared" si="64"/>
        <v>0</v>
      </c>
    </row>
    <row r="455" spans="27:39" ht="17.100000000000001" customHeight="1" x14ac:dyDescent="0.2">
      <c r="AA455" s="58">
        <f t="shared" si="58"/>
        <v>51</v>
      </c>
      <c r="AB455" s="56">
        <f t="shared" si="56"/>
        <v>30.6</v>
      </c>
      <c r="AC455" s="56">
        <f t="shared" si="59"/>
        <v>-10</v>
      </c>
      <c r="AD455" s="56">
        <f t="shared" si="60"/>
        <v>294</v>
      </c>
      <c r="AE455" s="57">
        <f t="shared" si="62"/>
        <v>-74.954700000000003</v>
      </c>
      <c r="AF455" s="56">
        <f t="shared" si="63"/>
        <v>-74.955300000000008</v>
      </c>
      <c r="AG455" s="58">
        <f t="shared" si="65"/>
        <v>10</v>
      </c>
      <c r="AH455" s="58">
        <f t="shared" si="65"/>
        <v>0</v>
      </c>
      <c r="AI455" s="58">
        <f t="shared" si="65"/>
        <v>-3.75</v>
      </c>
      <c r="AJ455" s="58">
        <f t="shared" si="64"/>
        <v>0</v>
      </c>
      <c r="AK455" s="140">
        <f t="shared" si="64"/>
        <v>30</v>
      </c>
      <c r="AL455" s="140">
        <f t="shared" si="64"/>
        <v>20</v>
      </c>
      <c r="AM455" s="140">
        <f t="shared" si="64"/>
        <v>0</v>
      </c>
    </row>
    <row r="456" spans="27:39" ht="17.100000000000001" customHeight="1" x14ac:dyDescent="0.2">
      <c r="AA456" s="58">
        <f t="shared" si="58"/>
        <v>52</v>
      </c>
      <c r="AB456" s="56">
        <f t="shared" si="56"/>
        <v>31.2</v>
      </c>
      <c r="AC456" s="56">
        <f t="shared" si="59"/>
        <v>-10</v>
      </c>
      <c r="AD456" s="56">
        <f t="shared" si="60"/>
        <v>288</v>
      </c>
      <c r="AE456" s="57">
        <f t="shared" si="62"/>
        <v>-74.817599999999999</v>
      </c>
      <c r="AF456" s="56">
        <f t="shared" si="63"/>
        <v>-74.822400000000002</v>
      </c>
      <c r="AG456" s="58">
        <f t="shared" si="65"/>
        <v>10</v>
      </c>
      <c r="AH456" s="58">
        <f t="shared" si="65"/>
        <v>0</v>
      </c>
      <c r="AI456" s="58">
        <f t="shared" si="65"/>
        <v>-3.75</v>
      </c>
      <c r="AJ456" s="58">
        <f t="shared" si="64"/>
        <v>0</v>
      </c>
      <c r="AK456" s="140">
        <f t="shared" si="64"/>
        <v>30</v>
      </c>
      <c r="AL456" s="140">
        <f t="shared" si="64"/>
        <v>20</v>
      </c>
      <c r="AM456" s="140">
        <f t="shared" si="64"/>
        <v>0</v>
      </c>
    </row>
    <row r="457" spans="27:39" ht="17.100000000000001" customHeight="1" x14ac:dyDescent="0.2">
      <c r="AA457" s="58">
        <f t="shared" si="58"/>
        <v>53</v>
      </c>
      <c r="AB457" s="56">
        <f t="shared" si="56"/>
        <v>31.8</v>
      </c>
      <c r="AC457" s="56">
        <f t="shared" si="59"/>
        <v>-10</v>
      </c>
      <c r="AD457" s="56">
        <f t="shared" si="60"/>
        <v>282</v>
      </c>
      <c r="AE457" s="57">
        <f t="shared" si="62"/>
        <v>-74.5869</v>
      </c>
      <c r="AF457" s="56">
        <f t="shared" si="63"/>
        <v>-74.603099999999998</v>
      </c>
      <c r="AG457" s="58">
        <f t="shared" si="65"/>
        <v>10</v>
      </c>
      <c r="AH457" s="58">
        <f t="shared" si="65"/>
        <v>0</v>
      </c>
      <c r="AI457" s="58">
        <f t="shared" si="65"/>
        <v>-3.75</v>
      </c>
      <c r="AJ457" s="58">
        <f t="shared" si="64"/>
        <v>0</v>
      </c>
      <c r="AK457" s="140">
        <f t="shared" si="64"/>
        <v>30</v>
      </c>
      <c r="AL457" s="140">
        <f t="shared" si="64"/>
        <v>20</v>
      </c>
      <c r="AM457" s="140">
        <f t="shared" si="64"/>
        <v>0</v>
      </c>
    </row>
    <row r="458" spans="27:39" ht="17.100000000000001" customHeight="1" x14ac:dyDescent="0.2">
      <c r="AA458" s="58">
        <f t="shared" si="58"/>
        <v>54</v>
      </c>
      <c r="AB458" s="56">
        <f t="shared" si="56"/>
        <v>32.4</v>
      </c>
      <c r="AC458" s="56">
        <f t="shared" si="59"/>
        <v>-10</v>
      </c>
      <c r="AD458" s="56">
        <f t="shared" si="60"/>
        <v>276</v>
      </c>
      <c r="AE458" s="57">
        <f t="shared" si="62"/>
        <v>-74.260800000000017</v>
      </c>
      <c r="AF458" s="56">
        <f t="shared" si="63"/>
        <v>-74.299200000000013</v>
      </c>
      <c r="AG458" s="58">
        <f t="shared" si="65"/>
        <v>10</v>
      </c>
      <c r="AH458" s="58">
        <f t="shared" si="65"/>
        <v>0</v>
      </c>
      <c r="AI458" s="58">
        <f t="shared" si="65"/>
        <v>-3.75</v>
      </c>
      <c r="AJ458" s="58">
        <f t="shared" si="64"/>
        <v>0</v>
      </c>
      <c r="AK458" s="140">
        <f t="shared" si="64"/>
        <v>30</v>
      </c>
      <c r="AL458" s="140">
        <f t="shared" si="64"/>
        <v>20</v>
      </c>
      <c r="AM458" s="140">
        <f t="shared" si="64"/>
        <v>0</v>
      </c>
    </row>
    <row r="459" spans="27:39" ht="17.100000000000001" customHeight="1" x14ac:dyDescent="0.2">
      <c r="AA459" s="58">
        <f t="shared" si="58"/>
        <v>55</v>
      </c>
      <c r="AB459" s="56">
        <f t="shared" si="56"/>
        <v>33</v>
      </c>
      <c r="AC459" s="56">
        <f t="shared" si="59"/>
        <v>-10</v>
      </c>
      <c r="AD459" s="56">
        <f t="shared" si="60"/>
        <v>270</v>
      </c>
      <c r="AE459" s="57">
        <f t="shared" si="62"/>
        <v>-73.837500000000006</v>
      </c>
      <c r="AF459" s="56">
        <f t="shared" si="63"/>
        <v>-73.912500000000009</v>
      </c>
      <c r="AG459" s="58">
        <f t="shared" si="65"/>
        <v>10</v>
      </c>
      <c r="AH459" s="58">
        <f t="shared" si="65"/>
        <v>0</v>
      </c>
      <c r="AI459" s="58">
        <f t="shared" si="65"/>
        <v>-3.75</v>
      </c>
      <c r="AJ459" s="58">
        <f t="shared" si="64"/>
        <v>0</v>
      </c>
      <c r="AK459" s="140">
        <f t="shared" si="64"/>
        <v>30</v>
      </c>
      <c r="AL459" s="140">
        <f t="shared" si="64"/>
        <v>20</v>
      </c>
      <c r="AM459" s="140">
        <f t="shared" si="64"/>
        <v>0</v>
      </c>
    </row>
    <row r="460" spans="27:39" ht="17.100000000000001" customHeight="1" x14ac:dyDescent="0.2">
      <c r="AA460" s="58">
        <f t="shared" si="58"/>
        <v>56</v>
      </c>
      <c r="AB460" s="56">
        <f t="shared" si="56"/>
        <v>33.6</v>
      </c>
      <c r="AC460" s="56">
        <f t="shared" si="59"/>
        <v>-10</v>
      </c>
      <c r="AD460" s="56">
        <f t="shared" si="60"/>
        <v>264</v>
      </c>
      <c r="AE460" s="57">
        <f t="shared" si="62"/>
        <v>-73.31519999999999</v>
      </c>
      <c r="AF460" s="56">
        <f t="shared" si="63"/>
        <v>-73.444799999999987</v>
      </c>
      <c r="AG460" s="58">
        <f t="shared" si="65"/>
        <v>10</v>
      </c>
      <c r="AH460" s="58">
        <f t="shared" si="65"/>
        <v>0</v>
      </c>
      <c r="AI460" s="58">
        <f t="shared" si="65"/>
        <v>-3.75</v>
      </c>
      <c r="AJ460" s="58">
        <f t="shared" si="64"/>
        <v>0</v>
      </c>
      <c r="AK460" s="140">
        <f t="shared" si="64"/>
        <v>30</v>
      </c>
      <c r="AL460" s="140">
        <f t="shared" si="64"/>
        <v>20</v>
      </c>
      <c r="AM460" s="140">
        <f t="shared" si="64"/>
        <v>0</v>
      </c>
    </row>
    <row r="461" spans="27:39" ht="17.100000000000001" customHeight="1" x14ac:dyDescent="0.2">
      <c r="AA461" s="58">
        <f t="shared" si="58"/>
        <v>57</v>
      </c>
      <c r="AB461" s="56">
        <f t="shared" si="56"/>
        <v>34.200000000000003</v>
      </c>
      <c r="AC461" s="56">
        <f t="shared" si="59"/>
        <v>-10</v>
      </c>
      <c r="AD461" s="56">
        <f t="shared" si="60"/>
        <v>257.99999999999994</v>
      </c>
      <c r="AE461" s="57">
        <f t="shared" si="62"/>
        <v>-72.692099999999982</v>
      </c>
      <c r="AF461" s="56">
        <f t="shared" si="63"/>
        <v>-72.897899999999979</v>
      </c>
      <c r="AG461" s="58">
        <f t="shared" si="65"/>
        <v>10</v>
      </c>
      <c r="AH461" s="58">
        <f t="shared" si="65"/>
        <v>0</v>
      </c>
      <c r="AI461" s="58">
        <f t="shared" si="65"/>
        <v>-3.75</v>
      </c>
      <c r="AJ461" s="58">
        <f t="shared" si="64"/>
        <v>0</v>
      </c>
      <c r="AK461" s="140">
        <f t="shared" si="64"/>
        <v>30</v>
      </c>
      <c r="AL461" s="140">
        <f t="shared" si="64"/>
        <v>20</v>
      </c>
      <c r="AM461" s="140">
        <f t="shared" si="64"/>
        <v>0</v>
      </c>
    </row>
    <row r="462" spans="27:39" ht="17.100000000000001" customHeight="1" x14ac:dyDescent="0.2">
      <c r="AA462" s="58">
        <f t="shared" si="58"/>
        <v>58</v>
      </c>
      <c r="AB462" s="56">
        <f t="shared" si="56"/>
        <v>34.799999999999997</v>
      </c>
      <c r="AC462" s="56">
        <f t="shared" si="59"/>
        <v>-10</v>
      </c>
      <c r="AD462" s="56">
        <f t="shared" si="60"/>
        <v>252.00000000000006</v>
      </c>
      <c r="AE462" s="57">
        <f t="shared" si="62"/>
        <v>-71.966400000000021</v>
      </c>
      <c r="AF462" s="56">
        <f t="shared" si="63"/>
        <v>-72.273600000000016</v>
      </c>
      <c r="AG462" s="58">
        <f t="shared" si="65"/>
        <v>10</v>
      </c>
      <c r="AH462" s="58">
        <f t="shared" si="65"/>
        <v>0</v>
      </c>
      <c r="AI462" s="58">
        <f t="shared" si="65"/>
        <v>-3.75</v>
      </c>
      <c r="AJ462" s="58">
        <f t="shared" si="64"/>
        <v>0</v>
      </c>
      <c r="AK462" s="140">
        <f t="shared" si="64"/>
        <v>30</v>
      </c>
      <c r="AL462" s="140">
        <f t="shared" si="64"/>
        <v>20</v>
      </c>
      <c r="AM462" s="140">
        <f t="shared" si="64"/>
        <v>0</v>
      </c>
    </row>
    <row r="463" spans="27:39" ht="17.100000000000001" customHeight="1" x14ac:dyDescent="0.2">
      <c r="AA463" s="58">
        <f t="shared" si="58"/>
        <v>59</v>
      </c>
      <c r="AB463" s="56">
        <f t="shared" si="56"/>
        <v>35.4</v>
      </c>
      <c r="AC463" s="56">
        <f t="shared" si="59"/>
        <v>-10</v>
      </c>
      <c r="AD463" s="56">
        <f t="shared" si="60"/>
        <v>246.00000000000003</v>
      </c>
      <c r="AE463" s="57">
        <f t="shared" si="62"/>
        <v>-71.136300000000006</v>
      </c>
      <c r="AF463" s="56">
        <f t="shared" si="63"/>
        <v>-71.573700000000002</v>
      </c>
      <c r="AG463" s="58">
        <f t="shared" si="65"/>
        <v>10</v>
      </c>
      <c r="AH463" s="58">
        <f t="shared" si="65"/>
        <v>0</v>
      </c>
      <c r="AI463" s="58">
        <f t="shared" si="65"/>
        <v>-3.75</v>
      </c>
      <c r="AJ463" s="58">
        <f t="shared" si="64"/>
        <v>0</v>
      </c>
      <c r="AK463" s="140">
        <f t="shared" si="64"/>
        <v>30</v>
      </c>
      <c r="AL463" s="140">
        <f t="shared" si="64"/>
        <v>20</v>
      </c>
      <c r="AM463" s="140">
        <f t="shared" si="64"/>
        <v>0</v>
      </c>
    </row>
    <row r="464" spans="27:39" ht="17.100000000000001" customHeight="1" x14ac:dyDescent="0.2">
      <c r="AA464" s="58">
        <f t="shared" si="58"/>
        <v>60</v>
      </c>
      <c r="AB464" s="56">
        <f t="shared" si="56"/>
        <v>36</v>
      </c>
      <c r="AC464" s="56">
        <f t="shared" si="59"/>
        <v>-10</v>
      </c>
      <c r="AD464" s="56">
        <f t="shared" si="60"/>
        <v>240</v>
      </c>
      <c r="AE464" s="57">
        <f t="shared" si="62"/>
        <v>-70.2</v>
      </c>
      <c r="AF464" s="56">
        <f t="shared" si="63"/>
        <v>-70.8</v>
      </c>
      <c r="AG464" s="58">
        <f t="shared" si="65"/>
        <v>10</v>
      </c>
      <c r="AH464" s="58">
        <f t="shared" si="65"/>
        <v>0</v>
      </c>
      <c r="AI464" s="58">
        <f t="shared" si="65"/>
        <v>-3.75</v>
      </c>
      <c r="AJ464" s="58">
        <f t="shared" si="64"/>
        <v>0</v>
      </c>
      <c r="AK464" s="140">
        <f t="shared" si="64"/>
        <v>30</v>
      </c>
      <c r="AL464" s="140">
        <f t="shared" si="64"/>
        <v>20</v>
      </c>
      <c r="AM464" s="140">
        <f t="shared" si="64"/>
        <v>0</v>
      </c>
    </row>
    <row r="465" spans="27:39" ht="17.100000000000001" customHeight="1" x14ac:dyDescent="0.2">
      <c r="AA465" s="58">
        <f t="shared" si="58"/>
        <v>61</v>
      </c>
      <c r="AB465" s="56">
        <f t="shared" si="56"/>
        <v>36.6</v>
      </c>
      <c r="AC465" s="56">
        <f t="shared" si="59"/>
        <v>-10</v>
      </c>
      <c r="AD465" s="56">
        <f t="shared" si="60"/>
        <v>233.99999999999997</v>
      </c>
      <c r="AE465" s="57">
        <f t="shared" si="62"/>
        <v>-69.155699999999996</v>
      </c>
      <c r="AF465" s="56">
        <f t="shared" si="63"/>
        <v>-69.954299999999989</v>
      </c>
      <c r="AG465" s="58">
        <f t="shared" si="65"/>
        <v>10</v>
      </c>
      <c r="AH465" s="58">
        <f t="shared" si="65"/>
        <v>0</v>
      </c>
      <c r="AI465" s="58">
        <f t="shared" si="65"/>
        <v>-3.75</v>
      </c>
      <c r="AJ465" s="58">
        <f t="shared" si="64"/>
        <v>0</v>
      </c>
      <c r="AK465" s="140">
        <f t="shared" si="64"/>
        <v>30</v>
      </c>
      <c r="AL465" s="140">
        <f t="shared" si="64"/>
        <v>20</v>
      </c>
      <c r="AM465" s="140">
        <f t="shared" si="64"/>
        <v>0</v>
      </c>
    </row>
    <row r="466" spans="27:39" ht="17.100000000000001" customHeight="1" x14ac:dyDescent="0.2">
      <c r="AA466" s="58">
        <f t="shared" si="58"/>
        <v>62</v>
      </c>
      <c r="AB466" s="56">
        <f t="shared" si="56"/>
        <v>37.200000000000003</v>
      </c>
      <c r="AC466" s="56">
        <f t="shared" si="59"/>
        <v>-10</v>
      </c>
      <c r="AD466" s="56">
        <f t="shared" si="60"/>
        <v>227.99999999999994</v>
      </c>
      <c r="AE466" s="57">
        <f t="shared" si="62"/>
        <v>-68.001599999999996</v>
      </c>
      <c r="AF466" s="56">
        <f t="shared" si="63"/>
        <v>-69.038399999999996</v>
      </c>
      <c r="AG466" s="58">
        <f t="shared" si="65"/>
        <v>10</v>
      </c>
      <c r="AH466" s="58">
        <f t="shared" si="65"/>
        <v>0</v>
      </c>
      <c r="AI466" s="58">
        <f t="shared" si="65"/>
        <v>-3.75</v>
      </c>
      <c r="AJ466" s="58">
        <f t="shared" si="64"/>
        <v>0</v>
      </c>
      <c r="AK466" s="140">
        <f t="shared" si="64"/>
        <v>30</v>
      </c>
      <c r="AL466" s="140">
        <f t="shared" si="64"/>
        <v>20</v>
      </c>
      <c r="AM466" s="140">
        <f t="shared" si="64"/>
        <v>0</v>
      </c>
    </row>
    <row r="467" spans="27:39" ht="17.100000000000001" customHeight="1" x14ac:dyDescent="0.2">
      <c r="AA467" s="58">
        <f t="shared" si="58"/>
        <v>63</v>
      </c>
      <c r="AB467" s="56">
        <f t="shared" si="56"/>
        <v>37.799999999999997</v>
      </c>
      <c r="AC467" s="56">
        <f t="shared" si="59"/>
        <v>-10</v>
      </c>
      <c r="AD467" s="56">
        <f t="shared" si="60"/>
        <v>222.00000000000006</v>
      </c>
      <c r="AE467" s="57">
        <f t="shared" si="62"/>
        <v>-66.735900000000015</v>
      </c>
      <c r="AF467" s="56">
        <f t="shared" si="63"/>
        <v>-68.05410000000002</v>
      </c>
      <c r="AG467" s="58">
        <f t="shared" si="65"/>
        <v>10</v>
      </c>
      <c r="AH467" s="58">
        <f t="shared" si="65"/>
        <v>0</v>
      </c>
      <c r="AI467" s="58">
        <f t="shared" si="65"/>
        <v>-3.75</v>
      </c>
      <c r="AJ467" s="58">
        <f t="shared" si="64"/>
        <v>0</v>
      </c>
      <c r="AK467" s="140">
        <f t="shared" si="64"/>
        <v>30</v>
      </c>
      <c r="AL467" s="140">
        <f t="shared" si="64"/>
        <v>20</v>
      </c>
      <c r="AM467" s="140">
        <f t="shared" si="64"/>
        <v>0</v>
      </c>
    </row>
    <row r="468" spans="27:39" ht="17.100000000000001" customHeight="1" x14ac:dyDescent="0.2">
      <c r="AA468" s="58">
        <f t="shared" si="58"/>
        <v>64</v>
      </c>
      <c r="AB468" s="56">
        <f t="shared" si="56"/>
        <v>38.4</v>
      </c>
      <c r="AC468" s="56">
        <f t="shared" si="59"/>
        <v>-10</v>
      </c>
      <c r="AD468" s="56">
        <f t="shared" si="60"/>
        <v>216.00000000000003</v>
      </c>
      <c r="AE468" s="57">
        <f t="shared" ref="AE468:AE504" si="66" xml:space="preserve"> AJ468 +  AI468*AB468 + AH468*AB468^2*Units/(2*E*I) + AG468*AB468^3*Units/(6*E*I)</f>
        <v>-65.356800000000007</v>
      </c>
      <c r="AF468" s="56">
        <f t="shared" ref="AF468:AF499" si="67" xml:space="preserve"> IF( AB468 &lt;= AK468,  AE468,        AE468  - AL468*(AB468 - AK468)^3*Units/(6*E*I)                )</f>
        <v>-67.003200000000007</v>
      </c>
      <c r="AG468" s="58">
        <f t="shared" si="65"/>
        <v>10</v>
      </c>
      <c r="AH468" s="58">
        <f t="shared" si="65"/>
        <v>0</v>
      </c>
      <c r="AI468" s="58">
        <f t="shared" si="65"/>
        <v>-3.75</v>
      </c>
      <c r="AJ468" s="58">
        <f t="shared" si="64"/>
        <v>0</v>
      </c>
      <c r="AK468" s="140">
        <f t="shared" si="64"/>
        <v>30</v>
      </c>
      <c r="AL468" s="140">
        <f t="shared" si="64"/>
        <v>20</v>
      </c>
      <c r="AM468" s="140">
        <f t="shared" si="64"/>
        <v>0</v>
      </c>
    </row>
    <row r="469" spans="27:39" ht="17.100000000000001" customHeight="1" x14ac:dyDescent="0.2">
      <c r="AA469" s="58">
        <f t="shared" si="58"/>
        <v>65</v>
      </c>
      <c r="AB469" s="56">
        <f t="shared" ref="AB469:AB500" si="68" xml:space="preserve"> L*AA469/100</f>
        <v>39</v>
      </c>
      <c r="AC469" s="56">
        <f t="shared" si="59"/>
        <v>-10</v>
      </c>
      <c r="AD469" s="56">
        <f t="shared" si="60"/>
        <v>210</v>
      </c>
      <c r="AE469" s="57">
        <f t="shared" si="66"/>
        <v>-63.862499999999997</v>
      </c>
      <c r="AF469" s="56">
        <f t="shared" si="67"/>
        <v>-65.887500000000003</v>
      </c>
      <c r="AG469" s="58">
        <f t="shared" si="65"/>
        <v>10</v>
      </c>
      <c r="AH469" s="58">
        <f t="shared" si="65"/>
        <v>0</v>
      </c>
      <c r="AI469" s="58">
        <f t="shared" si="65"/>
        <v>-3.75</v>
      </c>
      <c r="AJ469" s="58">
        <f t="shared" si="64"/>
        <v>0</v>
      </c>
      <c r="AK469" s="140">
        <f t="shared" si="64"/>
        <v>30</v>
      </c>
      <c r="AL469" s="140">
        <f t="shared" si="64"/>
        <v>20</v>
      </c>
      <c r="AM469" s="140">
        <f t="shared" si="64"/>
        <v>0</v>
      </c>
    </row>
    <row r="470" spans="27:39" ht="17.100000000000001" customHeight="1" x14ac:dyDescent="0.2">
      <c r="AA470" s="58">
        <f t="shared" ref="AA470:AA504" si="69">AA469+1</f>
        <v>66</v>
      </c>
      <c r="AB470" s="56">
        <f t="shared" si="68"/>
        <v>39.6</v>
      </c>
      <c r="AC470" s="56">
        <f t="shared" ref="AC470:AC504" si="70" xml:space="preserve"> IF( AB470 &lt;= AK470,   AG470,   AG470 - AL470)</f>
        <v>-10</v>
      </c>
      <c r="AD470" s="56">
        <f t="shared" ref="AD470:AD504" si="71" xml:space="preserve"> IF( AB470 &lt;= AK470,  AH470 + AG470*AB470,     AH470 + AG470*AB470  - AL470*(AB470 - AK470)         )</f>
        <v>203.99999999999997</v>
      </c>
      <c r="AE470" s="57">
        <f t="shared" si="66"/>
        <v>-62.251199999999983</v>
      </c>
      <c r="AF470" s="56">
        <f t="shared" si="67"/>
        <v>-64.708799999999982</v>
      </c>
      <c r="AG470" s="58">
        <f t="shared" si="65"/>
        <v>10</v>
      </c>
      <c r="AH470" s="58">
        <f t="shared" si="65"/>
        <v>0</v>
      </c>
      <c r="AI470" s="58">
        <f t="shared" si="65"/>
        <v>-3.75</v>
      </c>
      <c r="AJ470" s="58">
        <f t="shared" si="64"/>
        <v>0</v>
      </c>
      <c r="AK470" s="140">
        <f t="shared" si="64"/>
        <v>30</v>
      </c>
      <c r="AL470" s="140">
        <f t="shared" si="64"/>
        <v>20</v>
      </c>
      <c r="AM470" s="140">
        <f t="shared" si="64"/>
        <v>0</v>
      </c>
    </row>
    <row r="471" spans="27:39" ht="17.100000000000001" customHeight="1" x14ac:dyDescent="0.2">
      <c r="AA471" s="58">
        <f t="shared" si="69"/>
        <v>67</v>
      </c>
      <c r="AB471" s="56">
        <f t="shared" si="68"/>
        <v>40.200000000000003</v>
      </c>
      <c r="AC471" s="56">
        <f t="shared" si="70"/>
        <v>-10</v>
      </c>
      <c r="AD471" s="56">
        <f t="shared" si="71"/>
        <v>197.99999999999994</v>
      </c>
      <c r="AE471" s="57">
        <f t="shared" si="66"/>
        <v>-60.52109999999999</v>
      </c>
      <c r="AF471" s="56">
        <f t="shared" si="67"/>
        <v>-63.468899999999991</v>
      </c>
      <c r="AG471" s="58">
        <f t="shared" si="65"/>
        <v>10</v>
      </c>
      <c r="AH471" s="58">
        <f t="shared" si="65"/>
        <v>0</v>
      </c>
      <c r="AI471" s="58">
        <f t="shared" si="65"/>
        <v>-3.75</v>
      </c>
      <c r="AJ471" s="58">
        <f t="shared" si="64"/>
        <v>0</v>
      </c>
      <c r="AK471" s="140">
        <f t="shared" si="64"/>
        <v>30</v>
      </c>
      <c r="AL471" s="140">
        <f t="shared" si="64"/>
        <v>20</v>
      </c>
      <c r="AM471" s="140">
        <f t="shared" si="64"/>
        <v>0</v>
      </c>
    </row>
    <row r="472" spans="27:39" ht="17.100000000000001" customHeight="1" x14ac:dyDescent="0.2">
      <c r="AA472" s="58">
        <f t="shared" si="69"/>
        <v>68</v>
      </c>
      <c r="AB472" s="56">
        <f t="shared" si="68"/>
        <v>40.799999999999997</v>
      </c>
      <c r="AC472" s="56">
        <f t="shared" si="70"/>
        <v>-10</v>
      </c>
      <c r="AD472" s="56">
        <f t="shared" si="71"/>
        <v>192.00000000000006</v>
      </c>
      <c r="AE472" s="57">
        <f t="shared" si="66"/>
        <v>-58.670400000000015</v>
      </c>
      <c r="AF472" s="56">
        <f t="shared" si="67"/>
        <v>-62.16960000000001</v>
      </c>
      <c r="AG472" s="58">
        <f t="shared" si="65"/>
        <v>10</v>
      </c>
      <c r="AH472" s="58">
        <f t="shared" si="65"/>
        <v>0</v>
      </c>
      <c r="AI472" s="58">
        <f t="shared" si="65"/>
        <v>-3.75</v>
      </c>
      <c r="AJ472" s="58">
        <f t="shared" si="64"/>
        <v>0</v>
      </c>
      <c r="AK472" s="140">
        <f t="shared" si="64"/>
        <v>30</v>
      </c>
      <c r="AL472" s="140">
        <f t="shared" si="64"/>
        <v>20</v>
      </c>
      <c r="AM472" s="140">
        <f t="shared" si="64"/>
        <v>0</v>
      </c>
    </row>
    <row r="473" spans="27:39" ht="17.100000000000001" customHeight="1" x14ac:dyDescent="0.2">
      <c r="AA473" s="58">
        <f t="shared" si="69"/>
        <v>69</v>
      </c>
      <c r="AB473" s="56">
        <f t="shared" si="68"/>
        <v>41.4</v>
      </c>
      <c r="AC473" s="56">
        <f t="shared" si="70"/>
        <v>-10</v>
      </c>
      <c r="AD473" s="56">
        <f t="shared" si="71"/>
        <v>186.00000000000003</v>
      </c>
      <c r="AE473" s="57">
        <f t="shared" si="66"/>
        <v>-56.697299999999998</v>
      </c>
      <c r="AF473" s="56">
        <f t="shared" si="67"/>
        <v>-60.8127</v>
      </c>
      <c r="AG473" s="58">
        <f t="shared" si="65"/>
        <v>10</v>
      </c>
      <c r="AH473" s="58">
        <f t="shared" si="65"/>
        <v>0</v>
      </c>
      <c r="AI473" s="58">
        <f t="shared" si="65"/>
        <v>-3.75</v>
      </c>
      <c r="AJ473" s="58">
        <f t="shared" si="64"/>
        <v>0</v>
      </c>
      <c r="AK473" s="140">
        <f t="shared" si="64"/>
        <v>30</v>
      </c>
      <c r="AL473" s="140">
        <f t="shared" si="64"/>
        <v>20</v>
      </c>
      <c r="AM473" s="140">
        <f t="shared" si="64"/>
        <v>0</v>
      </c>
    </row>
    <row r="474" spans="27:39" ht="17.100000000000001" customHeight="1" x14ac:dyDescent="0.2">
      <c r="AA474" s="58">
        <f t="shared" si="69"/>
        <v>70</v>
      </c>
      <c r="AB474" s="56">
        <f t="shared" si="68"/>
        <v>42</v>
      </c>
      <c r="AC474" s="56">
        <f t="shared" si="70"/>
        <v>-10</v>
      </c>
      <c r="AD474" s="56">
        <f t="shared" si="71"/>
        <v>180</v>
      </c>
      <c r="AE474" s="57">
        <f t="shared" si="66"/>
        <v>-54.599999999999994</v>
      </c>
      <c r="AF474" s="56">
        <f t="shared" si="67"/>
        <v>-59.399999999999991</v>
      </c>
      <c r="AG474" s="58">
        <f t="shared" si="65"/>
        <v>10</v>
      </c>
      <c r="AH474" s="58">
        <f t="shared" si="65"/>
        <v>0</v>
      </c>
      <c r="AI474" s="58">
        <f t="shared" si="65"/>
        <v>-3.75</v>
      </c>
      <c r="AJ474" s="58">
        <f t="shared" si="64"/>
        <v>0</v>
      </c>
      <c r="AK474" s="140">
        <f t="shared" si="64"/>
        <v>30</v>
      </c>
      <c r="AL474" s="140">
        <f t="shared" si="64"/>
        <v>20</v>
      </c>
      <c r="AM474" s="140">
        <f t="shared" si="64"/>
        <v>0</v>
      </c>
    </row>
    <row r="475" spans="27:39" ht="17.100000000000001" customHeight="1" x14ac:dyDescent="0.2">
      <c r="AA475" s="58">
        <f t="shared" si="69"/>
        <v>71</v>
      </c>
      <c r="AB475" s="56">
        <f t="shared" si="68"/>
        <v>42.6</v>
      </c>
      <c r="AC475" s="56">
        <f t="shared" si="70"/>
        <v>-10</v>
      </c>
      <c r="AD475" s="56">
        <f t="shared" si="71"/>
        <v>173.99999999999997</v>
      </c>
      <c r="AE475" s="57">
        <f t="shared" si="66"/>
        <v>-52.376699999999985</v>
      </c>
      <c r="AF475" s="56">
        <f t="shared" si="67"/>
        <v>-57.933299999999988</v>
      </c>
      <c r="AG475" s="58">
        <f t="shared" si="65"/>
        <v>10</v>
      </c>
      <c r="AH475" s="58">
        <f t="shared" si="65"/>
        <v>0</v>
      </c>
      <c r="AI475" s="58">
        <f t="shared" si="65"/>
        <v>-3.75</v>
      </c>
      <c r="AJ475" s="58">
        <f t="shared" si="64"/>
        <v>0</v>
      </c>
      <c r="AK475" s="140">
        <f t="shared" si="64"/>
        <v>30</v>
      </c>
      <c r="AL475" s="140">
        <f t="shared" si="64"/>
        <v>20</v>
      </c>
      <c r="AM475" s="140">
        <f t="shared" si="64"/>
        <v>0</v>
      </c>
    </row>
    <row r="476" spans="27:39" ht="17.100000000000001" customHeight="1" x14ac:dyDescent="0.2">
      <c r="AA476" s="58">
        <f t="shared" si="69"/>
        <v>72</v>
      </c>
      <c r="AB476" s="56">
        <f t="shared" si="68"/>
        <v>43.2</v>
      </c>
      <c r="AC476" s="56">
        <f t="shared" si="70"/>
        <v>-10</v>
      </c>
      <c r="AD476" s="56">
        <f t="shared" si="71"/>
        <v>167.99999999999994</v>
      </c>
      <c r="AE476" s="57">
        <f t="shared" si="66"/>
        <v>-50.025599999999983</v>
      </c>
      <c r="AF476" s="56">
        <f t="shared" si="67"/>
        <v>-56.414399999999986</v>
      </c>
      <c r="AG476" s="58">
        <f t="shared" si="65"/>
        <v>10</v>
      </c>
      <c r="AH476" s="58">
        <f t="shared" si="65"/>
        <v>0</v>
      </c>
      <c r="AI476" s="58">
        <f t="shared" si="65"/>
        <v>-3.75</v>
      </c>
      <c r="AJ476" s="58">
        <f t="shared" si="64"/>
        <v>0</v>
      </c>
      <c r="AK476" s="140">
        <f t="shared" si="64"/>
        <v>30</v>
      </c>
      <c r="AL476" s="140">
        <f t="shared" si="64"/>
        <v>20</v>
      </c>
      <c r="AM476" s="140">
        <f t="shared" si="64"/>
        <v>0</v>
      </c>
    </row>
    <row r="477" spans="27:39" ht="17.100000000000001" customHeight="1" x14ac:dyDescent="0.2">
      <c r="AA477" s="58">
        <f t="shared" si="69"/>
        <v>73</v>
      </c>
      <c r="AB477" s="56">
        <f t="shared" si="68"/>
        <v>43.8</v>
      </c>
      <c r="AC477" s="56">
        <f t="shared" si="70"/>
        <v>-10</v>
      </c>
      <c r="AD477" s="56">
        <f t="shared" si="71"/>
        <v>162.00000000000006</v>
      </c>
      <c r="AE477" s="57">
        <f t="shared" si="66"/>
        <v>-47.544899999999998</v>
      </c>
      <c r="AF477" s="56">
        <f t="shared" si="67"/>
        <v>-54.845099999999995</v>
      </c>
      <c r="AG477" s="58">
        <f t="shared" si="65"/>
        <v>10</v>
      </c>
      <c r="AH477" s="58">
        <f t="shared" si="65"/>
        <v>0</v>
      </c>
      <c r="AI477" s="58">
        <f t="shared" si="65"/>
        <v>-3.75</v>
      </c>
      <c r="AJ477" s="58">
        <f t="shared" si="64"/>
        <v>0</v>
      </c>
      <c r="AK477" s="140">
        <f t="shared" si="64"/>
        <v>30</v>
      </c>
      <c r="AL477" s="140">
        <f t="shared" si="64"/>
        <v>20</v>
      </c>
      <c r="AM477" s="140">
        <f t="shared" si="64"/>
        <v>0</v>
      </c>
    </row>
    <row r="478" spans="27:39" ht="17.100000000000001" customHeight="1" x14ac:dyDescent="0.2">
      <c r="AA478" s="58">
        <f t="shared" si="69"/>
        <v>74</v>
      </c>
      <c r="AB478" s="56">
        <f t="shared" si="68"/>
        <v>44.4</v>
      </c>
      <c r="AC478" s="56">
        <f t="shared" si="70"/>
        <v>-10</v>
      </c>
      <c r="AD478" s="56">
        <f t="shared" si="71"/>
        <v>156</v>
      </c>
      <c r="AE478" s="57">
        <f t="shared" si="66"/>
        <v>-44.932800000000015</v>
      </c>
      <c r="AF478" s="56">
        <f t="shared" si="67"/>
        <v>-53.227200000000011</v>
      </c>
      <c r="AG478" s="58">
        <f t="shared" si="65"/>
        <v>10</v>
      </c>
      <c r="AH478" s="58">
        <f t="shared" si="65"/>
        <v>0</v>
      </c>
      <c r="AI478" s="58">
        <f t="shared" si="65"/>
        <v>-3.75</v>
      </c>
      <c r="AJ478" s="58">
        <f t="shared" si="64"/>
        <v>0</v>
      </c>
      <c r="AK478" s="140">
        <f t="shared" si="64"/>
        <v>30</v>
      </c>
      <c r="AL478" s="140">
        <f t="shared" si="64"/>
        <v>20</v>
      </c>
      <c r="AM478" s="140">
        <f t="shared" si="64"/>
        <v>0</v>
      </c>
    </row>
    <row r="479" spans="27:39" ht="17.100000000000001" customHeight="1" x14ac:dyDescent="0.2">
      <c r="AA479" s="58">
        <f t="shared" si="69"/>
        <v>75</v>
      </c>
      <c r="AB479" s="56">
        <f t="shared" si="68"/>
        <v>45</v>
      </c>
      <c r="AC479" s="56">
        <f t="shared" si="70"/>
        <v>-10</v>
      </c>
      <c r="AD479" s="56">
        <f t="shared" si="71"/>
        <v>150</v>
      </c>
      <c r="AE479" s="57">
        <f t="shared" si="66"/>
        <v>-42.1875</v>
      </c>
      <c r="AF479" s="56">
        <f t="shared" si="67"/>
        <v>-51.5625</v>
      </c>
      <c r="AG479" s="58">
        <f t="shared" si="65"/>
        <v>10</v>
      </c>
      <c r="AH479" s="58">
        <f t="shared" si="65"/>
        <v>0</v>
      </c>
      <c r="AI479" s="58">
        <f t="shared" si="65"/>
        <v>-3.75</v>
      </c>
      <c r="AJ479" s="58">
        <f t="shared" si="64"/>
        <v>0</v>
      </c>
      <c r="AK479" s="140">
        <f t="shared" si="64"/>
        <v>30</v>
      </c>
      <c r="AL479" s="140">
        <f t="shared" si="64"/>
        <v>20</v>
      </c>
      <c r="AM479" s="140">
        <f t="shared" si="64"/>
        <v>0</v>
      </c>
    </row>
    <row r="480" spans="27:39" ht="17.100000000000001" customHeight="1" x14ac:dyDescent="0.2">
      <c r="AA480" s="58">
        <f t="shared" si="69"/>
        <v>76</v>
      </c>
      <c r="AB480" s="56">
        <f t="shared" si="68"/>
        <v>45.6</v>
      </c>
      <c r="AC480" s="56">
        <f t="shared" si="70"/>
        <v>-10</v>
      </c>
      <c r="AD480" s="56">
        <f t="shared" si="71"/>
        <v>144</v>
      </c>
      <c r="AE480" s="57">
        <f t="shared" si="66"/>
        <v>-39.307199999999995</v>
      </c>
      <c r="AF480" s="56">
        <f t="shared" si="67"/>
        <v>-49.852799999999995</v>
      </c>
      <c r="AG480" s="58">
        <f t="shared" si="65"/>
        <v>10</v>
      </c>
      <c r="AH480" s="58">
        <f t="shared" si="65"/>
        <v>0</v>
      </c>
      <c r="AI480" s="58">
        <f t="shared" si="65"/>
        <v>-3.75</v>
      </c>
      <c r="AJ480" s="58">
        <f t="shared" si="64"/>
        <v>0</v>
      </c>
      <c r="AK480" s="140">
        <f t="shared" si="64"/>
        <v>30</v>
      </c>
      <c r="AL480" s="140">
        <f t="shared" si="64"/>
        <v>20</v>
      </c>
      <c r="AM480" s="140">
        <f t="shared" si="64"/>
        <v>0</v>
      </c>
    </row>
    <row r="481" spans="27:39" ht="17.100000000000001" customHeight="1" x14ac:dyDescent="0.2">
      <c r="AA481" s="58">
        <f t="shared" si="69"/>
        <v>77</v>
      </c>
      <c r="AB481" s="56">
        <f t="shared" si="68"/>
        <v>46.2</v>
      </c>
      <c r="AC481" s="56">
        <f t="shared" si="70"/>
        <v>-10</v>
      </c>
      <c r="AD481" s="56">
        <f t="shared" si="71"/>
        <v>137.99999999999994</v>
      </c>
      <c r="AE481" s="57">
        <f t="shared" si="66"/>
        <v>-36.290099999999967</v>
      </c>
      <c r="AF481" s="56">
        <f t="shared" si="67"/>
        <v>-48.099899999999977</v>
      </c>
      <c r="AG481" s="58">
        <f t="shared" si="65"/>
        <v>10</v>
      </c>
      <c r="AH481" s="58">
        <f t="shared" si="65"/>
        <v>0</v>
      </c>
      <c r="AI481" s="58">
        <f t="shared" si="65"/>
        <v>-3.75</v>
      </c>
      <c r="AJ481" s="58">
        <f t="shared" si="64"/>
        <v>0</v>
      </c>
      <c r="AK481" s="140">
        <f t="shared" si="64"/>
        <v>30</v>
      </c>
      <c r="AL481" s="140">
        <f t="shared" si="64"/>
        <v>20</v>
      </c>
      <c r="AM481" s="140">
        <f t="shared" si="64"/>
        <v>0</v>
      </c>
    </row>
    <row r="482" spans="27:39" ht="17.100000000000001" customHeight="1" x14ac:dyDescent="0.2">
      <c r="AA482" s="58">
        <f t="shared" si="69"/>
        <v>78</v>
      </c>
      <c r="AB482" s="56">
        <f t="shared" si="68"/>
        <v>46.8</v>
      </c>
      <c r="AC482" s="56">
        <f t="shared" si="70"/>
        <v>-10</v>
      </c>
      <c r="AD482" s="56">
        <f t="shared" si="71"/>
        <v>132.00000000000006</v>
      </c>
      <c r="AE482" s="57">
        <f t="shared" si="66"/>
        <v>-33.134400000000028</v>
      </c>
      <c r="AF482" s="56">
        <f t="shared" si="67"/>
        <v>-46.305600000000027</v>
      </c>
      <c r="AG482" s="58">
        <f t="shared" si="65"/>
        <v>10</v>
      </c>
      <c r="AH482" s="58">
        <f t="shared" si="65"/>
        <v>0</v>
      </c>
      <c r="AI482" s="58">
        <f t="shared" si="65"/>
        <v>-3.75</v>
      </c>
      <c r="AJ482" s="58">
        <f t="shared" si="64"/>
        <v>0</v>
      </c>
      <c r="AK482" s="140">
        <f t="shared" si="64"/>
        <v>30</v>
      </c>
      <c r="AL482" s="140">
        <f t="shared" si="64"/>
        <v>20</v>
      </c>
      <c r="AM482" s="140">
        <f t="shared" si="64"/>
        <v>0</v>
      </c>
    </row>
    <row r="483" spans="27:39" ht="17.100000000000001" customHeight="1" x14ac:dyDescent="0.2">
      <c r="AA483" s="58">
        <f t="shared" si="69"/>
        <v>79</v>
      </c>
      <c r="AB483" s="56">
        <f t="shared" si="68"/>
        <v>47.4</v>
      </c>
      <c r="AC483" s="56">
        <f t="shared" si="70"/>
        <v>-10</v>
      </c>
      <c r="AD483" s="56">
        <f t="shared" si="71"/>
        <v>126</v>
      </c>
      <c r="AE483" s="57">
        <f t="shared" si="66"/>
        <v>-29.838300000000032</v>
      </c>
      <c r="AF483" s="56">
        <f t="shared" si="67"/>
        <v>-44.471700000000027</v>
      </c>
      <c r="AG483" s="58">
        <f t="shared" si="65"/>
        <v>10</v>
      </c>
      <c r="AH483" s="58">
        <f t="shared" si="65"/>
        <v>0</v>
      </c>
      <c r="AI483" s="58">
        <f t="shared" si="65"/>
        <v>-3.75</v>
      </c>
      <c r="AJ483" s="58">
        <f t="shared" si="64"/>
        <v>0</v>
      </c>
      <c r="AK483" s="140">
        <f t="shared" si="64"/>
        <v>30</v>
      </c>
      <c r="AL483" s="140">
        <f t="shared" si="64"/>
        <v>20</v>
      </c>
      <c r="AM483" s="140">
        <f t="shared" si="64"/>
        <v>0</v>
      </c>
    </row>
    <row r="484" spans="27:39" ht="17.100000000000001" customHeight="1" x14ac:dyDescent="0.2">
      <c r="AA484" s="58">
        <f t="shared" si="69"/>
        <v>80</v>
      </c>
      <c r="AB484" s="56">
        <f t="shared" si="68"/>
        <v>48</v>
      </c>
      <c r="AC484" s="56">
        <f t="shared" si="70"/>
        <v>-10</v>
      </c>
      <c r="AD484" s="56">
        <f t="shared" si="71"/>
        <v>120</v>
      </c>
      <c r="AE484" s="57">
        <f t="shared" si="66"/>
        <v>-26.400000000000006</v>
      </c>
      <c r="AF484" s="56">
        <f t="shared" si="67"/>
        <v>-42.600000000000009</v>
      </c>
      <c r="AG484" s="58">
        <f t="shared" si="65"/>
        <v>10</v>
      </c>
      <c r="AH484" s="58">
        <f t="shared" si="65"/>
        <v>0</v>
      </c>
      <c r="AI484" s="58">
        <f t="shared" si="65"/>
        <v>-3.75</v>
      </c>
      <c r="AJ484" s="58">
        <f t="shared" si="64"/>
        <v>0</v>
      </c>
      <c r="AK484" s="140">
        <f t="shared" si="64"/>
        <v>30</v>
      </c>
      <c r="AL484" s="140">
        <f t="shared" si="64"/>
        <v>20</v>
      </c>
      <c r="AM484" s="140">
        <f t="shared" si="64"/>
        <v>0</v>
      </c>
    </row>
    <row r="485" spans="27:39" ht="17.100000000000001" customHeight="1" x14ac:dyDescent="0.2">
      <c r="AA485" s="58">
        <f t="shared" si="69"/>
        <v>81</v>
      </c>
      <c r="AB485" s="56">
        <f t="shared" si="68"/>
        <v>48.6</v>
      </c>
      <c r="AC485" s="56">
        <f t="shared" si="70"/>
        <v>-10</v>
      </c>
      <c r="AD485" s="56">
        <f t="shared" si="71"/>
        <v>114</v>
      </c>
      <c r="AE485" s="57">
        <f t="shared" si="66"/>
        <v>-22.817700000000002</v>
      </c>
      <c r="AF485" s="56">
        <f t="shared" si="67"/>
        <v>-40.692300000000003</v>
      </c>
      <c r="AG485" s="58">
        <f t="shared" si="65"/>
        <v>10</v>
      </c>
      <c r="AH485" s="58">
        <f t="shared" si="65"/>
        <v>0</v>
      </c>
      <c r="AI485" s="58">
        <f t="shared" si="65"/>
        <v>-3.75</v>
      </c>
      <c r="AJ485" s="58">
        <f t="shared" si="64"/>
        <v>0</v>
      </c>
      <c r="AK485" s="140">
        <f t="shared" si="64"/>
        <v>30</v>
      </c>
      <c r="AL485" s="140">
        <f t="shared" si="64"/>
        <v>20</v>
      </c>
      <c r="AM485" s="140">
        <f t="shared" si="64"/>
        <v>0</v>
      </c>
    </row>
    <row r="486" spans="27:39" ht="17.100000000000001" customHeight="1" x14ac:dyDescent="0.2">
      <c r="AA486" s="58">
        <f t="shared" si="69"/>
        <v>82</v>
      </c>
      <c r="AB486" s="56">
        <f t="shared" si="68"/>
        <v>49.2</v>
      </c>
      <c r="AC486" s="56">
        <f t="shared" si="70"/>
        <v>-10</v>
      </c>
      <c r="AD486" s="56">
        <f t="shared" si="71"/>
        <v>107.99999999999994</v>
      </c>
      <c r="AE486" s="57">
        <f t="shared" si="66"/>
        <v>-19.089599999999962</v>
      </c>
      <c r="AF486" s="56">
        <f t="shared" si="67"/>
        <v>-38.750399999999971</v>
      </c>
      <c r="AG486" s="58">
        <f t="shared" si="65"/>
        <v>10</v>
      </c>
      <c r="AH486" s="58">
        <f t="shared" si="65"/>
        <v>0</v>
      </c>
      <c r="AI486" s="58">
        <f t="shared" si="65"/>
        <v>-3.75</v>
      </c>
      <c r="AJ486" s="58">
        <f t="shared" si="64"/>
        <v>0</v>
      </c>
      <c r="AK486" s="140">
        <f t="shared" si="64"/>
        <v>30</v>
      </c>
      <c r="AL486" s="140">
        <f t="shared" si="64"/>
        <v>20</v>
      </c>
      <c r="AM486" s="140">
        <f t="shared" si="64"/>
        <v>0</v>
      </c>
    </row>
    <row r="487" spans="27:39" ht="17.100000000000001" customHeight="1" x14ac:dyDescent="0.2">
      <c r="AA487" s="58">
        <f t="shared" si="69"/>
        <v>83</v>
      </c>
      <c r="AB487" s="56">
        <f t="shared" si="68"/>
        <v>49.8</v>
      </c>
      <c r="AC487" s="56">
        <f t="shared" si="70"/>
        <v>-10</v>
      </c>
      <c r="AD487" s="56">
        <f t="shared" si="71"/>
        <v>102.00000000000006</v>
      </c>
      <c r="AE487" s="57">
        <f t="shared" si="66"/>
        <v>-15.213900000000052</v>
      </c>
      <c r="AF487" s="56">
        <f t="shared" si="67"/>
        <v>-36.776100000000042</v>
      </c>
      <c r="AG487" s="58">
        <f t="shared" si="65"/>
        <v>10</v>
      </c>
      <c r="AH487" s="58">
        <f t="shared" si="65"/>
        <v>0</v>
      </c>
      <c r="AI487" s="58">
        <f t="shared" si="65"/>
        <v>-3.75</v>
      </c>
      <c r="AJ487" s="58">
        <f t="shared" si="64"/>
        <v>0</v>
      </c>
      <c r="AK487" s="140">
        <f t="shared" si="64"/>
        <v>30</v>
      </c>
      <c r="AL487" s="140">
        <f t="shared" si="64"/>
        <v>20</v>
      </c>
      <c r="AM487" s="140">
        <f t="shared" si="64"/>
        <v>0</v>
      </c>
    </row>
    <row r="488" spans="27:39" ht="17.100000000000001" customHeight="1" x14ac:dyDescent="0.2">
      <c r="AA488" s="58">
        <f t="shared" si="69"/>
        <v>84</v>
      </c>
      <c r="AB488" s="56">
        <f t="shared" si="68"/>
        <v>50.4</v>
      </c>
      <c r="AC488" s="56">
        <f t="shared" si="70"/>
        <v>-10</v>
      </c>
      <c r="AD488" s="56">
        <f t="shared" si="71"/>
        <v>96</v>
      </c>
      <c r="AE488" s="57">
        <f t="shared" si="66"/>
        <v>-11.188800000000015</v>
      </c>
      <c r="AF488" s="56">
        <f t="shared" si="67"/>
        <v>-34.771200000000007</v>
      </c>
      <c r="AG488" s="58">
        <f t="shared" si="65"/>
        <v>10</v>
      </c>
      <c r="AH488" s="58">
        <f t="shared" si="65"/>
        <v>0</v>
      </c>
      <c r="AI488" s="58">
        <f t="shared" si="65"/>
        <v>-3.75</v>
      </c>
      <c r="AJ488" s="58">
        <f t="shared" si="64"/>
        <v>0</v>
      </c>
      <c r="AK488" s="140">
        <f t="shared" si="64"/>
        <v>30</v>
      </c>
      <c r="AL488" s="140">
        <f t="shared" si="64"/>
        <v>20</v>
      </c>
      <c r="AM488" s="140">
        <f t="shared" si="64"/>
        <v>0</v>
      </c>
    </row>
    <row r="489" spans="27:39" ht="17.100000000000001" customHeight="1" x14ac:dyDescent="0.2">
      <c r="AA489" s="58">
        <f t="shared" si="69"/>
        <v>85</v>
      </c>
      <c r="AB489" s="56">
        <f t="shared" si="68"/>
        <v>51</v>
      </c>
      <c r="AC489" s="56">
        <f t="shared" si="70"/>
        <v>-10</v>
      </c>
      <c r="AD489" s="56">
        <f t="shared" si="71"/>
        <v>90</v>
      </c>
      <c r="AE489" s="57">
        <f t="shared" si="66"/>
        <v>-7.0124999999999886</v>
      </c>
      <c r="AF489" s="56">
        <f t="shared" si="67"/>
        <v>-32.73749999999999</v>
      </c>
      <c r="AG489" s="58">
        <f t="shared" si="65"/>
        <v>10</v>
      </c>
      <c r="AH489" s="58">
        <f t="shared" si="65"/>
        <v>0</v>
      </c>
      <c r="AI489" s="58">
        <f t="shared" si="65"/>
        <v>-3.75</v>
      </c>
      <c r="AJ489" s="58">
        <f t="shared" si="64"/>
        <v>0</v>
      </c>
      <c r="AK489" s="140">
        <f t="shared" si="64"/>
        <v>30</v>
      </c>
      <c r="AL489" s="140">
        <f t="shared" si="64"/>
        <v>20</v>
      </c>
      <c r="AM489" s="140">
        <f t="shared" si="64"/>
        <v>0</v>
      </c>
    </row>
    <row r="490" spans="27:39" ht="17.100000000000001" customHeight="1" x14ac:dyDescent="0.2">
      <c r="AA490" s="58">
        <f t="shared" si="69"/>
        <v>86</v>
      </c>
      <c r="AB490" s="56">
        <f t="shared" si="68"/>
        <v>51.6</v>
      </c>
      <c r="AC490" s="56">
        <f t="shared" si="70"/>
        <v>-10</v>
      </c>
      <c r="AD490" s="56">
        <f t="shared" si="71"/>
        <v>84</v>
      </c>
      <c r="AE490" s="57">
        <f t="shared" si="66"/>
        <v>-2.6831999999999994</v>
      </c>
      <c r="AF490" s="56">
        <f t="shared" si="67"/>
        <v>-30.676800000000004</v>
      </c>
      <c r="AG490" s="58">
        <f t="shared" si="65"/>
        <v>10</v>
      </c>
      <c r="AH490" s="58">
        <f t="shared" si="65"/>
        <v>0</v>
      </c>
      <c r="AI490" s="58">
        <f t="shared" si="65"/>
        <v>-3.75</v>
      </c>
      <c r="AJ490" s="58">
        <f t="shared" si="64"/>
        <v>0</v>
      </c>
      <c r="AK490" s="140">
        <f t="shared" si="64"/>
        <v>30</v>
      </c>
      <c r="AL490" s="140">
        <f t="shared" si="64"/>
        <v>20</v>
      </c>
      <c r="AM490" s="140">
        <f t="shared" si="64"/>
        <v>0</v>
      </c>
    </row>
    <row r="491" spans="27:39" ht="17.100000000000001" customHeight="1" x14ac:dyDescent="0.2">
      <c r="AA491" s="58">
        <f t="shared" si="69"/>
        <v>87</v>
      </c>
      <c r="AB491" s="56">
        <f t="shared" si="68"/>
        <v>52.2</v>
      </c>
      <c r="AC491" s="56">
        <f t="shared" si="70"/>
        <v>-10</v>
      </c>
      <c r="AD491" s="56">
        <f t="shared" si="71"/>
        <v>77.999999999999943</v>
      </c>
      <c r="AE491" s="57">
        <f t="shared" si="66"/>
        <v>1.8009000000000412</v>
      </c>
      <c r="AF491" s="56">
        <f t="shared" si="67"/>
        <v>-28.590899999999969</v>
      </c>
      <c r="AG491" s="58">
        <f t="shared" si="65"/>
        <v>10</v>
      </c>
      <c r="AH491" s="58">
        <f t="shared" si="65"/>
        <v>0</v>
      </c>
      <c r="AI491" s="58">
        <f t="shared" si="65"/>
        <v>-3.75</v>
      </c>
      <c r="AJ491" s="58">
        <f t="shared" si="64"/>
        <v>0</v>
      </c>
      <c r="AK491" s="140">
        <f t="shared" si="64"/>
        <v>30</v>
      </c>
      <c r="AL491" s="140">
        <f t="shared" si="64"/>
        <v>20</v>
      </c>
      <c r="AM491" s="140">
        <f t="shared" si="64"/>
        <v>0</v>
      </c>
    </row>
    <row r="492" spans="27:39" ht="17.100000000000001" customHeight="1" x14ac:dyDescent="0.2">
      <c r="AA492" s="58">
        <f t="shared" si="69"/>
        <v>88</v>
      </c>
      <c r="AB492" s="56">
        <f t="shared" si="68"/>
        <v>52.8</v>
      </c>
      <c r="AC492" s="56">
        <f t="shared" si="70"/>
        <v>-10</v>
      </c>
      <c r="AD492" s="56">
        <f t="shared" si="71"/>
        <v>72.000000000000057</v>
      </c>
      <c r="AE492" s="57">
        <f t="shared" si="66"/>
        <v>6.441599999999994</v>
      </c>
      <c r="AF492" s="56">
        <f t="shared" si="67"/>
        <v>-26.4816</v>
      </c>
      <c r="AG492" s="58">
        <f t="shared" si="65"/>
        <v>10</v>
      </c>
      <c r="AH492" s="58">
        <f t="shared" si="65"/>
        <v>0</v>
      </c>
      <c r="AI492" s="58">
        <f t="shared" si="65"/>
        <v>-3.75</v>
      </c>
      <c r="AJ492" s="58">
        <f t="shared" si="64"/>
        <v>0</v>
      </c>
      <c r="AK492" s="140">
        <f t="shared" si="64"/>
        <v>30</v>
      </c>
      <c r="AL492" s="140">
        <f t="shared" si="64"/>
        <v>20</v>
      </c>
      <c r="AM492" s="140">
        <f t="shared" si="64"/>
        <v>0</v>
      </c>
    </row>
    <row r="493" spans="27:39" ht="17.100000000000001" customHeight="1" x14ac:dyDescent="0.2">
      <c r="AA493" s="58">
        <f t="shared" si="69"/>
        <v>89</v>
      </c>
      <c r="AB493" s="56">
        <f t="shared" si="68"/>
        <v>53.4</v>
      </c>
      <c r="AC493" s="56">
        <f t="shared" si="70"/>
        <v>-10</v>
      </c>
      <c r="AD493" s="56">
        <f t="shared" si="71"/>
        <v>66</v>
      </c>
      <c r="AE493" s="57">
        <f t="shared" si="66"/>
        <v>11.240700000000004</v>
      </c>
      <c r="AF493" s="56">
        <f t="shared" si="67"/>
        <v>-24.350699999999989</v>
      </c>
      <c r="AG493" s="58">
        <f t="shared" si="65"/>
        <v>10</v>
      </c>
      <c r="AH493" s="58">
        <f t="shared" si="65"/>
        <v>0</v>
      </c>
      <c r="AI493" s="58">
        <f t="shared" si="65"/>
        <v>-3.75</v>
      </c>
      <c r="AJ493" s="58">
        <f t="shared" si="64"/>
        <v>0</v>
      </c>
      <c r="AK493" s="140">
        <f t="shared" si="64"/>
        <v>30</v>
      </c>
      <c r="AL493" s="140">
        <f t="shared" si="64"/>
        <v>20</v>
      </c>
      <c r="AM493" s="140">
        <f t="shared" si="64"/>
        <v>0</v>
      </c>
    </row>
    <row r="494" spans="27:39" ht="17.100000000000001" customHeight="1" x14ac:dyDescent="0.2">
      <c r="AA494" s="58">
        <f t="shared" si="69"/>
        <v>90</v>
      </c>
      <c r="AB494" s="56">
        <f t="shared" si="68"/>
        <v>54</v>
      </c>
      <c r="AC494" s="56">
        <f t="shared" si="70"/>
        <v>-10</v>
      </c>
      <c r="AD494" s="56">
        <f t="shared" si="71"/>
        <v>60</v>
      </c>
      <c r="AE494" s="57">
        <f t="shared" si="66"/>
        <v>16.199999999999989</v>
      </c>
      <c r="AF494" s="56">
        <f t="shared" si="67"/>
        <v>-22.20000000000001</v>
      </c>
      <c r="AG494" s="58">
        <f t="shared" si="65"/>
        <v>10</v>
      </c>
      <c r="AH494" s="58">
        <f t="shared" si="65"/>
        <v>0</v>
      </c>
      <c r="AI494" s="58">
        <f t="shared" si="65"/>
        <v>-3.75</v>
      </c>
      <c r="AJ494" s="58">
        <f t="shared" si="64"/>
        <v>0</v>
      </c>
      <c r="AK494" s="140">
        <f t="shared" si="64"/>
        <v>30</v>
      </c>
      <c r="AL494" s="140">
        <f t="shared" si="64"/>
        <v>20</v>
      </c>
      <c r="AM494" s="140">
        <f t="shared" si="64"/>
        <v>0</v>
      </c>
    </row>
    <row r="495" spans="27:39" ht="17.100000000000001" customHeight="1" x14ac:dyDescent="0.2">
      <c r="AA495" s="58">
        <f t="shared" si="69"/>
        <v>91</v>
      </c>
      <c r="AB495" s="56">
        <f t="shared" si="68"/>
        <v>54.6</v>
      </c>
      <c r="AC495" s="56">
        <f t="shared" si="70"/>
        <v>-10</v>
      </c>
      <c r="AD495" s="56">
        <f t="shared" si="71"/>
        <v>54</v>
      </c>
      <c r="AE495" s="57">
        <f t="shared" si="66"/>
        <v>21.321300000000008</v>
      </c>
      <c r="AF495" s="56">
        <f t="shared" si="67"/>
        <v>-20.031300000000002</v>
      </c>
      <c r="AG495" s="58">
        <f t="shared" si="65"/>
        <v>10</v>
      </c>
      <c r="AH495" s="58">
        <f t="shared" si="65"/>
        <v>0</v>
      </c>
      <c r="AI495" s="58">
        <f t="shared" si="65"/>
        <v>-3.75</v>
      </c>
      <c r="AJ495" s="58">
        <f t="shared" si="64"/>
        <v>0</v>
      </c>
      <c r="AK495" s="140">
        <f t="shared" si="64"/>
        <v>30</v>
      </c>
      <c r="AL495" s="140">
        <f t="shared" si="64"/>
        <v>20</v>
      </c>
      <c r="AM495" s="140">
        <f t="shared" si="64"/>
        <v>0</v>
      </c>
    </row>
    <row r="496" spans="27:39" ht="17.100000000000001" customHeight="1" x14ac:dyDescent="0.2">
      <c r="AA496" s="58">
        <f t="shared" si="69"/>
        <v>92</v>
      </c>
      <c r="AB496" s="56">
        <f t="shared" si="68"/>
        <v>55.2</v>
      </c>
      <c r="AC496" s="56">
        <f t="shared" si="70"/>
        <v>-10</v>
      </c>
      <c r="AD496" s="56">
        <f t="shared" si="71"/>
        <v>47.999999999999943</v>
      </c>
      <c r="AE496" s="57">
        <f t="shared" si="66"/>
        <v>26.606400000000036</v>
      </c>
      <c r="AF496" s="56">
        <f t="shared" si="67"/>
        <v>-17.846399999999988</v>
      </c>
      <c r="AG496" s="58">
        <f t="shared" si="65"/>
        <v>10</v>
      </c>
      <c r="AH496" s="58">
        <f t="shared" si="65"/>
        <v>0</v>
      </c>
      <c r="AI496" s="58">
        <f t="shared" si="65"/>
        <v>-3.75</v>
      </c>
      <c r="AJ496" s="58">
        <f t="shared" si="64"/>
        <v>0</v>
      </c>
      <c r="AK496" s="140">
        <f t="shared" si="64"/>
        <v>30</v>
      </c>
      <c r="AL496" s="140">
        <f t="shared" si="64"/>
        <v>20</v>
      </c>
      <c r="AM496" s="140">
        <f t="shared" si="64"/>
        <v>0</v>
      </c>
    </row>
    <row r="497" spans="27:39" ht="17.100000000000001" customHeight="1" x14ac:dyDescent="0.2">
      <c r="AA497" s="58">
        <f t="shared" si="69"/>
        <v>93</v>
      </c>
      <c r="AB497" s="56">
        <f t="shared" si="68"/>
        <v>55.8</v>
      </c>
      <c r="AC497" s="56">
        <f t="shared" si="70"/>
        <v>-10</v>
      </c>
      <c r="AD497" s="56">
        <f t="shared" si="71"/>
        <v>42</v>
      </c>
      <c r="AE497" s="57">
        <f t="shared" si="66"/>
        <v>32.057099999999991</v>
      </c>
      <c r="AF497" s="56">
        <f t="shared" si="67"/>
        <v>-15.647099999999995</v>
      </c>
      <c r="AG497" s="58">
        <f t="shared" si="65"/>
        <v>10</v>
      </c>
      <c r="AH497" s="58">
        <f t="shared" si="65"/>
        <v>0</v>
      </c>
      <c r="AI497" s="58">
        <f t="shared" si="65"/>
        <v>-3.75</v>
      </c>
      <c r="AJ497" s="58">
        <f t="shared" si="64"/>
        <v>0</v>
      </c>
      <c r="AK497" s="140">
        <f t="shared" si="64"/>
        <v>30</v>
      </c>
      <c r="AL497" s="140">
        <f t="shared" si="64"/>
        <v>20</v>
      </c>
      <c r="AM497" s="140">
        <f t="shared" si="64"/>
        <v>0</v>
      </c>
    </row>
    <row r="498" spans="27:39" ht="17.100000000000001" customHeight="1" x14ac:dyDescent="0.2">
      <c r="AA498" s="58">
        <f t="shared" si="69"/>
        <v>94</v>
      </c>
      <c r="AB498" s="56">
        <f t="shared" si="68"/>
        <v>56.4</v>
      </c>
      <c r="AC498" s="56">
        <f t="shared" si="70"/>
        <v>-10</v>
      </c>
      <c r="AD498" s="56">
        <f t="shared" si="71"/>
        <v>36</v>
      </c>
      <c r="AE498" s="57">
        <f t="shared" si="66"/>
        <v>37.67519999999999</v>
      </c>
      <c r="AF498" s="56">
        <f t="shared" si="67"/>
        <v>-13.435200000000009</v>
      </c>
      <c r="AG498" s="58">
        <f t="shared" si="65"/>
        <v>10</v>
      </c>
      <c r="AH498" s="58">
        <f t="shared" si="65"/>
        <v>0</v>
      </c>
      <c r="AI498" s="58">
        <f t="shared" si="65"/>
        <v>-3.75</v>
      </c>
      <c r="AJ498" s="58">
        <f t="shared" si="64"/>
        <v>0</v>
      </c>
      <c r="AK498" s="140">
        <f t="shared" si="64"/>
        <v>30</v>
      </c>
      <c r="AL498" s="140">
        <f t="shared" si="64"/>
        <v>20</v>
      </c>
      <c r="AM498" s="140">
        <f t="shared" si="64"/>
        <v>0</v>
      </c>
    </row>
    <row r="499" spans="27:39" ht="17.100000000000001" customHeight="1" x14ac:dyDescent="0.2">
      <c r="AA499" s="58">
        <f t="shared" si="69"/>
        <v>95</v>
      </c>
      <c r="AB499" s="56">
        <f t="shared" si="68"/>
        <v>57</v>
      </c>
      <c r="AC499" s="56">
        <f t="shared" si="70"/>
        <v>-10</v>
      </c>
      <c r="AD499" s="56">
        <f t="shared" si="71"/>
        <v>30</v>
      </c>
      <c r="AE499" s="57">
        <f t="shared" si="66"/>
        <v>43.462499999999977</v>
      </c>
      <c r="AF499" s="56">
        <f t="shared" si="67"/>
        <v>-11.21250000000002</v>
      </c>
      <c r="AG499" s="58">
        <f t="shared" si="65"/>
        <v>10</v>
      </c>
      <c r="AH499" s="58">
        <f t="shared" si="65"/>
        <v>0</v>
      </c>
      <c r="AI499" s="58">
        <f t="shared" si="65"/>
        <v>-3.75</v>
      </c>
      <c r="AJ499" s="58">
        <f t="shared" si="64"/>
        <v>0</v>
      </c>
      <c r="AK499" s="140">
        <f t="shared" si="64"/>
        <v>30</v>
      </c>
      <c r="AL499" s="140">
        <f t="shared" si="64"/>
        <v>20</v>
      </c>
      <c r="AM499" s="140">
        <f t="shared" si="64"/>
        <v>0</v>
      </c>
    </row>
    <row r="500" spans="27:39" ht="17.100000000000001" customHeight="1" x14ac:dyDescent="0.2">
      <c r="AA500" s="58">
        <f t="shared" si="69"/>
        <v>96</v>
      </c>
      <c r="AB500" s="56">
        <f t="shared" si="68"/>
        <v>57.6</v>
      </c>
      <c r="AC500" s="56">
        <f t="shared" si="70"/>
        <v>-10</v>
      </c>
      <c r="AD500" s="56">
        <f t="shared" si="71"/>
        <v>24</v>
      </c>
      <c r="AE500" s="57">
        <f t="shared" si="66"/>
        <v>49.420800000000042</v>
      </c>
      <c r="AF500" s="56">
        <f xml:space="preserve"> IF( AB500 &lt;= AK500,  AE500,        AE500  - AL500*(AB500 - AK500)^3*Units/(6*E*I)                )</f>
        <v>-8.9807999999999666</v>
      </c>
      <c r="AG500" s="58">
        <f t="shared" si="65"/>
        <v>10</v>
      </c>
      <c r="AH500" s="58">
        <f t="shared" si="65"/>
        <v>0</v>
      </c>
      <c r="AI500" s="58">
        <f t="shared" si="65"/>
        <v>-3.75</v>
      </c>
      <c r="AJ500" s="58">
        <f t="shared" si="64"/>
        <v>0</v>
      </c>
      <c r="AK500" s="140">
        <f t="shared" si="64"/>
        <v>30</v>
      </c>
      <c r="AL500" s="140">
        <f t="shared" si="64"/>
        <v>20</v>
      </c>
      <c r="AM500" s="140">
        <f t="shared" si="64"/>
        <v>0</v>
      </c>
    </row>
    <row r="501" spans="27:39" ht="17.100000000000001" customHeight="1" x14ac:dyDescent="0.2">
      <c r="AA501" s="58">
        <f t="shared" si="69"/>
        <v>97</v>
      </c>
      <c r="AB501" s="56">
        <f xml:space="preserve"> L*AA501/100</f>
        <v>58.2</v>
      </c>
      <c r="AC501" s="56">
        <f t="shared" si="70"/>
        <v>-10</v>
      </c>
      <c r="AD501" s="56">
        <f t="shared" si="71"/>
        <v>18</v>
      </c>
      <c r="AE501" s="57">
        <f t="shared" si="66"/>
        <v>55.551900000000046</v>
      </c>
      <c r="AF501" s="56">
        <f xml:space="preserve"> IF( AB501 &lt;= AK501,  AE501,        AE501  - AL501*(AB501 - AK501)^3*Units/(6*E*I)                )</f>
        <v>-6.7418999999999727</v>
      </c>
      <c r="AG501" s="58">
        <f t="shared" si="65"/>
        <v>10</v>
      </c>
      <c r="AH501" s="58">
        <f t="shared" si="65"/>
        <v>0</v>
      </c>
      <c r="AI501" s="58">
        <f t="shared" si="65"/>
        <v>-3.75</v>
      </c>
      <c r="AJ501" s="58">
        <f t="shared" si="64"/>
        <v>0</v>
      </c>
      <c r="AK501" s="140">
        <f t="shared" si="64"/>
        <v>30</v>
      </c>
      <c r="AL501" s="140">
        <f t="shared" si="64"/>
        <v>20</v>
      </c>
      <c r="AM501" s="140">
        <f t="shared" si="64"/>
        <v>0</v>
      </c>
    </row>
    <row r="502" spans="27:39" ht="17.100000000000001" customHeight="1" x14ac:dyDescent="0.2">
      <c r="AA502" s="58">
        <f t="shared" si="69"/>
        <v>98</v>
      </c>
      <c r="AB502" s="56">
        <f xml:space="preserve"> L*AA502/100</f>
        <v>58.8</v>
      </c>
      <c r="AC502" s="56">
        <f t="shared" si="70"/>
        <v>-10</v>
      </c>
      <c r="AD502" s="56">
        <f t="shared" si="71"/>
        <v>12</v>
      </c>
      <c r="AE502" s="57">
        <f t="shared" si="66"/>
        <v>61.857599999999934</v>
      </c>
      <c r="AF502" s="56">
        <f xml:space="preserve"> IF( AB502 &lt;= AK502,  AE502,        AE502  - AL502*(AB502 - AK502)^3*Units/(6*E*I)                )</f>
        <v>-4.4976000000000482</v>
      </c>
      <c r="AG502" s="58">
        <f t="shared" si="65"/>
        <v>10</v>
      </c>
      <c r="AH502" s="58">
        <f t="shared" si="65"/>
        <v>0</v>
      </c>
      <c r="AI502" s="58">
        <f t="shared" si="65"/>
        <v>-3.75</v>
      </c>
      <c r="AJ502" s="58">
        <f t="shared" si="64"/>
        <v>0</v>
      </c>
      <c r="AK502" s="140">
        <f t="shared" si="64"/>
        <v>30</v>
      </c>
      <c r="AL502" s="140">
        <f t="shared" si="64"/>
        <v>20</v>
      </c>
      <c r="AM502" s="140">
        <f t="shared" si="64"/>
        <v>0</v>
      </c>
    </row>
    <row r="503" spans="27:39" ht="17.100000000000001" customHeight="1" x14ac:dyDescent="0.2">
      <c r="AA503" s="58">
        <f t="shared" si="69"/>
        <v>99</v>
      </c>
      <c r="AB503" s="56">
        <f xml:space="preserve"> L*AA503/100</f>
        <v>59.4</v>
      </c>
      <c r="AC503" s="56">
        <f t="shared" si="70"/>
        <v>-10</v>
      </c>
      <c r="AD503" s="56">
        <f t="shared" si="71"/>
        <v>6</v>
      </c>
      <c r="AE503" s="57">
        <f t="shared" si="66"/>
        <v>68.339699999999993</v>
      </c>
      <c r="AF503" s="56">
        <f xml:space="preserve"> IF( AB503 &lt;= AK503,  AE503,        AE503  - AL503*(AB503 - AK503)^3*Units/(6*E*I)                )</f>
        <v>-2.24969999999999</v>
      </c>
      <c r="AG503" s="58">
        <f t="shared" si="65"/>
        <v>10</v>
      </c>
      <c r="AH503" s="58">
        <f t="shared" si="65"/>
        <v>0</v>
      </c>
      <c r="AI503" s="58">
        <f t="shared" si="65"/>
        <v>-3.75</v>
      </c>
      <c r="AJ503" s="58">
        <f t="shared" si="64"/>
        <v>0</v>
      </c>
      <c r="AK503" s="140">
        <f t="shared" si="64"/>
        <v>30</v>
      </c>
      <c r="AL503" s="140">
        <f t="shared" si="64"/>
        <v>20</v>
      </c>
      <c r="AM503" s="140">
        <f t="shared" si="64"/>
        <v>0</v>
      </c>
    </row>
    <row r="504" spans="27:39" ht="17.100000000000001" customHeight="1" x14ac:dyDescent="0.2">
      <c r="AA504" s="58">
        <f t="shared" si="69"/>
        <v>100</v>
      </c>
      <c r="AB504" s="56">
        <f xml:space="preserve"> L*AA504/100</f>
        <v>60</v>
      </c>
      <c r="AC504" s="56">
        <f t="shared" si="70"/>
        <v>-10</v>
      </c>
      <c r="AD504" s="56">
        <f t="shared" si="71"/>
        <v>0</v>
      </c>
      <c r="AE504" s="57">
        <f t="shared" si="66"/>
        <v>75</v>
      </c>
      <c r="AF504" s="56">
        <f xml:space="preserve"> IF( AB504 &lt;= AK504,  AE504,        AE504  - AL504*(AB504 - AK504)^3*Units/(6*E*I)                )</f>
        <v>0</v>
      </c>
      <c r="AG504" s="58">
        <f t="shared" si="65"/>
        <v>10</v>
      </c>
      <c r="AH504" s="58">
        <f t="shared" si="65"/>
        <v>0</v>
      </c>
      <c r="AI504" s="58">
        <f t="shared" si="65"/>
        <v>-3.75</v>
      </c>
      <c r="AJ504" s="58">
        <f t="shared" si="64"/>
        <v>0</v>
      </c>
      <c r="AK504" s="140">
        <f t="shared" si="64"/>
        <v>30</v>
      </c>
      <c r="AL504" s="140">
        <f t="shared" si="64"/>
        <v>20</v>
      </c>
      <c r="AM504" s="140">
        <f t="shared" si="64"/>
        <v>0</v>
      </c>
    </row>
    <row r="505" spans="27:39" ht="17.100000000000001" customHeight="1" x14ac:dyDescent="0.2"/>
    <row r="506" spans="27:39" ht="17.100000000000001" customHeight="1" x14ac:dyDescent="0.2">
      <c r="AC506" s="157" t="s">
        <v>108</v>
      </c>
    </row>
    <row r="507" spans="27:39" ht="17.100000000000001" customHeight="1" x14ac:dyDescent="0.2">
      <c r="AD507" s="50"/>
      <c r="AE507" s="50"/>
    </row>
    <row r="508" spans="27:39" ht="17.100000000000001" customHeight="1" x14ac:dyDescent="0.2">
      <c r="AA508" s="58" t="s">
        <v>4</v>
      </c>
      <c r="AB508" s="56" t="s">
        <v>5</v>
      </c>
      <c r="AC508" s="58" t="s">
        <v>28</v>
      </c>
      <c r="AD508" s="140" t="s">
        <v>30</v>
      </c>
      <c r="AE508" s="140" t="s">
        <v>31</v>
      </c>
      <c r="AF508" s="140" t="s">
        <v>29</v>
      </c>
      <c r="AG508" s="58" t="s">
        <v>24</v>
      </c>
      <c r="AH508" s="58" t="s">
        <v>25</v>
      </c>
      <c r="AI508" s="58" t="s">
        <v>26</v>
      </c>
      <c r="AJ508" s="141" t="s">
        <v>27</v>
      </c>
      <c r="AK508" s="140" t="s">
        <v>23</v>
      </c>
      <c r="AL508" s="140" t="s">
        <v>32</v>
      </c>
      <c r="AM508" s="140" t="s">
        <v>33</v>
      </c>
    </row>
    <row r="509" spans="27:39" ht="17.100000000000001" customHeight="1" x14ac:dyDescent="0.2">
      <c r="AA509" s="58">
        <v>0</v>
      </c>
      <c r="AB509" s="56">
        <v>0</v>
      </c>
      <c r="AC509" s="56">
        <f xml:space="preserve"> IF( AB509 &lt;= AK509,   AG509,   AG509 - AL509)</f>
        <v>6.666666666666667</v>
      </c>
      <c r="AD509" s="56">
        <f xml:space="preserve"> IF( AB509 &lt;= AK509,  AH509 + AG509*AB509,     AH509 + AG509*AB509  - AL509*(AB509 - AK509)         )</f>
        <v>0</v>
      </c>
      <c r="AE509" s="57">
        <f t="shared" ref="AE509:AE540" si="72" xml:space="preserve"> AJ509 +  AI509*AB509 + AH509*AB509^2*Units/(2*E*I) + AG509*AB509^3*Units/(6*E*I)</f>
        <v>0</v>
      </c>
      <c r="AF509" s="56">
        <f t="shared" ref="AF509:AF540" si="73" xml:space="preserve"> IF( AB509 &lt;= AK509,  AE509,        AE509  - AL509*(AB509 - AK509)^3*Units/(6*E*I)                )</f>
        <v>0</v>
      </c>
      <c r="AG509" s="58">
        <f xml:space="preserve"> AL509*(L - AK509)/L</f>
        <v>6.666666666666667</v>
      </c>
      <c r="AH509" s="58">
        <f xml:space="preserve"> 0</f>
        <v>0</v>
      </c>
      <c r="AI509" s="58">
        <f xml:space="preserve"> -AL509*AK509*(2*L - AK509)*(L - AK509)/(6*(E*I/Units)*L)</f>
        <v>-2.9629629629629628</v>
      </c>
      <c r="AJ509" s="58">
        <v>0</v>
      </c>
      <c r="AK509" s="140">
        <f xml:space="preserve"> 4*L/6</f>
        <v>40</v>
      </c>
      <c r="AL509" s="140">
        <f xml:space="preserve"> P</f>
        <v>20</v>
      </c>
      <c r="AM509" s="140">
        <f xml:space="preserve"> 0</f>
        <v>0</v>
      </c>
    </row>
    <row r="510" spans="27:39" ht="17.100000000000001" customHeight="1" x14ac:dyDescent="0.2">
      <c r="AA510" s="58">
        <f>AA509+1</f>
        <v>1</v>
      </c>
      <c r="AB510" s="56">
        <f t="shared" ref="AB510:AB573" si="74" xml:space="preserve"> L*AA510/100</f>
        <v>0.6</v>
      </c>
      <c r="AC510" s="56">
        <f xml:space="preserve"> IF( AB510 &lt;= AK510,   AG510,   AG510 - AL510)</f>
        <v>6.666666666666667</v>
      </c>
      <c r="AD510" s="56">
        <f xml:space="preserve"> IF( AB510 &lt;= AK510,  AH510 + AG510*AB510,     AH510 + AG510*AB510  - AL510*(AB510 - AK510)         )</f>
        <v>4</v>
      </c>
      <c r="AE510" s="57">
        <f t="shared" si="72"/>
        <v>-1.7775777777777777</v>
      </c>
      <c r="AF510" s="56">
        <f t="shared" si="73"/>
        <v>-1.7775777777777777</v>
      </c>
      <c r="AG510" s="58">
        <f t="shared" ref="AG510:AM510" si="75">AG509</f>
        <v>6.666666666666667</v>
      </c>
      <c r="AH510" s="58">
        <f t="shared" si="75"/>
        <v>0</v>
      </c>
      <c r="AI510" s="58">
        <f t="shared" si="75"/>
        <v>-2.9629629629629628</v>
      </c>
      <c r="AJ510" s="58">
        <f t="shared" si="75"/>
        <v>0</v>
      </c>
      <c r="AK510" s="140">
        <f t="shared" si="75"/>
        <v>40</v>
      </c>
      <c r="AL510" s="140">
        <f t="shared" si="75"/>
        <v>20</v>
      </c>
      <c r="AM510" s="140">
        <f t="shared" si="75"/>
        <v>0</v>
      </c>
    </row>
    <row r="511" spans="27:39" ht="17.100000000000001" customHeight="1" x14ac:dyDescent="0.2">
      <c r="AA511" s="58">
        <f t="shared" ref="AA511:AA574" si="76">AA510+1</f>
        <v>2</v>
      </c>
      <c r="AB511" s="56">
        <f t="shared" si="74"/>
        <v>1.2</v>
      </c>
      <c r="AC511" s="56">
        <f t="shared" ref="AC511:AC574" si="77" xml:space="preserve"> IF( AB511 &lt;= AK511,   AG511,   AG511 - AL511)</f>
        <v>6.666666666666667</v>
      </c>
      <c r="AD511" s="56">
        <f t="shared" ref="AD511:AD574" si="78" xml:space="preserve"> IF( AB511 &lt;= AK511,  AH511 + AG511*AB511,     AH511 + AG511*AB511  - AL511*(AB511 - AK511)         )</f>
        <v>8</v>
      </c>
      <c r="AE511" s="57">
        <f t="shared" si="72"/>
        <v>-3.5539555555555555</v>
      </c>
      <c r="AF511" s="56">
        <f t="shared" si="73"/>
        <v>-3.5539555555555555</v>
      </c>
      <c r="AG511" s="58">
        <f t="shared" ref="AG511:AM547" si="79">AG510</f>
        <v>6.666666666666667</v>
      </c>
      <c r="AH511" s="58">
        <f t="shared" si="79"/>
        <v>0</v>
      </c>
      <c r="AI511" s="58">
        <f t="shared" si="79"/>
        <v>-2.9629629629629628</v>
      </c>
      <c r="AJ511" s="58">
        <f t="shared" si="79"/>
        <v>0</v>
      </c>
      <c r="AK511" s="140">
        <f t="shared" si="79"/>
        <v>40</v>
      </c>
      <c r="AL511" s="140">
        <f t="shared" si="79"/>
        <v>20</v>
      </c>
      <c r="AM511" s="140">
        <f t="shared" si="79"/>
        <v>0</v>
      </c>
    </row>
    <row r="512" spans="27:39" ht="17.100000000000001" customHeight="1" x14ac:dyDescent="0.2">
      <c r="AA512" s="58">
        <f t="shared" si="76"/>
        <v>3</v>
      </c>
      <c r="AB512" s="56">
        <f t="shared" si="74"/>
        <v>1.8</v>
      </c>
      <c r="AC512" s="56">
        <f t="shared" si="77"/>
        <v>6.666666666666667</v>
      </c>
      <c r="AD512" s="56">
        <f t="shared" si="78"/>
        <v>12</v>
      </c>
      <c r="AE512" s="57">
        <f t="shared" si="72"/>
        <v>-5.3279333333333332</v>
      </c>
      <c r="AF512" s="56">
        <f t="shared" si="73"/>
        <v>-5.3279333333333332</v>
      </c>
      <c r="AG512" s="58">
        <f t="shared" si="79"/>
        <v>6.666666666666667</v>
      </c>
      <c r="AH512" s="58">
        <f t="shared" si="79"/>
        <v>0</v>
      </c>
      <c r="AI512" s="58">
        <f t="shared" si="79"/>
        <v>-2.9629629629629628</v>
      </c>
      <c r="AJ512" s="58">
        <f t="shared" si="79"/>
        <v>0</v>
      </c>
      <c r="AK512" s="140">
        <f t="shared" si="79"/>
        <v>40</v>
      </c>
      <c r="AL512" s="140">
        <f t="shared" si="79"/>
        <v>20</v>
      </c>
      <c r="AM512" s="140">
        <f t="shared" si="79"/>
        <v>0</v>
      </c>
    </row>
    <row r="513" spans="27:39" ht="17.100000000000001" customHeight="1" x14ac:dyDescent="0.2">
      <c r="AA513" s="58">
        <f t="shared" si="76"/>
        <v>4</v>
      </c>
      <c r="AB513" s="56">
        <f t="shared" si="74"/>
        <v>2.4</v>
      </c>
      <c r="AC513" s="56">
        <f t="shared" si="77"/>
        <v>6.666666666666667</v>
      </c>
      <c r="AD513" s="56">
        <f t="shared" si="78"/>
        <v>16</v>
      </c>
      <c r="AE513" s="57">
        <f t="shared" si="72"/>
        <v>-7.0983111111111103</v>
      </c>
      <c r="AF513" s="56">
        <f t="shared" si="73"/>
        <v>-7.0983111111111103</v>
      </c>
      <c r="AG513" s="58">
        <f t="shared" si="79"/>
        <v>6.666666666666667</v>
      </c>
      <c r="AH513" s="58">
        <f t="shared" si="79"/>
        <v>0</v>
      </c>
      <c r="AI513" s="58">
        <f t="shared" si="79"/>
        <v>-2.9629629629629628</v>
      </c>
      <c r="AJ513" s="58">
        <f t="shared" si="79"/>
        <v>0</v>
      </c>
      <c r="AK513" s="140">
        <f t="shared" si="79"/>
        <v>40</v>
      </c>
      <c r="AL513" s="140">
        <f t="shared" si="79"/>
        <v>20</v>
      </c>
      <c r="AM513" s="140">
        <f t="shared" si="79"/>
        <v>0</v>
      </c>
    </row>
    <row r="514" spans="27:39" ht="17.100000000000001" customHeight="1" x14ac:dyDescent="0.2">
      <c r="AA514" s="58">
        <f t="shared" si="76"/>
        <v>5</v>
      </c>
      <c r="AB514" s="56">
        <f t="shared" si="74"/>
        <v>3</v>
      </c>
      <c r="AC514" s="56">
        <f t="shared" si="77"/>
        <v>6.666666666666667</v>
      </c>
      <c r="AD514" s="56">
        <f t="shared" si="78"/>
        <v>20</v>
      </c>
      <c r="AE514" s="57">
        <f t="shared" si="72"/>
        <v>-8.8638888888888889</v>
      </c>
      <c r="AF514" s="56">
        <f t="shared" si="73"/>
        <v>-8.8638888888888889</v>
      </c>
      <c r="AG514" s="58">
        <f t="shared" si="79"/>
        <v>6.666666666666667</v>
      </c>
      <c r="AH514" s="58">
        <f t="shared" si="79"/>
        <v>0</v>
      </c>
      <c r="AI514" s="58">
        <f t="shared" si="79"/>
        <v>-2.9629629629629628</v>
      </c>
      <c r="AJ514" s="58">
        <f t="shared" si="79"/>
        <v>0</v>
      </c>
      <c r="AK514" s="140">
        <f t="shared" si="79"/>
        <v>40</v>
      </c>
      <c r="AL514" s="140">
        <f t="shared" si="79"/>
        <v>20</v>
      </c>
      <c r="AM514" s="140">
        <f t="shared" si="79"/>
        <v>0</v>
      </c>
    </row>
    <row r="515" spans="27:39" ht="17.100000000000001" customHeight="1" x14ac:dyDescent="0.2">
      <c r="AA515" s="58">
        <f t="shared" si="76"/>
        <v>6</v>
      </c>
      <c r="AB515" s="56">
        <f t="shared" si="74"/>
        <v>3.6</v>
      </c>
      <c r="AC515" s="56">
        <f t="shared" si="77"/>
        <v>6.666666666666667</v>
      </c>
      <c r="AD515" s="56">
        <f t="shared" si="78"/>
        <v>24</v>
      </c>
      <c r="AE515" s="57">
        <f t="shared" si="72"/>
        <v>-10.623466666666666</v>
      </c>
      <c r="AF515" s="56">
        <f t="shared" si="73"/>
        <v>-10.623466666666666</v>
      </c>
      <c r="AG515" s="58">
        <f t="shared" si="79"/>
        <v>6.666666666666667</v>
      </c>
      <c r="AH515" s="58">
        <f t="shared" si="79"/>
        <v>0</v>
      </c>
      <c r="AI515" s="58">
        <f t="shared" si="79"/>
        <v>-2.9629629629629628</v>
      </c>
      <c r="AJ515" s="58">
        <f t="shared" si="79"/>
        <v>0</v>
      </c>
      <c r="AK515" s="140">
        <f t="shared" si="79"/>
        <v>40</v>
      </c>
      <c r="AL515" s="140">
        <f t="shared" si="79"/>
        <v>20</v>
      </c>
      <c r="AM515" s="140">
        <f t="shared" si="79"/>
        <v>0</v>
      </c>
    </row>
    <row r="516" spans="27:39" ht="17.100000000000001" customHeight="1" x14ac:dyDescent="0.2">
      <c r="AA516" s="58">
        <f t="shared" si="76"/>
        <v>7</v>
      </c>
      <c r="AB516" s="56">
        <f t="shared" si="74"/>
        <v>4.2</v>
      </c>
      <c r="AC516" s="56">
        <f t="shared" si="77"/>
        <v>6.666666666666667</v>
      </c>
      <c r="AD516" s="56">
        <f t="shared" si="78"/>
        <v>28.000000000000004</v>
      </c>
      <c r="AE516" s="57">
        <f t="shared" si="72"/>
        <v>-12.375844444444445</v>
      </c>
      <c r="AF516" s="56">
        <f t="shared" si="73"/>
        <v>-12.375844444444445</v>
      </c>
      <c r="AG516" s="58">
        <f t="shared" si="79"/>
        <v>6.666666666666667</v>
      </c>
      <c r="AH516" s="58">
        <f t="shared" si="79"/>
        <v>0</v>
      </c>
      <c r="AI516" s="58">
        <f t="shared" si="79"/>
        <v>-2.9629629629629628</v>
      </c>
      <c r="AJ516" s="58">
        <f t="shared" si="79"/>
        <v>0</v>
      </c>
      <c r="AK516" s="140">
        <f t="shared" si="79"/>
        <v>40</v>
      </c>
      <c r="AL516" s="140">
        <f t="shared" si="79"/>
        <v>20</v>
      </c>
      <c r="AM516" s="140">
        <f t="shared" si="79"/>
        <v>0</v>
      </c>
    </row>
    <row r="517" spans="27:39" ht="17.100000000000001" customHeight="1" x14ac:dyDescent="0.2">
      <c r="AA517" s="58">
        <f t="shared" si="76"/>
        <v>8</v>
      </c>
      <c r="AB517" s="56">
        <f t="shared" si="74"/>
        <v>4.8</v>
      </c>
      <c r="AC517" s="56">
        <f t="shared" si="77"/>
        <v>6.666666666666667</v>
      </c>
      <c r="AD517" s="56">
        <f t="shared" si="78"/>
        <v>32</v>
      </c>
      <c r="AE517" s="57">
        <f t="shared" si="72"/>
        <v>-14.119822222222222</v>
      </c>
      <c r="AF517" s="56">
        <f t="shared" si="73"/>
        <v>-14.119822222222222</v>
      </c>
      <c r="AG517" s="58">
        <f t="shared" si="79"/>
        <v>6.666666666666667</v>
      </c>
      <c r="AH517" s="58">
        <f t="shared" si="79"/>
        <v>0</v>
      </c>
      <c r="AI517" s="58">
        <f t="shared" si="79"/>
        <v>-2.9629629629629628</v>
      </c>
      <c r="AJ517" s="58">
        <f t="shared" si="79"/>
        <v>0</v>
      </c>
      <c r="AK517" s="140">
        <f t="shared" si="79"/>
        <v>40</v>
      </c>
      <c r="AL517" s="140">
        <f t="shared" si="79"/>
        <v>20</v>
      </c>
      <c r="AM517" s="140">
        <f t="shared" si="79"/>
        <v>0</v>
      </c>
    </row>
    <row r="518" spans="27:39" ht="17.100000000000001" customHeight="1" x14ac:dyDescent="0.2">
      <c r="AA518" s="58">
        <f t="shared" si="76"/>
        <v>9</v>
      </c>
      <c r="AB518" s="56">
        <f t="shared" si="74"/>
        <v>5.4</v>
      </c>
      <c r="AC518" s="56">
        <f t="shared" si="77"/>
        <v>6.666666666666667</v>
      </c>
      <c r="AD518" s="56">
        <f t="shared" si="78"/>
        <v>36.000000000000007</v>
      </c>
      <c r="AE518" s="57">
        <f t="shared" si="72"/>
        <v>-15.854200000000001</v>
      </c>
      <c r="AF518" s="56">
        <f t="shared" si="73"/>
        <v>-15.854200000000001</v>
      </c>
      <c r="AG518" s="58">
        <f t="shared" si="79"/>
        <v>6.666666666666667</v>
      </c>
      <c r="AH518" s="58">
        <f t="shared" si="79"/>
        <v>0</v>
      </c>
      <c r="AI518" s="58">
        <f t="shared" si="79"/>
        <v>-2.9629629629629628</v>
      </c>
      <c r="AJ518" s="58">
        <f t="shared" si="79"/>
        <v>0</v>
      </c>
      <c r="AK518" s="140">
        <f t="shared" si="79"/>
        <v>40</v>
      </c>
      <c r="AL518" s="140">
        <f t="shared" si="79"/>
        <v>20</v>
      </c>
      <c r="AM518" s="140">
        <f t="shared" si="79"/>
        <v>0</v>
      </c>
    </row>
    <row r="519" spans="27:39" ht="17.100000000000001" customHeight="1" x14ac:dyDescent="0.2">
      <c r="AA519" s="58">
        <f t="shared" si="76"/>
        <v>10</v>
      </c>
      <c r="AB519" s="56">
        <f t="shared" si="74"/>
        <v>6</v>
      </c>
      <c r="AC519" s="56">
        <f t="shared" si="77"/>
        <v>6.666666666666667</v>
      </c>
      <c r="AD519" s="56">
        <f t="shared" si="78"/>
        <v>40</v>
      </c>
      <c r="AE519" s="57">
        <f t="shared" si="72"/>
        <v>-17.577777777777779</v>
      </c>
      <c r="AF519" s="56">
        <f t="shared" si="73"/>
        <v>-17.577777777777779</v>
      </c>
      <c r="AG519" s="58">
        <f t="shared" si="79"/>
        <v>6.666666666666667</v>
      </c>
      <c r="AH519" s="58">
        <f t="shared" si="79"/>
        <v>0</v>
      </c>
      <c r="AI519" s="58">
        <f t="shared" si="79"/>
        <v>-2.9629629629629628</v>
      </c>
      <c r="AJ519" s="58">
        <f t="shared" si="79"/>
        <v>0</v>
      </c>
      <c r="AK519" s="140">
        <f t="shared" si="79"/>
        <v>40</v>
      </c>
      <c r="AL519" s="140">
        <f t="shared" si="79"/>
        <v>20</v>
      </c>
      <c r="AM519" s="140">
        <f t="shared" si="79"/>
        <v>0</v>
      </c>
    </row>
    <row r="520" spans="27:39" ht="17.100000000000001" customHeight="1" x14ac:dyDescent="0.2">
      <c r="AA520" s="58">
        <f t="shared" si="76"/>
        <v>11</v>
      </c>
      <c r="AB520" s="56">
        <f t="shared" si="74"/>
        <v>6.6</v>
      </c>
      <c r="AC520" s="56">
        <f t="shared" si="77"/>
        <v>6.666666666666667</v>
      </c>
      <c r="AD520" s="56">
        <f t="shared" si="78"/>
        <v>44</v>
      </c>
      <c r="AE520" s="57">
        <f t="shared" si="72"/>
        <v>-19.289355555555552</v>
      </c>
      <c r="AF520" s="56">
        <f t="shared" si="73"/>
        <v>-19.289355555555552</v>
      </c>
      <c r="AG520" s="58">
        <f t="shared" si="79"/>
        <v>6.666666666666667</v>
      </c>
      <c r="AH520" s="58">
        <f t="shared" si="79"/>
        <v>0</v>
      </c>
      <c r="AI520" s="58">
        <f t="shared" si="79"/>
        <v>-2.9629629629629628</v>
      </c>
      <c r="AJ520" s="58">
        <f t="shared" si="79"/>
        <v>0</v>
      </c>
      <c r="AK520" s="140">
        <f t="shared" si="79"/>
        <v>40</v>
      </c>
      <c r="AL520" s="140">
        <f t="shared" si="79"/>
        <v>20</v>
      </c>
      <c r="AM520" s="140">
        <f t="shared" si="79"/>
        <v>0</v>
      </c>
    </row>
    <row r="521" spans="27:39" ht="17.100000000000001" customHeight="1" x14ac:dyDescent="0.2">
      <c r="AA521" s="58">
        <f t="shared" si="76"/>
        <v>12</v>
      </c>
      <c r="AB521" s="56">
        <f t="shared" si="74"/>
        <v>7.2</v>
      </c>
      <c r="AC521" s="56">
        <f t="shared" si="77"/>
        <v>6.666666666666667</v>
      </c>
      <c r="AD521" s="56">
        <f t="shared" si="78"/>
        <v>48</v>
      </c>
      <c r="AE521" s="57">
        <f t="shared" si="72"/>
        <v>-20.987733333333331</v>
      </c>
      <c r="AF521" s="56">
        <f t="shared" si="73"/>
        <v>-20.987733333333331</v>
      </c>
      <c r="AG521" s="58">
        <f t="shared" si="79"/>
        <v>6.666666666666667</v>
      </c>
      <c r="AH521" s="58">
        <f t="shared" si="79"/>
        <v>0</v>
      </c>
      <c r="AI521" s="58">
        <f t="shared" si="79"/>
        <v>-2.9629629629629628</v>
      </c>
      <c r="AJ521" s="58">
        <f t="shared" si="79"/>
        <v>0</v>
      </c>
      <c r="AK521" s="140">
        <f t="shared" si="79"/>
        <v>40</v>
      </c>
      <c r="AL521" s="140">
        <f t="shared" si="79"/>
        <v>20</v>
      </c>
      <c r="AM521" s="140">
        <f t="shared" si="79"/>
        <v>0</v>
      </c>
    </row>
    <row r="522" spans="27:39" ht="17.100000000000001" customHeight="1" x14ac:dyDescent="0.2">
      <c r="AA522" s="58">
        <f t="shared" si="76"/>
        <v>13</v>
      </c>
      <c r="AB522" s="56">
        <f t="shared" si="74"/>
        <v>7.8</v>
      </c>
      <c r="AC522" s="56">
        <f t="shared" si="77"/>
        <v>6.666666666666667</v>
      </c>
      <c r="AD522" s="56">
        <f t="shared" si="78"/>
        <v>52</v>
      </c>
      <c r="AE522" s="57">
        <f t="shared" si="72"/>
        <v>-22.671711111111112</v>
      </c>
      <c r="AF522" s="56">
        <f t="shared" si="73"/>
        <v>-22.671711111111112</v>
      </c>
      <c r="AG522" s="58">
        <f t="shared" si="79"/>
        <v>6.666666666666667</v>
      </c>
      <c r="AH522" s="58">
        <f t="shared" si="79"/>
        <v>0</v>
      </c>
      <c r="AI522" s="58">
        <f t="shared" si="79"/>
        <v>-2.9629629629629628</v>
      </c>
      <c r="AJ522" s="58">
        <f t="shared" si="79"/>
        <v>0</v>
      </c>
      <c r="AK522" s="140">
        <f t="shared" si="79"/>
        <v>40</v>
      </c>
      <c r="AL522" s="140">
        <f t="shared" si="79"/>
        <v>20</v>
      </c>
      <c r="AM522" s="140">
        <f t="shared" si="79"/>
        <v>0</v>
      </c>
    </row>
    <row r="523" spans="27:39" ht="17.100000000000001" customHeight="1" x14ac:dyDescent="0.2">
      <c r="AA523" s="58">
        <f t="shared" si="76"/>
        <v>14</v>
      </c>
      <c r="AB523" s="56">
        <f t="shared" si="74"/>
        <v>8.4</v>
      </c>
      <c r="AC523" s="56">
        <f t="shared" si="77"/>
        <v>6.666666666666667</v>
      </c>
      <c r="AD523" s="56">
        <f t="shared" si="78"/>
        <v>56.000000000000007</v>
      </c>
      <c r="AE523" s="57">
        <f t="shared" si="72"/>
        <v>-24.340088888888889</v>
      </c>
      <c r="AF523" s="56">
        <f t="shared" si="73"/>
        <v>-24.340088888888889</v>
      </c>
      <c r="AG523" s="58">
        <f t="shared" si="79"/>
        <v>6.666666666666667</v>
      </c>
      <c r="AH523" s="58">
        <f t="shared" si="79"/>
        <v>0</v>
      </c>
      <c r="AI523" s="58">
        <f t="shared" si="79"/>
        <v>-2.9629629629629628</v>
      </c>
      <c r="AJ523" s="58">
        <f t="shared" si="79"/>
        <v>0</v>
      </c>
      <c r="AK523" s="140">
        <f t="shared" si="79"/>
        <v>40</v>
      </c>
      <c r="AL523" s="140">
        <f t="shared" si="79"/>
        <v>20</v>
      </c>
      <c r="AM523" s="140">
        <f t="shared" si="79"/>
        <v>0</v>
      </c>
    </row>
    <row r="524" spans="27:39" ht="17.100000000000001" customHeight="1" x14ac:dyDescent="0.2">
      <c r="AA524" s="58">
        <f t="shared" si="76"/>
        <v>15</v>
      </c>
      <c r="AB524" s="56">
        <f t="shared" si="74"/>
        <v>9</v>
      </c>
      <c r="AC524" s="56">
        <f t="shared" si="77"/>
        <v>6.666666666666667</v>
      </c>
      <c r="AD524" s="56">
        <f t="shared" si="78"/>
        <v>60</v>
      </c>
      <c r="AE524" s="57">
        <f t="shared" si="72"/>
        <v>-25.991666666666664</v>
      </c>
      <c r="AF524" s="56">
        <f t="shared" si="73"/>
        <v>-25.991666666666664</v>
      </c>
      <c r="AG524" s="58">
        <f t="shared" si="79"/>
        <v>6.666666666666667</v>
      </c>
      <c r="AH524" s="58">
        <f t="shared" si="79"/>
        <v>0</v>
      </c>
      <c r="AI524" s="58">
        <f t="shared" si="79"/>
        <v>-2.9629629629629628</v>
      </c>
      <c r="AJ524" s="58">
        <f t="shared" si="79"/>
        <v>0</v>
      </c>
      <c r="AK524" s="140">
        <f t="shared" si="79"/>
        <v>40</v>
      </c>
      <c r="AL524" s="140">
        <f t="shared" si="79"/>
        <v>20</v>
      </c>
      <c r="AM524" s="140">
        <f t="shared" si="79"/>
        <v>0</v>
      </c>
    </row>
    <row r="525" spans="27:39" ht="17.100000000000001" customHeight="1" x14ac:dyDescent="0.2">
      <c r="AA525" s="58">
        <f t="shared" si="76"/>
        <v>16</v>
      </c>
      <c r="AB525" s="56">
        <f t="shared" si="74"/>
        <v>9.6</v>
      </c>
      <c r="AC525" s="56">
        <f t="shared" si="77"/>
        <v>6.666666666666667</v>
      </c>
      <c r="AD525" s="56">
        <f t="shared" si="78"/>
        <v>64</v>
      </c>
      <c r="AE525" s="57">
        <f t="shared" si="72"/>
        <v>-27.625244444444444</v>
      </c>
      <c r="AF525" s="56">
        <f t="shared" si="73"/>
        <v>-27.625244444444444</v>
      </c>
      <c r="AG525" s="58">
        <f t="shared" si="79"/>
        <v>6.666666666666667</v>
      </c>
      <c r="AH525" s="58">
        <f t="shared" si="79"/>
        <v>0</v>
      </c>
      <c r="AI525" s="58">
        <f t="shared" si="79"/>
        <v>-2.9629629629629628</v>
      </c>
      <c r="AJ525" s="58">
        <f t="shared" si="79"/>
        <v>0</v>
      </c>
      <c r="AK525" s="140">
        <f t="shared" si="79"/>
        <v>40</v>
      </c>
      <c r="AL525" s="140">
        <f t="shared" si="79"/>
        <v>20</v>
      </c>
      <c r="AM525" s="140">
        <f t="shared" si="79"/>
        <v>0</v>
      </c>
    </row>
    <row r="526" spans="27:39" ht="17.100000000000001" customHeight="1" x14ac:dyDescent="0.2">
      <c r="AA526" s="58">
        <f t="shared" si="76"/>
        <v>17</v>
      </c>
      <c r="AB526" s="56">
        <f t="shared" si="74"/>
        <v>10.199999999999999</v>
      </c>
      <c r="AC526" s="56">
        <f t="shared" si="77"/>
        <v>6.666666666666667</v>
      </c>
      <c r="AD526" s="56">
        <f t="shared" si="78"/>
        <v>68</v>
      </c>
      <c r="AE526" s="57">
        <f t="shared" si="72"/>
        <v>-29.239622222222216</v>
      </c>
      <c r="AF526" s="56">
        <f t="shared" si="73"/>
        <v>-29.239622222222216</v>
      </c>
      <c r="AG526" s="58">
        <f t="shared" si="79"/>
        <v>6.666666666666667</v>
      </c>
      <c r="AH526" s="58">
        <f t="shared" si="79"/>
        <v>0</v>
      </c>
      <c r="AI526" s="58">
        <f t="shared" si="79"/>
        <v>-2.9629629629629628</v>
      </c>
      <c r="AJ526" s="58">
        <f t="shared" si="79"/>
        <v>0</v>
      </c>
      <c r="AK526" s="140">
        <f t="shared" si="79"/>
        <v>40</v>
      </c>
      <c r="AL526" s="140">
        <f t="shared" si="79"/>
        <v>20</v>
      </c>
      <c r="AM526" s="140">
        <f t="shared" si="79"/>
        <v>0</v>
      </c>
    </row>
    <row r="527" spans="27:39" ht="17.100000000000001" customHeight="1" x14ac:dyDescent="0.2">
      <c r="AA527" s="58">
        <f t="shared" si="76"/>
        <v>18</v>
      </c>
      <c r="AB527" s="56">
        <f t="shared" si="74"/>
        <v>10.8</v>
      </c>
      <c r="AC527" s="56">
        <f t="shared" si="77"/>
        <v>6.666666666666667</v>
      </c>
      <c r="AD527" s="56">
        <f t="shared" si="78"/>
        <v>72.000000000000014</v>
      </c>
      <c r="AE527" s="57">
        <f t="shared" si="72"/>
        <v>-30.833600000000001</v>
      </c>
      <c r="AF527" s="56">
        <f t="shared" si="73"/>
        <v>-30.833600000000001</v>
      </c>
      <c r="AG527" s="58">
        <f t="shared" si="79"/>
        <v>6.666666666666667</v>
      </c>
      <c r="AH527" s="58">
        <f t="shared" si="79"/>
        <v>0</v>
      </c>
      <c r="AI527" s="58">
        <f t="shared" si="79"/>
        <v>-2.9629629629629628</v>
      </c>
      <c r="AJ527" s="58">
        <f t="shared" si="79"/>
        <v>0</v>
      </c>
      <c r="AK527" s="140">
        <f t="shared" si="79"/>
        <v>40</v>
      </c>
      <c r="AL527" s="140">
        <f t="shared" si="79"/>
        <v>20</v>
      </c>
      <c r="AM527" s="140">
        <f t="shared" si="79"/>
        <v>0</v>
      </c>
    </row>
    <row r="528" spans="27:39" ht="17.100000000000001" customHeight="1" x14ac:dyDescent="0.2">
      <c r="AA528" s="58">
        <f t="shared" si="76"/>
        <v>19</v>
      </c>
      <c r="AB528" s="56">
        <f t="shared" si="74"/>
        <v>11.4</v>
      </c>
      <c r="AC528" s="56">
        <f t="shared" si="77"/>
        <v>6.666666666666667</v>
      </c>
      <c r="AD528" s="56">
        <f t="shared" si="78"/>
        <v>76</v>
      </c>
      <c r="AE528" s="57">
        <f t="shared" si="72"/>
        <v>-32.405977777777778</v>
      </c>
      <c r="AF528" s="56">
        <f t="shared" si="73"/>
        <v>-32.405977777777778</v>
      </c>
      <c r="AG528" s="58">
        <f t="shared" si="79"/>
        <v>6.666666666666667</v>
      </c>
      <c r="AH528" s="58">
        <f t="shared" si="79"/>
        <v>0</v>
      </c>
      <c r="AI528" s="58">
        <f t="shared" si="79"/>
        <v>-2.9629629629629628</v>
      </c>
      <c r="AJ528" s="58">
        <f t="shared" si="79"/>
        <v>0</v>
      </c>
      <c r="AK528" s="140">
        <f t="shared" si="79"/>
        <v>40</v>
      </c>
      <c r="AL528" s="140">
        <f t="shared" si="79"/>
        <v>20</v>
      </c>
      <c r="AM528" s="140">
        <f t="shared" si="79"/>
        <v>0</v>
      </c>
    </row>
    <row r="529" spans="27:39" ht="17.100000000000001" customHeight="1" x14ac:dyDescent="0.2">
      <c r="AA529" s="58">
        <f t="shared" si="76"/>
        <v>20</v>
      </c>
      <c r="AB529" s="56">
        <f t="shared" si="74"/>
        <v>12</v>
      </c>
      <c r="AC529" s="56">
        <f t="shared" si="77"/>
        <v>6.666666666666667</v>
      </c>
      <c r="AD529" s="56">
        <f t="shared" si="78"/>
        <v>80</v>
      </c>
      <c r="AE529" s="57">
        <f t="shared" si="72"/>
        <v>-33.955555555555556</v>
      </c>
      <c r="AF529" s="56">
        <f t="shared" si="73"/>
        <v>-33.955555555555556</v>
      </c>
      <c r="AG529" s="58">
        <f t="shared" si="79"/>
        <v>6.666666666666667</v>
      </c>
      <c r="AH529" s="58">
        <f t="shared" si="79"/>
        <v>0</v>
      </c>
      <c r="AI529" s="58">
        <f t="shared" si="79"/>
        <v>-2.9629629629629628</v>
      </c>
      <c r="AJ529" s="58">
        <f t="shared" si="79"/>
        <v>0</v>
      </c>
      <c r="AK529" s="140">
        <f t="shared" si="79"/>
        <v>40</v>
      </c>
      <c r="AL529" s="140">
        <f t="shared" si="79"/>
        <v>20</v>
      </c>
      <c r="AM529" s="140">
        <f t="shared" si="79"/>
        <v>0</v>
      </c>
    </row>
    <row r="530" spans="27:39" ht="17.100000000000001" customHeight="1" x14ac:dyDescent="0.2">
      <c r="AA530" s="58">
        <f t="shared" si="76"/>
        <v>21</v>
      </c>
      <c r="AB530" s="56">
        <f t="shared" si="74"/>
        <v>12.6</v>
      </c>
      <c r="AC530" s="56">
        <f t="shared" si="77"/>
        <v>6.666666666666667</v>
      </c>
      <c r="AD530" s="56">
        <f t="shared" si="78"/>
        <v>84</v>
      </c>
      <c r="AE530" s="57">
        <f t="shared" si="72"/>
        <v>-35.481133333333332</v>
      </c>
      <c r="AF530" s="56">
        <f t="shared" si="73"/>
        <v>-35.481133333333332</v>
      </c>
      <c r="AG530" s="58">
        <f t="shared" si="79"/>
        <v>6.666666666666667</v>
      </c>
      <c r="AH530" s="58">
        <f t="shared" si="79"/>
        <v>0</v>
      </c>
      <c r="AI530" s="58">
        <f t="shared" si="79"/>
        <v>-2.9629629629629628</v>
      </c>
      <c r="AJ530" s="58">
        <f t="shared" si="79"/>
        <v>0</v>
      </c>
      <c r="AK530" s="140">
        <f t="shared" si="79"/>
        <v>40</v>
      </c>
      <c r="AL530" s="140">
        <f t="shared" si="79"/>
        <v>20</v>
      </c>
      <c r="AM530" s="140">
        <f t="shared" si="79"/>
        <v>0</v>
      </c>
    </row>
    <row r="531" spans="27:39" ht="17.100000000000001" customHeight="1" x14ac:dyDescent="0.2">
      <c r="AA531" s="58">
        <f t="shared" si="76"/>
        <v>22</v>
      </c>
      <c r="AB531" s="56">
        <f t="shared" si="74"/>
        <v>13.2</v>
      </c>
      <c r="AC531" s="56">
        <f t="shared" si="77"/>
        <v>6.666666666666667</v>
      </c>
      <c r="AD531" s="56">
        <f t="shared" si="78"/>
        <v>88</v>
      </c>
      <c r="AE531" s="57">
        <f t="shared" si="72"/>
        <v>-36.981511111111104</v>
      </c>
      <c r="AF531" s="56">
        <f t="shared" si="73"/>
        <v>-36.981511111111104</v>
      </c>
      <c r="AG531" s="58">
        <f t="shared" si="79"/>
        <v>6.666666666666667</v>
      </c>
      <c r="AH531" s="58">
        <f t="shared" si="79"/>
        <v>0</v>
      </c>
      <c r="AI531" s="58">
        <f t="shared" si="79"/>
        <v>-2.9629629629629628</v>
      </c>
      <c r="AJ531" s="58">
        <f t="shared" si="79"/>
        <v>0</v>
      </c>
      <c r="AK531" s="140">
        <f t="shared" si="79"/>
        <v>40</v>
      </c>
      <c r="AL531" s="140">
        <f t="shared" si="79"/>
        <v>20</v>
      </c>
      <c r="AM531" s="140">
        <f t="shared" si="79"/>
        <v>0</v>
      </c>
    </row>
    <row r="532" spans="27:39" ht="17.100000000000001" customHeight="1" x14ac:dyDescent="0.2">
      <c r="AA532" s="58">
        <f t="shared" si="76"/>
        <v>23</v>
      </c>
      <c r="AB532" s="56">
        <f t="shared" si="74"/>
        <v>13.8</v>
      </c>
      <c r="AC532" s="56">
        <f t="shared" si="77"/>
        <v>6.666666666666667</v>
      </c>
      <c r="AD532" s="56">
        <f t="shared" si="78"/>
        <v>92.000000000000014</v>
      </c>
      <c r="AE532" s="57">
        <f t="shared" si="72"/>
        <v>-38.455488888888887</v>
      </c>
      <c r="AF532" s="56">
        <f t="shared" si="73"/>
        <v>-38.455488888888887</v>
      </c>
      <c r="AG532" s="58">
        <f t="shared" si="79"/>
        <v>6.666666666666667</v>
      </c>
      <c r="AH532" s="58">
        <f t="shared" si="79"/>
        <v>0</v>
      </c>
      <c r="AI532" s="58">
        <f t="shared" si="79"/>
        <v>-2.9629629629629628</v>
      </c>
      <c r="AJ532" s="58">
        <f t="shared" si="79"/>
        <v>0</v>
      </c>
      <c r="AK532" s="140">
        <f t="shared" si="79"/>
        <v>40</v>
      </c>
      <c r="AL532" s="140">
        <f t="shared" si="79"/>
        <v>20</v>
      </c>
      <c r="AM532" s="140">
        <f t="shared" si="79"/>
        <v>0</v>
      </c>
    </row>
    <row r="533" spans="27:39" ht="17.100000000000001" customHeight="1" x14ac:dyDescent="0.2">
      <c r="AA533" s="58">
        <f t="shared" si="76"/>
        <v>24</v>
      </c>
      <c r="AB533" s="56">
        <f t="shared" si="74"/>
        <v>14.4</v>
      </c>
      <c r="AC533" s="56">
        <f t="shared" si="77"/>
        <v>6.666666666666667</v>
      </c>
      <c r="AD533" s="56">
        <f t="shared" si="78"/>
        <v>96</v>
      </c>
      <c r="AE533" s="57">
        <f t="shared" si="72"/>
        <v>-39.901866666666663</v>
      </c>
      <c r="AF533" s="56">
        <f t="shared" si="73"/>
        <v>-39.901866666666663</v>
      </c>
      <c r="AG533" s="58">
        <f t="shared" si="79"/>
        <v>6.666666666666667</v>
      </c>
      <c r="AH533" s="58">
        <f t="shared" si="79"/>
        <v>0</v>
      </c>
      <c r="AI533" s="58">
        <f t="shared" si="79"/>
        <v>-2.9629629629629628</v>
      </c>
      <c r="AJ533" s="58">
        <f t="shared" si="79"/>
        <v>0</v>
      </c>
      <c r="AK533" s="140">
        <f t="shared" si="79"/>
        <v>40</v>
      </c>
      <c r="AL533" s="140">
        <f t="shared" si="79"/>
        <v>20</v>
      </c>
      <c r="AM533" s="140">
        <f t="shared" si="79"/>
        <v>0</v>
      </c>
    </row>
    <row r="534" spans="27:39" ht="17.100000000000001" customHeight="1" x14ac:dyDescent="0.2">
      <c r="AA534" s="58">
        <f t="shared" si="76"/>
        <v>25</v>
      </c>
      <c r="AB534" s="56">
        <f t="shared" si="74"/>
        <v>15</v>
      </c>
      <c r="AC534" s="56">
        <f t="shared" si="77"/>
        <v>6.666666666666667</v>
      </c>
      <c r="AD534" s="56">
        <f t="shared" si="78"/>
        <v>100</v>
      </c>
      <c r="AE534" s="57">
        <f t="shared" si="72"/>
        <v>-41.319444444444443</v>
      </c>
      <c r="AF534" s="56">
        <f t="shared" si="73"/>
        <v>-41.319444444444443</v>
      </c>
      <c r="AG534" s="58">
        <f t="shared" si="79"/>
        <v>6.666666666666667</v>
      </c>
      <c r="AH534" s="58">
        <f t="shared" si="79"/>
        <v>0</v>
      </c>
      <c r="AI534" s="58">
        <f t="shared" si="79"/>
        <v>-2.9629629629629628</v>
      </c>
      <c r="AJ534" s="58">
        <f t="shared" si="79"/>
        <v>0</v>
      </c>
      <c r="AK534" s="140">
        <f t="shared" si="79"/>
        <v>40</v>
      </c>
      <c r="AL534" s="140">
        <f t="shared" si="79"/>
        <v>20</v>
      </c>
      <c r="AM534" s="140">
        <f t="shared" si="79"/>
        <v>0</v>
      </c>
    </row>
    <row r="535" spans="27:39" ht="17.100000000000001" customHeight="1" x14ac:dyDescent="0.2">
      <c r="AA535" s="58">
        <f t="shared" si="76"/>
        <v>26</v>
      </c>
      <c r="AB535" s="56">
        <f t="shared" si="74"/>
        <v>15.6</v>
      </c>
      <c r="AC535" s="56">
        <f t="shared" si="77"/>
        <v>6.666666666666667</v>
      </c>
      <c r="AD535" s="56">
        <f t="shared" si="78"/>
        <v>104</v>
      </c>
      <c r="AE535" s="57">
        <f t="shared" si="72"/>
        <v>-42.707022222222221</v>
      </c>
      <c r="AF535" s="56">
        <f t="shared" si="73"/>
        <v>-42.707022222222221</v>
      </c>
      <c r="AG535" s="58">
        <f t="shared" si="79"/>
        <v>6.666666666666667</v>
      </c>
      <c r="AH535" s="58">
        <f t="shared" si="79"/>
        <v>0</v>
      </c>
      <c r="AI535" s="58">
        <f t="shared" si="79"/>
        <v>-2.9629629629629628</v>
      </c>
      <c r="AJ535" s="58">
        <f t="shared" si="79"/>
        <v>0</v>
      </c>
      <c r="AK535" s="140">
        <f t="shared" si="79"/>
        <v>40</v>
      </c>
      <c r="AL535" s="140">
        <f t="shared" si="79"/>
        <v>20</v>
      </c>
      <c r="AM535" s="140">
        <f t="shared" si="79"/>
        <v>0</v>
      </c>
    </row>
    <row r="536" spans="27:39" ht="17.100000000000001" customHeight="1" x14ac:dyDescent="0.2">
      <c r="AA536" s="58">
        <f t="shared" si="76"/>
        <v>27</v>
      </c>
      <c r="AB536" s="56">
        <f t="shared" si="74"/>
        <v>16.2</v>
      </c>
      <c r="AC536" s="56">
        <f t="shared" si="77"/>
        <v>6.666666666666667</v>
      </c>
      <c r="AD536" s="56">
        <f t="shared" si="78"/>
        <v>108</v>
      </c>
      <c r="AE536" s="57">
        <f t="shared" si="72"/>
        <v>-44.063399999999994</v>
      </c>
      <c r="AF536" s="56">
        <f t="shared" si="73"/>
        <v>-44.063399999999994</v>
      </c>
      <c r="AG536" s="58">
        <f t="shared" si="79"/>
        <v>6.666666666666667</v>
      </c>
      <c r="AH536" s="58">
        <f t="shared" si="79"/>
        <v>0</v>
      </c>
      <c r="AI536" s="58">
        <f t="shared" si="79"/>
        <v>-2.9629629629629628</v>
      </c>
      <c r="AJ536" s="58">
        <f t="shared" si="79"/>
        <v>0</v>
      </c>
      <c r="AK536" s="140">
        <f t="shared" si="79"/>
        <v>40</v>
      </c>
      <c r="AL536" s="140">
        <f t="shared" si="79"/>
        <v>20</v>
      </c>
      <c r="AM536" s="140">
        <f t="shared" si="79"/>
        <v>0</v>
      </c>
    </row>
    <row r="537" spans="27:39" ht="17.100000000000001" customHeight="1" x14ac:dyDescent="0.2">
      <c r="AA537" s="58">
        <f t="shared" si="76"/>
        <v>28</v>
      </c>
      <c r="AB537" s="56">
        <f t="shared" si="74"/>
        <v>16.8</v>
      </c>
      <c r="AC537" s="56">
        <f t="shared" si="77"/>
        <v>6.666666666666667</v>
      </c>
      <c r="AD537" s="56">
        <f t="shared" si="78"/>
        <v>112.00000000000001</v>
      </c>
      <c r="AE537" s="57">
        <f t="shared" si="72"/>
        <v>-45.387377777777779</v>
      </c>
      <c r="AF537" s="56">
        <f t="shared" si="73"/>
        <v>-45.387377777777779</v>
      </c>
      <c r="AG537" s="58">
        <f t="shared" si="79"/>
        <v>6.666666666666667</v>
      </c>
      <c r="AH537" s="58">
        <f t="shared" si="79"/>
        <v>0</v>
      </c>
      <c r="AI537" s="58">
        <f t="shared" si="79"/>
        <v>-2.9629629629629628</v>
      </c>
      <c r="AJ537" s="58">
        <f t="shared" si="79"/>
        <v>0</v>
      </c>
      <c r="AK537" s="140">
        <f t="shared" si="79"/>
        <v>40</v>
      </c>
      <c r="AL537" s="140">
        <f t="shared" si="79"/>
        <v>20</v>
      </c>
      <c r="AM537" s="140">
        <f t="shared" si="79"/>
        <v>0</v>
      </c>
    </row>
    <row r="538" spans="27:39" ht="17.100000000000001" customHeight="1" x14ac:dyDescent="0.2">
      <c r="AA538" s="58">
        <f t="shared" si="76"/>
        <v>29</v>
      </c>
      <c r="AB538" s="56">
        <f t="shared" si="74"/>
        <v>17.399999999999999</v>
      </c>
      <c r="AC538" s="56">
        <f t="shared" si="77"/>
        <v>6.666666666666667</v>
      </c>
      <c r="AD538" s="56">
        <f t="shared" si="78"/>
        <v>116</v>
      </c>
      <c r="AE538" s="57">
        <f t="shared" si="72"/>
        <v>-46.677755555555549</v>
      </c>
      <c r="AF538" s="56">
        <f t="shared" si="73"/>
        <v>-46.677755555555549</v>
      </c>
      <c r="AG538" s="58">
        <f t="shared" si="79"/>
        <v>6.666666666666667</v>
      </c>
      <c r="AH538" s="58">
        <f t="shared" si="79"/>
        <v>0</v>
      </c>
      <c r="AI538" s="58">
        <f t="shared" si="79"/>
        <v>-2.9629629629629628</v>
      </c>
      <c r="AJ538" s="58">
        <f t="shared" si="79"/>
        <v>0</v>
      </c>
      <c r="AK538" s="140">
        <f t="shared" si="79"/>
        <v>40</v>
      </c>
      <c r="AL538" s="140">
        <f t="shared" si="79"/>
        <v>20</v>
      </c>
      <c r="AM538" s="140">
        <f t="shared" si="79"/>
        <v>0</v>
      </c>
    </row>
    <row r="539" spans="27:39" ht="17.100000000000001" customHeight="1" x14ac:dyDescent="0.2">
      <c r="AA539" s="58">
        <f t="shared" si="76"/>
        <v>30</v>
      </c>
      <c r="AB539" s="56">
        <f t="shared" si="74"/>
        <v>18</v>
      </c>
      <c r="AC539" s="56">
        <f t="shared" si="77"/>
        <v>6.666666666666667</v>
      </c>
      <c r="AD539" s="56">
        <f t="shared" si="78"/>
        <v>120</v>
      </c>
      <c r="AE539" s="57">
        <f t="shared" si="72"/>
        <v>-47.93333333333333</v>
      </c>
      <c r="AF539" s="56">
        <f t="shared" si="73"/>
        <v>-47.93333333333333</v>
      </c>
      <c r="AG539" s="58">
        <f t="shared" si="79"/>
        <v>6.666666666666667</v>
      </c>
      <c r="AH539" s="58">
        <f t="shared" si="79"/>
        <v>0</v>
      </c>
      <c r="AI539" s="58">
        <f t="shared" si="79"/>
        <v>-2.9629629629629628</v>
      </c>
      <c r="AJ539" s="58">
        <f t="shared" si="79"/>
        <v>0</v>
      </c>
      <c r="AK539" s="140">
        <f t="shared" si="79"/>
        <v>40</v>
      </c>
      <c r="AL539" s="140">
        <f t="shared" si="79"/>
        <v>20</v>
      </c>
      <c r="AM539" s="140">
        <f t="shared" si="79"/>
        <v>0</v>
      </c>
    </row>
    <row r="540" spans="27:39" ht="17.100000000000001" customHeight="1" x14ac:dyDescent="0.2">
      <c r="AA540" s="58">
        <f t="shared" si="76"/>
        <v>31</v>
      </c>
      <c r="AB540" s="56">
        <f t="shared" si="74"/>
        <v>18.600000000000001</v>
      </c>
      <c r="AC540" s="56">
        <f t="shared" si="77"/>
        <v>6.666666666666667</v>
      </c>
      <c r="AD540" s="56">
        <f t="shared" si="78"/>
        <v>124.00000000000001</v>
      </c>
      <c r="AE540" s="57">
        <f t="shared" si="72"/>
        <v>-49.152911111111109</v>
      </c>
      <c r="AF540" s="56">
        <f t="shared" si="73"/>
        <v>-49.152911111111109</v>
      </c>
      <c r="AG540" s="58">
        <f t="shared" si="79"/>
        <v>6.666666666666667</v>
      </c>
      <c r="AH540" s="58">
        <f t="shared" si="79"/>
        <v>0</v>
      </c>
      <c r="AI540" s="58">
        <f t="shared" si="79"/>
        <v>-2.9629629629629628</v>
      </c>
      <c r="AJ540" s="58">
        <f t="shared" si="79"/>
        <v>0</v>
      </c>
      <c r="AK540" s="140">
        <f t="shared" si="79"/>
        <v>40</v>
      </c>
      <c r="AL540" s="140">
        <f t="shared" si="79"/>
        <v>20</v>
      </c>
      <c r="AM540" s="140">
        <f t="shared" si="79"/>
        <v>0</v>
      </c>
    </row>
    <row r="541" spans="27:39" ht="17.100000000000001" customHeight="1" x14ac:dyDescent="0.2">
      <c r="AA541" s="58">
        <f t="shared" si="76"/>
        <v>32</v>
      </c>
      <c r="AB541" s="56">
        <f t="shared" si="74"/>
        <v>19.2</v>
      </c>
      <c r="AC541" s="56">
        <f t="shared" si="77"/>
        <v>6.666666666666667</v>
      </c>
      <c r="AD541" s="56">
        <f t="shared" si="78"/>
        <v>128</v>
      </c>
      <c r="AE541" s="57">
        <f t="shared" ref="AE541:AE572" si="80" xml:space="preserve"> AJ541 +  AI541*AB541 + AH541*AB541^2*Units/(2*E*I) + AG541*AB541^3*Units/(6*E*I)</f>
        <v>-50.335288888888883</v>
      </c>
      <c r="AF541" s="56">
        <f t="shared" ref="AF541:AF572" si="81" xml:space="preserve"> IF( AB541 &lt;= AK541,  AE541,        AE541  - AL541*(AB541 - AK541)^3*Units/(6*E*I)                )</f>
        <v>-50.335288888888883</v>
      </c>
      <c r="AG541" s="58">
        <f t="shared" si="79"/>
        <v>6.666666666666667</v>
      </c>
      <c r="AH541" s="58">
        <f t="shared" si="79"/>
        <v>0</v>
      </c>
      <c r="AI541" s="58">
        <f t="shared" si="79"/>
        <v>-2.9629629629629628</v>
      </c>
      <c r="AJ541" s="58">
        <f t="shared" si="79"/>
        <v>0</v>
      </c>
      <c r="AK541" s="140">
        <f t="shared" si="79"/>
        <v>40</v>
      </c>
      <c r="AL541" s="140">
        <f t="shared" si="79"/>
        <v>20</v>
      </c>
      <c r="AM541" s="140">
        <f t="shared" si="79"/>
        <v>0</v>
      </c>
    </row>
    <row r="542" spans="27:39" ht="17.100000000000001" customHeight="1" x14ac:dyDescent="0.2">
      <c r="AA542" s="58">
        <f t="shared" si="76"/>
        <v>33</v>
      </c>
      <c r="AB542" s="56">
        <f t="shared" si="74"/>
        <v>19.8</v>
      </c>
      <c r="AC542" s="56">
        <f t="shared" si="77"/>
        <v>6.666666666666667</v>
      </c>
      <c r="AD542" s="56">
        <f t="shared" si="78"/>
        <v>132</v>
      </c>
      <c r="AE542" s="57">
        <f t="shared" si="80"/>
        <v>-51.479266666666661</v>
      </c>
      <c r="AF542" s="56">
        <f t="shared" si="81"/>
        <v>-51.479266666666661</v>
      </c>
      <c r="AG542" s="58">
        <f t="shared" si="79"/>
        <v>6.666666666666667</v>
      </c>
      <c r="AH542" s="58">
        <f t="shared" si="79"/>
        <v>0</v>
      </c>
      <c r="AI542" s="58">
        <f t="shared" si="79"/>
        <v>-2.9629629629629628</v>
      </c>
      <c r="AJ542" s="58">
        <f t="shared" si="79"/>
        <v>0</v>
      </c>
      <c r="AK542" s="140">
        <f t="shared" si="79"/>
        <v>40</v>
      </c>
      <c r="AL542" s="140">
        <f t="shared" si="79"/>
        <v>20</v>
      </c>
      <c r="AM542" s="140">
        <f t="shared" si="79"/>
        <v>0</v>
      </c>
    </row>
    <row r="543" spans="27:39" ht="17.100000000000001" customHeight="1" x14ac:dyDescent="0.2">
      <c r="AA543" s="58">
        <f t="shared" si="76"/>
        <v>34</v>
      </c>
      <c r="AB543" s="56">
        <f t="shared" si="74"/>
        <v>20.399999999999999</v>
      </c>
      <c r="AC543" s="56">
        <f t="shared" si="77"/>
        <v>6.666666666666667</v>
      </c>
      <c r="AD543" s="56">
        <f t="shared" si="78"/>
        <v>136</v>
      </c>
      <c r="AE543" s="57">
        <f t="shared" si="80"/>
        <v>-52.583644444444438</v>
      </c>
      <c r="AF543" s="56">
        <f t="shared" si="81"/>
        <v>-52.583644444444438</v>
      </c>
      <c r="AG543" s="58">
        <f t="shared" si="79"/>
        <v>6.666666666666667</v>
      </c>
      <c r="AH543" s="58">
        <f t="shared" si="79"/>
        <v>0</v>
      </c>
      <c r="AI543" s="58">
        <f t="shared" si="79"/>
        <v>-2.9629629629629628</v>
      </c>
      <c r="AJ543" s="58">
        <f t="shared" si="79"/>
        <v>0</v>
      </c>
      <c r="AK543" s="140">
        <f t="shared" si="79"/>
        <v>40</v>
      </c>
      <c r="AL543" s="140">
        <f t="shared" si="79"/>
        <v>20</v>
      </c>
      <c r="AM543" s="140">
        <f t="shared" si="79"/>
        <v>0</v>
      </c>
    </row>
    <row r="544" spans="27:39" ht="17.100000000000001" customHeight="1" x14ac:dyDescent="0.2">
      <c r="AA544" s="58">
        <f t="shared" si="76"/>
        <v>35</v>
      </c>
      <c r="AB544" s="56">
        <f t="shared" si="74"/>
        <v>21</v>
      </c>
      <c r="AC544" s="56">
        <f t="shared" si="77"/>
        <v>6.666666666666667</v>
      </c>
      <c r="AD544" s="56">
        <f t="shared" si="78"/>
        <v>140</v>
      </c>
      <c r="AE544" s="57">
        <f t="shared" si="80"/>
        <v>-53.647222222222226</v>
      </c>
      <c r="AF544" s="56">
        <f t="shared" si="81"/>
        <v>-53.647222222222226</v>
      </c>
      <c r="AG544" s="58">
        <f t="shared" si="79"/>
        <v>6.666666666666667</v>
      </c>
      <c r="AH544" s="58">
        <f t="shared" si="79"/>
        <v>0</v>
      </c>
      <c r="AI544" s="58">
        <f t="shared" si="79"/>
        <v>-2.9629629629629628</v>
      </c>
      <c r="AJ544" s="58">
        <f t="shared" si="79"/>
        <v>0</v>
      </c>
      <c r="AK544" s="140">
        <f t="shared" si="79"/>
        <v>40</v>
      </c>
      <c r="AL544" s="140">
        <f t="shared" si="79"/>
        <v>20</v>
      </c>
      <c r="AM544" s="140">
        <f t="shared" si="79"/>
        <v>0</v>
      </c>
    </row>
    <row r="545" spans="27:39" ht="17.100000000000001" customHeight="1" x14ac:dyDescent="0.2">
      <c r="AA545" s="58">
        <f t="shared" si="76"/>
        <v>36</v>
      </c>
      <c r="AB545" s="56">
        <f t="shared" si="74"/>
        <v>21.6</v>
      </c>
      <c r="AC545" s="56">
        <f t="shared" si="77"/>
        <v>6.666666666666667</v>
      </c>
      <c r="AD545" s="56">
        <f t="shared" si="78"/>
        <v>144.00000000000003</v>
      </c>
      <c r="AE545" s="57">
        <f t="shared" si="80"/>
        <v>-54.668799999999997</v>
      </c>
      <c r="AF545" s="56">
        <f t="shared" si="81"/>
        <v>-54.668799999999997</v>
      </c>
      <c r="AG545" s="58">
        <f t="shared" si="79"/>
        <v>6.666666666666667</v>
      </c>
      <c r="AH545" s="58">
        <f t="shared" si="79"/>
        <v>0</v>
      </c>
      <c r="AI545" s="58">
        <f t="shared" si="79"/>
        <v>-2.9629629629629628</v>
      </c>
      <c r="AJ545" s="58">
        <f t="shared" si="79"/>
        <v>0</v>
      </c>
      <c r="AK545" s="140">
        <f t="shared" si="79"/>
        <v>40</v>
      </c>
      <c r="AL545" s="140">
        <f t="shared" si="79"/>
        <v>20</v>
      </c>
      <c r="AM545" s="140">
        <f t="shared" si="79"/>
        <v>0</v>
      </c>
    </row>
    <row r="546" spans="27:39" ht="17.100000000000001" customHeight="1" x14ac:dyDescent="0.2">
      <c r="AA546" s="58">
        <f t="shared" si="76"/>
        <v>37</v>
      </c>
      <c r="AB546" s="56">
        <f t="shared" si="74"/>
        <v>22.2</v>
      </c>
      <c r="AC546" s="56">
        <f t="shared" si="77"/>
        <v>6.666666666666667</v>
      </c>
      <c r="AD546" s="56">
        <f t="shared" si="78"/>
        <v>148</v>
      </c>
      <c r="AE546" s="57">
        <f t="shared" si="80"/>
        <v>-55.64717777777777</v>
      </c>
      <c r="AF546" s="56">
        <f t="shared" si="81"/>
        <v>-55.64717777777777</v>
      </c>
      <c r="AG546" s="58">
        <f t="shared" si="79"/>
        <v>6.666666666666667</v>
      </c>
      <c r="AH546" s="58">
        <f t="shared" si="79"/>
        <v>0</v>
      </c>
      <c r="AI546" s="58">
        <f t="shared" si="79"/>
        <v>-2.9629629629629628</v>
      </c>
      <c r="AJ546" s="58">
        <f t="shared" si="79"/>
        <v>0</v>
      </c>
      <c r="AK546" s="140">
        <f t="shared" si="79"/>
        <v>40</v>
      </c>
      <c r="AL546" s="140">
        <f t="shared" si="79"/>
        <v>20</v>
      </c>
      <c r="AM546" s="140">
        <f t="shared" si="79"/>
        <v>0</v>
      </c>
    </row>
    <row r="547" spans="27:39" ht="17.100000000000001" customHeight="1" x14ac:dyDescent="0.2">
      <c r="AA547" s="58">
        <f t="shared" si="76"/>
        <v>38</v>
      </c>
      <c r="AB547" s="56">
        <f t="shared" si="74"/>
        <v>22.8</v>
      </c>
      <c r="AC547" s="56">
        <f t="shared" si="77"/>
        <v>6.666666666666667</v>
      </c>
      <c r="AD547" s="56">
        <f t="shared" si="78"/>
        <v>152</v>
      </c>
      <c r="AE547" s="57">
        <f t="shared" si="80"/>
        <v>-56.581155555555554</v>
      </c>
      <c r="AF547" s="56">
        <f t="shared" si="81"/>
        <v>-56.581155555555554</v>
      </c>
      <c r="AG547" s="58">
        <f t="shared" si="79"/>
        <v>6.666666666666667</v>
      </c>
      <c r="AH547" s="58">
        <f t="shared" si="79"/>
        <v>0</v>
      </c>
      <c r="AI547" s="58">
        <f t="shared" si="79"/>
        <v>-2.9629629629629628</v>
      </c>
      <c r="AJ547" s="58">
        <f t="shared" ref="AJ547:AM609" si="82">AJ546</f>
        <v>0</v>
      </c>
      <c r="AK547" s="140">
        <f t="shared" si="82"/>
        <v>40</v>
      </c>
      <c r="AL547" s="140">
        <f t="shared" si="82"/>
        <v>20</v>
      </c>
      <c r="AM547" s="140">
        <f t="shared" si="82"/>
        <v>0</v>
      </c>
    </row>
    <row r="548" spans="27:39" ht="17.100000000000001" customHeight="1" x14ac:dyDescent="0.2">
      <c r="AA548" s="58">
        <f t="shared" si="76"/>
        <v>39</v>
      </c>
      <c r="AB548" s="56">
        <f t="shared" si="74"/>
        <v>23.4</v>
      </c>
      <c r="AC548" s="56">
        <f t="shared" si="77"/>
        <v>6.666666666666667</v>
      </c>
      <c r="AD548" s="56">
        <f t="shared" si="78"/>
        <v>156</v>
      </c>
      <c r="AE548" s="57">
        <f t="shared" si="80"/>
        <v>-57.469533333333331</v>
      </c>
      <c r="AF548" s="56">
        <f t="shared" si="81"/>
        <v>-57.469533333333331</v>
      </c>
      <c r="AG548" s="58">
        <f t="shared" ref="AG548:AI609" si="83">AG547</f>
        <v>6.666666666666667</v>
      </c>
      <c r="AH548" s="58">
        <f t="shared" si="83"/>
        <v>0</v>
      </c>
      <c r="AI548" s="58">
        <f t="shared" si="83"/>
        <v>-2.9629629629629628</v>
      </c>
      <c r="AJ548" s="58">
        <f t="shared" si="82"/>
        <v>0</v>
      </c>
      <c r="AK548" s="140">
        <f t="shared" si="82"/>
        <v>40</v>
      </c>
      <c r="AL548" s="140">
        <f t="shared" si="82"/>
        <v>20</v>
      </c>
      <c r="AM548" s="140">
        <f t="shared" si="82"/>
        <v>0</v>
      </c>
    </row>
    <row r="549" spans="27:39" ht="17.100000000000001" customHeight="1" x14ac:dyDescent="0.2">
      <c r="AA549" s="58">
        <f t="shared" si="76"/>
        <v>40</v>
      </c>
      <c r="AB549" s="56">
        <f t="shared" si="74"/>
        <v>24</v>
      </c>
      <c r="AC549" s="56">
        <f t="shared" si="77"/>
        <v>6.666666666666667</v>
      </c>
      <c r="AD549" s="56">
        <f t="shared" si="78"/>
        <v>160</v>
      </c>
      <c r="AE549" s="57">
        <f t="shared" si="80"/>
        <v>-58.311111111111117</v>
      </c>
      <c r="AF549" s="56">
        <f t="shared" si="81"/>
        <v>-58.311111111111117</v>
      </c>
      <c r="AG549" s="58">
        <f t="shared" si="83"/>
        <v>6.666666666666667</v>
      </c>
      <c r="AH549" s="58">
        <f t="shared" si="83"/>
        <v>0</v>
      </c>
      <c r="AI549" s="58">
        <f t="shared" si="83"/>
        <v>-2.9629629629629628</v>
      </c>
      <c r="AJ549" s="58">
        <f t="shared" si="82"/>
        <v>0</v>
      </c>
      <c r="AK549" s="140">
        <f t="shared" si="82"/>
        <v>40</v>
      </c>
      <c r="AL549" s="140">
        <f t="shared" si="82"/>
        <v>20</v>
      </c>
      <c r="AM549" s="140">
        <f t="shared" si="82"/>
        <v>0</v>
      </c>
    </row>
    <row r="550" spans="27:39" ht="17.100000000000001" customHeight="1" x14ac:dyDescent="0.2">
      <c r="AA550" s="58">
        <f t="shared" si="76"/>
        <v>41</v>
      </c>
      <c r="AB550" s="56">
        <f t="shared" si="74"/>
        <v>24.6</v>
      </c>
      <c r="AC550" s="56">
        <f t="shared" si="77"/>
        <v>6.666666666666667</v>
      </c>
      <c r="AD550" s="56">
        <f t="shared" si="78"/>
        <v>164.00000000000003</v>
      </c>
      <c r="AE550" s="57">
        <f t="shared" si="80"/>
        <v>-59.104688888888887</v>
      </c>
      <c r="AF550" s="56">
        <f t="shared" si="81"/>
        <v>-59.104688888888887</v>
      </c>
      <c r="AG550" s="58">
        <f t="shared" si="83"/>
        <v>6.666666666666667</v>
      </c>
      <c r="AH550" s="58">
        <f t="shared" si="83"/>
        <v>0</v>
      </c>
      <c r="AI550" s="58">
        <f t="shared" si="83"/>
        <v>-2.9629629629629628</v>
      </c>
      <c r="AJ550" s="58">
        <f t="shared" si="82"/>
        <v>0</v>
      </c>
      <c r="AK550" s="140">
        <f t="shared" si="82"/>
        <v>40</v>
      </c>
      <c r="AL550" s="140">
        <f t="shared" si="82"/>
        <v>20</v>
      </c>
      <c r="AM550" s="140">
        <f t="shared" si="82"/>
        <v>0</v>
      </c>
    </row>
    <row r="551" spans="27:39" ht="17.100000000000001" customHeight="1" x14ac:dyDescent="0.2">
      <c r="AA551" s="58">
        <f t="shared" si="76"/>
        <v>42</v>
      </c>
      <c r="AB551" s="56">
        <f t="shared" si="74"/>
        <v>25.2</v>
      </c>
      <c r="AC551" s="56">
        <f t="shared" si="77"/>
        <v>6.666666666666667</v>
      </c>
      <c r="AD551" s="56">
        <f t="shared" si="78"/>
        <v>168</v>
      </c>
      <c r="AE551" s="57">
        <f t="shared" si="80"/>
        <v>-59.849066666666658</v>
      </c>
      <c r="AF551" s="56">
        <f t="shared" si="81"/>
        <v>-59.849066666666658</v>
      </c>
      <c r="AG551" s="58">
        <f t="shared" si="83"/>
        <v>6.666666666666667</v>
      </c>
      <c r="AH551" s="58">
        <f t="shared" si="83"/>
        <v>0</v>
      </c>
      <c r="AI551" s="58">
        <f t="shared" si="83"/>
        <v>-2.9629629629629628</v>
      </c>
      <c r="AJ551" s="58">
        <f t="shared" si="82"/>
        <v>0</v>
      </c>
      <c r="AK551" s="140">
        <f t="shared" si="82"/>
        <v>40</v>
      </c>
      <c r="AL551" s="140">
        <f t="shared" si="82"/>
        <v>20</v>
      </c>
      <c r="AM551" s="140">
        <f t="shared" si="82"/>
        <v>0</v>
      </c>
    </row>
    <row r="552" spans="27:39" ht="17.100000000000001" customHeight="1" x14ac:dyDescent="0.2">
      <c r="AA552" s="58">
        <f t="shared" si="76"/>
        <v>43</v>
      </c>
      <c r="AB552" s="56">
        <f t="shared" si="74"/>
        <v>25.8</v>
      </c>
      <c r="AC552" s="56">
        <f t="shared" si="77"/>
        <v>6.666666666666667</v>
      </c>
      <c r="AD552" s="56">
        <f t="shared" si="78"/>
        <v>172</v>
      </c>
      <c r="AE552" s="57">
        <f t="shared" si="80"/>
        <v>-60.54304444444444</v>
      </c>
      <c r="AF552" s="56">
        <f t="shared" si="81"/>
        <v>-60.54304444444444</v>
      </c>
      <c r="AG552" s="58">
        <f t="shared" si="83"/>
        <v>6.666666666666667</v>
      </c>
      <c r="AH552" s="58">
        <f t="shared" si="83"/>
        <v>0</v>
      </c>
      <c r="AI552" s="58">
        <f t="shared" si="83"/>
        <v>-2.9629629629629628</v>
      </c>
      <c r="AJ552" s="58">
        <f t="shared" si="82"/>
        <v>0</v>
      </c>
      <c r="AK552" s="140">
        <f t="shared" si="82"/>
        <v>40</v>
      </c>
      <c r="AL552" s="140">
        <f t="shared" si="82"/>
        <v>20</v>
      </c>
      <c r="AM552" s="140">
        <f t="shared" si="82"/>
        <v>0</v>
      </c>
    </row>
    <row r="553" spans="27:39" ht="17.100000000000001" customHeight="1" x14ac:dyDescent="0.2">
      <c r="AA553" s="58">
        <f t="shared" si="76"/>
        <v>44</v>
      </c>
      <c r="AB553" s="56">
        <f t="shared" si="74"/>
        <v>26.4</v>
      </c>
      <c r="AC553" s="56">
        <f t="shared" si="77"/>
        <v>6.666666666666667</v>
      </c>
      <c r="AD553" s="56">
        <f t="shared" si="78"/>
        <v>176</v>
      </c>
      <c r="AE553" s="57">
        <f t="shared" si="80"/>
        <v>-61.185422222222215</v>
      </c>
      <c r="AF553" s="56">
        <f t="shared" si="81"/>
        <v>-61.185422222222215</v>
      </c>
      <c r="AG553" s="58">
        <f t="shared" si="83"/>
        <v>6.666666666666667</v>
      </c>
      <c r="AH553" s="58">
        <f t="shared" si="83"/>
        <v>0</v>
      </c>
      <c r="AI553" s="58">
        <f t="shared" si="83"/>
        <v>-2.9629629629629628</v>
      </c>
      <c r="AJ553" s="58">
        <f t="shared" si="82"/>
        <v>0</v>
      </c>
      <c r="AK553" s="140">
        <f t="shared" si="82"/>
        <v>40</v>
      </c>
      <c r="AL553" s="140">
        <f t="shared" si="82"/>
        <v>20</v>
      </c>
      <c r="AM553" s="140">
        <f t="shared" si="82"/>
        <v>0</v>
      </c>
    </row>
    <row r="554" spans="27:39" ht="17.100000000000001" customHeight="1" x14ac:dyDescent="0.2">
      <c r="AA554" s="58">
        <f t="shared" si="76"/>
        <v>45</v>
      </c>
      <c r="AB554" s="56">
        <f t="shared" si="74"/>
        <v>27</v>
      </c>
      <c r="AC554" s="56">
        <f t="shared" si="77"/>
        <v>6.666666666666667</v>
      </c>
      <c r="AD554" s="56">
        <f t="shared" si="78"/>
        <v>180</v>
      </c>
      <c r="AE554" s="57">
        <f t="shared" si="80"/>
        <v>-61.774999999999999</v>
      </c>
      <c r="AF554" s="56">
        <f t="shared" si="81"/>
        <v>-61.774999999999999</v>
      </c>
      <c r="AG554" s="58">
        <f t="shared" si="83"/>
        <v>6.666666666666667</v>
      </c>
      <c r="AH554" s="58">
        <f t="shared" si="83"/>
        <v>0</v>
      </c>
      <c r="AI554" s="58">
        <f t="shared" si="83"/>
        <v>-2.9629629629629628</v>
      </c>
      <c r="AJ554" s="58">
        <f t="shared" si="82"/>
        <v>0</v>
      </c>
      <c r="AK554" s="140">
        <f t="shared" si="82"/>
        <v>40</v>
      </c>
      <c r="AL554" s="140">
        <f t="shared" si="82"/>
        <v>20</v>
      </c>
      <c r="AM554" s="140">
        <f t="shared" si="82"/>
        <v>0</v>
      </c>
    </row>
    <row r="555" spans="27:39" ht="17.100000000000001" customHeight="1" x14ac:dyDescent="0.2">
      <c r="AA555" s="58">
        <f t="shared" si="76"/>
        <v>46</v>
      </c>
      <c r="AB555" s="56">
        <f t="shared" si="74"/>
        <v>27.6</v>
      </c>
      <c r="AC555" s="56">
        <f t="shared" si="77"/>
        <v>6.666666666666667</v>
      </c>
      <c r="AD555" s="56">
        <f t="shared" si="78"/>
        <v>184.00000000000003</v>
      </c>
      <c r="AE555" s="57">
        <f t="shared" si="80"/>
        <v>-62.310577777777766</v>
      </c>
      <c r="AF555" s="56">
        <f t="shared" si="81"/>
        <v>-62.310577777777766</v>
      </c>
      <c r="AG555" s="58">
        <f t="shared" si="83"/>
        <v>6.666666666666667</v>
      </c>
      <c r="AH555" s="58">
        <f t="shared" si="83"/>
        <v>0</v>
      </c>
      <c r="AI555" s="58">
        <f t="shared" si="83"/>
        <v>-2.9629629629629628</v>
      </c>
      <c r="AJ555" s="58">
        <f t="shared" si="82"/>
        <v>0</v>
      </c>
      <c r="AK555" s="140">
        <f t="shared" si="82"/>
        <v>40</v>
      </c>
      <c r="AL555" s="140">
        <f t="shared" si="82"/>
        <v>20</v>
      </c>
      <c r="AM555" s="140">
        <f t="shared" si="82"/>
        <v>0</v>
      </c>
    </row>
    <row r="556" spans="27:39" ht="17.100000000000001" customHeight="1" x14ac:dyDescent="0.2">
      <c r="AA556" s="58">
        <f t="shared" si="76"/>
        <v>47</v>
      </c>
      <c r="AB556" s="56">
        <f t="shared" si="74"/>
        <v>28.2</v>
      </c>
      <c r="AC556" s="56">
        <f t="shared" si="77"/>
        <v>6.666666666666667</v>
      </c>
      <c r="AD556" s="56">
        <f t="shared" si="78"/>
        <v>188</v>
      </c>
      <c r="AE556" s="57">
        <f t="shared" si="80"/>
        <v>-62.790955555555541</v>
      </c>
      <c r="AF556" s="56">
        <f t="shared" si="81"/>
        <v>-62.790955555555541</v>
      </c>
      <c r="AG556" s="58">
        <f t="shared" si="83"/>
        <v>6.666666666666667</v>
      </c>
      <c r="AH556" s="58">
        <f t="shared" si="83"/>
        <v>0</v>
      </c>
      <c r="AI556" s="58">
        <f t="shared" si="83"/>
        <v>-2.9629629629629628</v>
      </c>
      <c r="AJ556" s="58">
        <f t="shared" si="82"/>
        <v>0</v>
      </c>
      <c r="AK556" s="140">
        <f t="shared" si="82"/>
        <v>40</v>
      </c>
      <c r="AL556" s="140">
        <f t="shared" si="82"/>
        <v>20</v>
      </c>
      <c r="AM556" s="140">
        <f t="shared" si="82"/>
        <v>0</v>
      </c>
    </row>
    <row r="557" spans="27:39" ht="17.100000000000001" customHeight="1" x14ac:dyDescent="0.2">
      <c r="AA557" s="58">
        <f t="shared" si="76"/>
        <v>48</v>
      </c>
      <c r="AB557" s="56">
        <f t="shared" si="74"/>
        <v>28.8</v>
      </c>
      <c r="AC557" s="56">
        <f t="shared" si="77"/>
        <v>6.666666666666667</v>
      </c>
      <c r="AD557" s="56">
        <f t="shared" si="78"/>
        <v>192</v>
      </c>
      <c r="AE557" s="57">
        <f t="shared" si="80"/>
        <v>-63.21493333333332</v>
      </c>
      <c r="AF557" s="56">
        <f t="shared" si="81"/>
        <v>-63.21493333333332</v>
      </c>
      <c r="AG557" s="58">
        <f t="shared" si="83"/>
        <v>6.666666666666667</v>
      </c>
      <c r="AH557" s="58">
        <f t="shared" si="83"/>
        <v>0</v>
      </c>
      <c r="AI557" s="58">
        <f t="shared" si="83"/>
        <v>-2.9629629629629628</v>
      </c>
      <c r="AJ557" s="58">
        <f t="shared" si="82"/>
        <v>0</v>
      </c>
      <c r="AK557" s="140">
        <f t="shared" si="82"/>
        <v>40</v>
      </c>
      <c r="AL557" s="140">
        <f t="shared" si="82"/>
        <v>20</v>
      </c>
      <c r="AM557" s="140">
        <f t="shared" si="82"/>
        <v>0</v>
      </c>
    </row>
    <row r="558" spans="27:39" ht="17.100000000000001" customHeight="1" x14ac:dyDescent="0.2">
      <c r="AA558" s="58">
        <f t="shared" si="76"/>
        <v>49</v>
      </c>
      <c r="AB558" s="56">
        <f t="shared" si="74"/>
        <v>29.4</v>
      </c>
      <c r="AC558" s="56">
        <f t="shared" si="77"/>
        <v>6.666666666666667</v>
      </c>
      <c r="AD558" s="56">
        <f t="shared" si="78"/>
        <v>196</v>
      </c>
      <c r="AE558" s="57">
        <f t="shared" si="80"/>
        <v>-63.581311111111098</v>
      </c>
      <c r="AF558" s="56">
        <f t="shared" si="81"/>
        <v>-63.581311111111098</v>
      </c>
      <c r="AG558" s="58">
        <f t="shared" si="83"/>
        <v>6.666666666666667</v>
      </c>
      <c r="AH558" s="58">
        <f t="shared" si="83"/>
        <v>0</v>
      </c>
      <c r="AI558" s="58">
        <f t="shared" si="83"/>
        <v>-2.9629629629629628</v>
      </c>
      <c r="AJ558" s="58">
        <f t="shared" si="82"/>
        <v>0</v>
      </c>
      <c r="AK558" s="140">
        <f t="shared" si="82"/>
        <v>40</v>
      </c>
      <c r="AL558" s="140">
        <f t="shared" si="82"/>
        <v>20</v>
      </c>
      <c r="AM558" s="140">
        <f t="shared" si="82"/>
        <v>0</v>
      </c>
    </row>
    <row r="559" spans="27:39" ht="17.100000000000001" customHeight="1" x14ac:dyDescent="0.2">
      <c r="AA559" s="58">
        <f t="shared" si="76"/>
        <v>50</v>
      </c>
      <c r="AB559" s="56">
        <f t="shared" si="74"/>
        <v>30</v>
      </c>
      <c r="AC559" s="56">
        <f t="shared" si="77"/>
        <v>6.666666666666667</v>
      </c>
      <c r="AD559" s="56">
        <f t="shared" si="78"/>
        <v>200</v>
      </c>
      <c r="AE559" s="57">
        <f t="shared" si="80"/>
        <v>-63.888888888888886</v>
      </c>
      <c r="AF559" s="56">
        <f t="shared" si="81"/>
        <v>-63.888888888888886</v>
      </c>
      <c r="AG559" s="58">
        <f t="shared" si="83"/>
        <v>6.666666666666667</v>
      </c>
      <c r="AH559" s="58">
        <f t="shared" si="83"/>
        <v>0</v>
      </c>
      <c r="AI559" s="58">
        <f t="shared" si="83"/>
        <v>-2.9629629629629628</v>
      </c>
      <c r="AJ559" s="58">
        <f t="shared" si="82"/>
        <v>0</v>
      </c>
      <c r="AK559" s="140">
        <f t="shared" si="82"/>
        <v>40</v>
      </c>
      <c r="AL559" s="140">
        <f t="shared" si="82"/>
        <v>20</v>
      </c>
      <c r="AM559" s="140">
        <f t="shared" si="82"/>
        <v>0</v>
      </c>
    </row>
    <row r="560" spans="27:39" ht="17.100000000000001" customHeight="1" x14ac:dyDescent="0.2">
      <c r="AA560" s="58">
        <f t="shared" si="76"/>
        <v>51</v>
      </c>
      <c r="AB560" s="56">
        <f t="shared" si="74"/>
        <v>30.6</v>
      </c>
      <c r="AC560" s="56">
        <f t="shared" si="77"/>
        <v>6.666666666666667</v>
      </c>
      <c r="AD560" s="56">
        <f t="shared" si="78"/>
        <v>204.00000000000003</v>
      </c>
      <c r="AE560" s="57">
        <f t="shared" si="80"/>
        <v>-64.136466666666664</v>
      </c>
      <c r="AF560" s="56">
        <f t="shared" si="81"/>
        <v>-64.136466666666664</v>
      </c>
      <c r="AG560" s="58">
        <f t="shared" si="83"/>
        <v>6.666666666666667</v>
      </c>
      <c r="AH560" s="58">
        <f t="shared" si="83"/>
        <v>0</v>
      </c>
      <c r="AI560" s="58">
        <f t="shared" si="83"/>
        <v>-2.9629629629629628</v>
      </c>
      <c r="AJ560" s="58">
        <f t="shared" si="82"/>
        <v>0</v>
      </c>
      <c r="AK560" s="140">
        <f t="shared" si="82"/>
        <v>40</v>
      </c>
      <c r="AL560" s="140">
        <f t="shared" si="82"/>
        <v>20</v>
      </c>
      <c r="AM560" s="140">
        <f t="shared" si="82"/>
        <v>0</v>
      </c>
    </row>
    <row r="561" spans="27:39" ht="17.100000000000001" customHeight="1" x14ac:dyDescent="0.2">
      <c r="AA561" s="58">
        <f t="shared" si="76"/>
        <v>52</v>
      </c>
      <c r="AB561" s="56">
        <f t="shared" si="74"/>
        <v>31.2</v>
      </c>
      <c r="AC561" s="56">
        <f t="shared" si="77"/>
        <v>6.666666666666667</v>
      </c>
      <c r="AD561" s="56">
        <f t="shared" si="78"/>
        <v>208</v>
      </c>
      <c r="AE561" s="57">
        <f t="shared" si="80"/>
        <v>-64.322844444444442</v>
      </c>
      <c r="AF561" s="56">
        <f t="shared" si="81"/>
        <v>-64.322844444444442</v>
      </c>
      <c r="AG561" s="58">
        <f t="shared" si="83"/>
        <v>6.666666666666667</v>
      </c>
      <c r="AH561" s="58">
        <f t="shared" si="83"/>
        <v>0</v>
      </c>
      <c r="AI561" s="58">
        <f t="shared" si="83"/>
        <v>-2.9629629629629628</v>
      </c>
      <c r="AJ561" s="58">
        <f t="shared" si="82"/>
        <v>0</v>
      </c>
      <c r="AK561" s="140">
        <f t="shared" si="82"/>
        <v>40</v>
      </c>
      <c r="AL561" s="140">
        <f t="shared" si="82"/>
        <v>20</v>
      </c>
      <c r="AM561" s="140">
        <f t="shared" si="82"/>
        <v>0</v>
      </c>
    </row>
    <row r="562" spans="27:39" ht="17.100000000000001" customHeight="1" x14ac:dyDescent="0.2">
      <c r="AA562" s="58">
        <f t="shared" si="76"/>
        <v>53</v>
      </c>
      <c r="AB562" s="56">
        <f t="shared" si="74"/>
        <v>31.8</v>
      </c>
      <c r="AC562" s="56">
        <f t="shared" si="77"/>
        <v>6.666666666666667</v>
      </c>
      <c r="AD562" s="56">
        <f t="shared" si="78"/>
        <v>212</v>
      </c>
      <c r="AE562" s="57">
        <f t="shared" si="80"/>
        <v>-64.44682222222221</v>
      </c>
      <c r="AF562" s="56">
        <f t="shared" si="81"/>
        <v>-64.44682222222221</v>
      </c>
      <c r="AG562" s="58">
        <f t="shared" si="83"/>
        <v>6.666666666666667</v>
      </c>
      <c r="AH562" s="58">
        <f t="shared" si="83"/>
        <v>0</v>
      </c>
      <c r="AI562" s="58">
        <f t="shared" si="83"/>
        <v>-2.9629629629629628</v>
      </c>
      <c r="AJ562" s="58">
        <f t="shared" si="82"/>
        <v>0</v>
      </c>
      <c r="AK562" s="140">
        <f t="shared" si="82"/>
        <v>40</v>
      </c>
      <c r="AL562" s="140">
        <f t="shared" si="82"/>
        <v>20</v>
      </c>
      <c r="AM562" s="140">
        <f t="shared" si="82"/>
        <v>0</v>
      </c>
    </row>
    <row r="563" spans="27:39" ht="17.100000000000001" customHeight="1" x14ac:dyDescent="0.2">
      <c r="AA563" s="58">
        <f t="shared" si="76"/>
        <v>54</v>
      </c>
      <c r="AB563" s="56">
        <f t="shared" si="74"/>
        <v>32.4</v>
      </c>
      <c r="AC563" s="56">
        <f t="shared" si="77"/>
        <v>6.666666666666667</v>
      </c>
      <c r="AD563" s="56">
        <f t="shared" si="78"/>
        <v>216</v>
      </c>
      <c r="AE563" s="57">
        <f t="shared" si="80"/>
        <v>-64.507199999999983</v>
      </c>
      <c r="AF563" s="56">
        <f t="shared" si="81"/>
        <v>-64.507199999999983</v>
      </c>
      <c r="AG563" s="58">
        <f t="shared" si="83"/>
        <v>6.666666666666667</v>
      </c>
      <c r="AH563" s="58">
        <f t="shared" si="83"/>
        <v>0</v>
      </c>
      <c r="AI563" s="58">
        <f t="shared" si="83"/>
        <v>-2.9629629629629628</v>
      </c>
      <c r="AJ563" s="58">
        <f t="shared" si="82"/>
        <v>0</v>
      </c>
      <c r="AK563" s="140">
        <f t="shared" si="82"/>
        <v>40</v>
      </c>
      <c r="AL563" s="140">
        <f t="shared" si="82"/>
        <v>20</v>
      </c>
      <c r="AM563" s="140">
        <f t="shared" si="82"/>
        <v>0</v>
      </c>
    </row>
    <row r="564" spans="27:39" ht="17.100000000000001" customHeight="1" x14ac:dyDescent="0.2">
      <c r="AA564" s="58">
        <f t="shared" si="76"/>
        <v>55</v>
      </c>
      <c r="AB564" s="56">
        <f t="shared" si="74"/>
        <v>33</v>
      </c>
      <c r="AC564" s="56">
        <f t="shared" si="77"/>
        <v>6.666666666666667</v>
      </c>
      <c r="AD564" s="56">
        <f t="shared" si="78"/>
        <v>220</v>
      </c>
      <c r="AE564" s="57">
        <f t="shared" si="80"/>
        <v>-64.502777777777766</v>
      </c>
      <c r="AF564" s="56">
        <f t="shared" si="81"/>
        <v>-64.502777777777766</v>
      </c>
      <c r="AG564" s="58">
        <f t="shared" si="83"/>
        <v>6.666666666666667</v>
      </c>
      <c r="AH564" s="58">
        <f t="shared" si="83"/>
        <v>0</v>
      </c>
      <c r="AI564" s="58">
        <f t="shared" si="83"/>
        <v>-2.9629629629629628</v>
      </c>
      <c r="AJ564" s="58">
        <f t="shared" si="82"/>
        <v>0</v>
      </c>
      <c r="AK564" s="140">
        <f t="shared" si="82"/>
        <v>40</v>
      </c>
      <c r="AL564" s="140">
        <f t="shared" si="82"/>
        <v>20</v>
      </c>
      <c r="AM564" s="140">
        <f t="shared" si="82"/>
        <v>0</v>
      </c>
    </row>
    <row r="565" spans="27:39" ht="17.100000000000001" customHeight="1" x14ac:dyDescent="0.2">
      <c r="AA565" s="58">
        <f t="shared" si="76"/>
        <v>56</v>
      </c>
      <c r="AB565" s="56">
        <f t="shared" si="74"/>
        <v>33.6</v>
      </c>
      <c r="AC565" s="56">
        <f t="shared" si="77"/>
        <v>6.666666666666667</v>
      </c>
      <c r="AD565" s="56">
        <f t="shared" si="78"/>
        <v>224.00000000000003</v>
      </c>
      <c r="AE565" s="57">
        <f t="shared" si="80"/>
        <v>-64.432355555555546</v>
      </c>
      <c r="AF565" s="56">
        <f t="shared" si="81"/>
        <v>-64.432355555555546</v>
      </c>
      <c r="AG565" s="58">
        <f t="shared" si="83"/>
        <v>6.666666666666667</v>
      </c>
      <c r="AH565" s="58">
        <f t="shared" si="83"/>
        <v>0</v>
      </c>
      <c r="AI565" s="58">
        <f t="shared" si="83"/>
        <v>-2.9629629629629628</v>
      </c>
      <c r="AJ565" s="58">
        <f t="shared" si="82"/>
        <v>0</v>
      </c>
      <c r="AK565" s="140">
        <f t="shared" si="82"/>
        <v>40</v>
      </c>
      <c r="AL565" s="140">
        <f t="shared" si="82"/>
        <v>20</v>
      </c>
      <c r="AM565" s="140">
        <f t="shared" si="82"/>
        <v>0</v>
      </c>
    </row>
    <row r="566" spans="27:39" ht="17.100000000000001" customHeight="1" x14ac:dyDescent="0.2">
      <c r="AA566" s="58">
        <f t="shared" si="76"/>
        <v>57</v>
      </c>
      <c r="AB566" s="56">
        <f t="shared" si="74"/>
        <v>34.200000000000003</v>
      </c>
      <c r="AC566" s="56">
        <f t="shared" si="77"/>
        <v>6.666666666666667</v>
      </c>
      <c r="AD566" s="56">
        <f t="shared" si="78"/>
        <v>228.00000000000003</v>
      </c>
      <c r="AE566" s="57">
        <f t="shared" si="80"/>
        <v>-64.294733333333326</v>
      </c>
      <c r="AF566" s="56">
        <f t="shared" si="81"/>
        <v>-64.294733333333326</v>
      </c>
      <c r="AG566" s="58">
        <f t="shared" si="83"/>
        <v>6.666666666666667</v>
      </c>
      <c r="AH566" s="58">
        <f t="shared" si="83"/>
        <v>0</v>
      </c>
      <c r="AI566" s="58">
        <f t="shared" si="83"/>
        <v>-2.9629629629629628</v>
      </c>
      <c r="AJ566" s="58">
        <f t="shared" si="82"/>
        <v>0</v>
      </c>
      <c r="AK566" s="140">
        <f t="shared" si="82"/>
        <v>40</v>
      </c>
      <c r="AL566" s="140">
        <f t="shared" si="82"/>
        <v>20</v>
      </c>
      <c r="AM566" s="140">
        <f t="shared" si="82"/>
        <v>0</v>
      </c>
    </row>
    <row r="567" spans="27:39" ht="17.100000000000001" customHeight="1" x14ac:dyDescent="0.2">
      <c r="AA567" s="58">
        <f t="shared" si="76"/>
        <v>58</v>
      </c>
      <c r="AB567" s="56">
        <f t="shared" si="74"/>
        <v>34.799999999999997</v>
      </c>
      <c r="AC567" s="56">
        <f t="shared" si="77"/>
        <v>6.666666666666667</v>
      </c>
      <c r="AD567" s="56">
        <f t="shared" si="78"/>
        <v>232</v>
      </c>
      <c r="AE567" s="57">
        <f t="shared" si="80"/>
        <v>-64.08871111111111</v>
      </c>
      <c r="AF567" s="56">
        <f t="shared" si="81"/>
        <v>-64.08871111111111</v>
      </c>
      <c r="AG567" s="58">
        <f t="shared" si="83"/>
        <v>6.666666666666667</v>
      </c>
      <c r="AH567" s="58">
        <f t="shared" si="83"/>
        <v>0</v>
      </c>
      <c r="AI567" s="58">
        <f t="shared" si="83"/>
        <v>-2.9629629629629628</v>
      </c>
      <c r="AJ567" s="58">
        <f t="shared" si="82"/>
        <v>0</v>
      </c>
      <c r="AK567" s="140">
        <f t="shared" si="82"/>
        <v>40</v>
      </c>
      <c r="AL567" s="140">
        <f t="shared" si="82"/>
        <v>20</v>
      </c>
      <c r="AM567" s="140">
        <f t="shared" si="82"/>
        <v>0</v>
      </c>
    </row>
    <row r="568" spans="27:39" ht="17.100000000000001" customHeight="1" x14ac:dyDescent="0.2">
      <c r="AA568" s="58">
        <f t="shared" si="76"/>
        <v>59</v>
      </c>
      <c r="AB568" s="56">
        <f t="shared" si="74"/>
        <v>35.4</v>
      </c>
      <c r="AC568" s="56">
        <f t="shared" si="77"/>
        <v>6.666666666666667</v>
      </c>
      <c r="AD568" s="56">
        <f t="shared" si="78"/>
        <v>236</v>
      </c>
      <c r="AE568" s="57">
        <f t="shared" si="80"/>
        <v>-63.813088888888892</v>
      </c>
      <c r="AF568" s="56">
        <f t="shared" si="81"/>
        <v>-63.813088888888892</v>
      </c>
      <c r="AG568" s="58">
        <f t="shared" si="83"/>
        <v>6.666666666666667</v>
      </c>
      <c r="AH568" s="58">
        <f t="shared" si="83"/>
        <v>0</v>
      </c>
      <c r="AI568" s="58">
        <f t="shared" si="83"/>
        <v>-2.9629629629629628</v>
      </c>
      <c r="AJ568" s="58">
        <f t="shared" si="82"/>
        <v>0</v>
      </c>
      <c r="AK568" s="140">
        <f t="shared" si="82"/>
        <v>40</v>
      </c>
      <c r="AL568" s="140">
        <f t="shared" si="82"/>
        <v>20</v>
      </c>
      <c r="AM568" s="140">
        <f t="shared" si="82"/>
        <v>0</v>
      </c>
    </row>
    <row r="569" spans="27:39" ht="17.100000000000001" customHeight="1" x14ac:dyDescent="0.2">
      <c r="AA569" s="58">
        <f t="shared" si="76"/>
        <v>60</v>
      </c>
      <c r="AB569" s="56">
        <f t="shared" si="74"/>
        <v>36</v>
      </c>
      <c r="AC569" s="56">
        <f t="shared" si="77"/>
        <v>6.666666666666667</v>
      </c>
      <c r="AD569" s="56">
        <f t="shared" si="78"/>
        <v>240</v>
      </c>
      <c r="AE569" s="57">
        <f t="shared" si="80"/>
        <v>-63.466666666666654</v>
      </c>
      <c r="AF569" s="56">
        <f t="shared" si="81"/>
        <v>-63.466666666666654</v>
      </c>
      <c r="AG569" s="58">
        <f t="shared" si="83"/>
        <v>6.666666666666667</v>
      </c>
      <c r="AH569" s="58">
        <f t="shared" si="83"/>
        <v>0</v>
      </c>
      <c r="AI569" s="58">
        <f t="shared" si="83"/>
        <v>-2.9629629629629628</v>
      </c>
      <c r="AJ569" s="58">
        <f t="shared" si="82"/>
        <v>0</v>
      </c>
      <c r="AK569" s="140">
        <f t="shared" si="82"/>
        <v>40</v>
      </c>
      <c r="AL569" s="140">
        <f t="shared" si="82"/>
        <v>20</v>
      </c>
      <c r="AM569" s="140">
        <f t="shared" si="82"/>
        <v>0</v>
      </c>
    </row>
    <row r="570" spans="27:39" ht="17.100000000000001" customHeight="1" x14ac:dyDescent="0.2">
      <c r="AA570" s="58">
        <f t="shared" si="76"/>
        <v>61</v>
      </c>
      <c r="AB570" s="56">
        <f t="shared" si="74"/>
        <v>36.6</v>
      </c>
      <c r="AC570" s="56">
        <f t="shared" si="77"/>
        <v>6.666666666666667</v>
      </c>
      <c r="AD570" s="56">
        <f t="shared" si="78"/>
        <v>244.00000000000003</v>
      </c>
      <c r="AE570" s="57">
        <f t="shared" si="80"/>
        <v>-63.048244444444435</v>
      </c>
      <c r="AF570" s="56">
        <f t="shared" si="81"/>
        <v>-63.048244444444435</v>
      </c>
      <c r="AG570" s="58">
        <f t="shared" si="83"/>
        <v>6.666666666666667</v>
      </c>
      <c r="AH570" s="58">
        <f t="shared" si="83"/>
        <v>0</v>
      </c>
      <c r="AI570" s="58">
        <f t="shared" si="83"/>
        <v>-2.9629629629629628</v>
      </c>
      <c r="AJ570" s="58">
        <f t="shared" si="82"/>
        <v>0</v>
      </c>
      <c r="AK570" s="140">
        <f t="shared" si="82"/>
        <v>40</v>
      </c>
      <c r="AL570" s="140">
        <f t="shared" si="82"/>
        <v>20</v>
      </c>
      <c r="AM570" s="140">
        <f t="shared" si="82"/>
        <v>0</v>
      </c>
    </row>
    <row r="571" spans="27:39" ht="17.100000000000001" customHeight="1" x14ac:dyDescent="0.2">
      <c r="AA571" s="58">
        <f t="shared" si="76"/>
        <v>62</v>
      </c>
      <c r="AB571" s="56">
        <f t="shared" si="74"/>
        <v>37.200000000000003</v>
      </c>
      <c r="AC571" s="56">
        <f t="shared" si="77"/>
        <v>6.666666666666667</v>
      </c>
      <c r="AD571" s="56">
        <f t="shared" si="78"/>
        <v>248.00000000000003</v>
      </c>
      <c r="AE571" s="57">
        <f t="shared" si="80"/>
        <v>-62.556622222222209</v>
      </c>
      <c r="AF571" s="56">
        <f t="shared" si="81"/>
        <v>-62.556622222222209</v>
      </c>
      <c r="AG571" s="58">
        <f t="shared" si="83"/>
        <v>6.666666666666667</v>
      </c>
      <c r="AH571" s="58">
        <f t="shared" si="83"/>
        <v>0</v>
      </c>
      <c r="AI571" s="58">
        <f t="shared" si="83"/>
        <v>-2.9629629629629628</v>
      </c>
      <c r="AJ571" s="58">
        <f t="shared" si="82"/>
        <v>0</v>
      </c>
      <c r="AK571" s="140">
        <f t="shared" si="82"/>
        <v>40</v>
      </c>
      <c r="AL571" s="140">
        <f t="shared" si="82"/>
        <v>20</v>
      </c>
      <c r="AM571" s="140">
        <f t="shared" si="82"/>
        <v>0</v>
      </c>
    </row>
    <row r="572" spans="27:39" ht="17.100000000000001" customHeight="1" x14ac:dyDescent="0.2">
      <c r="AA572" s="58">
        <f t="shared" si="76"/>
        <v>63</v>
      </c>
      <c r="AB572" s="56">
        <f t="shared" si="74"/>
        <v>37.799999999999997</v>
      </c>
      <c r="AC572" s="56">
        <f t="shared" si="77"/>
        <v>6.666666666666667</v>
      </c>
      <c r="AD572" s="56">
        <f t="shared" si="78"/>
        <v>252</v>
      </c>
      <c r="AE572" s="57">
        <f t="shared" si="80"/>
        <v>-61.990599999999993</v>
      </c>
      <c r="AF572" s="56">
        <f t="shared" si="81"/>
        <v>-61.990599999999993</v>
      </c>
      <c r="AG572" s="58">
        <f t="shared" si="83"/>
        <v>6.666666666666667</v>
      </c>
      <c r="AH572" s="58">
        <f t="shared" si="83"/>
        <v>0</v>
      </c>
      <c r="AI572" s="58">
        <f t="shared" si="83"/>
        <v>-2.9629629629629628</v>
      </c>
      <c r="AJ572" s="58">
        <f t="shared" si="82"/>
        <v>0</v>
      </c>
      <c r="AK572" s="140">
        <f t="shared" si="82"/>
        <v>40</v>
      </c>
      <c r="AL572" s="140">
        <f t="shared" si="82"/>
        <v>20</v>
      </c>
      <c r="AM572" s="140">
        <f t="shared" si="82"/>
        <v>0</v>
      </c>
    </row>
    <row r="573" spans="27:39" ht="17.100000000000001" customHeight="1" x14ac:dyDescent="0.2">
      <c r="AA573" s="58">
        <f t="shared" si="76"/>
        <v>64</v>
      </c>
      <c r="AB573" s="56">
        <f t="shared" si="74"/>
        <v>38.4</v>
      </c>
      <c r="AC573" s="56">
        <f t="shared" si="77"/>
        <v>6.666666666666667</v>
      </c>
      <c r="AD573" s="56">
        <f t="shared" si="78"/>
        <v>256</v>
      </c>
      <c r="AE573" s="57">
        <f t="shared" ref="AE573:AE609" si="84" xml:space="preserve"> AJ573 +  AI573*AB573 + AH573*AB573^2*Units/(2*E*I) + AG573*AB573^3*Units/(6*E*I)</f>
        <v>-61.348977777777769</v>
      </c>
      <c r="AF573" s="56">
        <f t="shared" ref="AF573:AF604" si="85" xml:space="preserve"> IF( AB573 &lt;= AK573,  AE573,        AE573  - AL573*(AB573 - AK573)^3*Units/(6*E*I)                )</f>
        <v>-61.348977777777769</v>
      </c>
      <c r="AG573" s="58">
        <f t="shared" si="83"/>
        <v>6.666666666666667</v>
      </c>
      <c r="AH573" s="58">
        <f t="shared" si="83"/>
        <v>0</v>
      </c>
      <c r="AI573" s="58">
        <f t="shared" si="83"/>
        <v>-2.9629629629629628</v>
      </c>
      <c r="AJ573" s="58">
        <f t="shared" si="82"/>
        <v>0</v>
      </c>
      <c r="AK573" s="140">
        <f t="shared" si="82"/>
        <v>40</v>
      </c>
      <c r="AL573" s="140">
        <f t="shared" si="82"/>
        <v>20</v>
      </c>
      <c r="AM573" s="140">
        <f t="shared" si="82"/>
        <v>0</v>
      </c>
    </row>
    <row r="574" spans="27:39" ht="17.100000000000001" customHeight="1" x14ac:dyDescent="0.2">
      <c r="AA574" s="58">
        <f t="shared" si="76"/>
        <v>65</v>
      </c>
      <c r="AB574" s="56">
        <f t="shared" ref="AB574:AB605" si="86" xml:space="preserve"> L*AA574/100</f>
        <v>39</v>
      </c>
      <c r="AC574" s="56">
        <f t="shared" si="77"/>
        <v>6.666666666666667</v>
      </c>
      <c r="AD574" s="56">
        <f t="shared" si="78"/>
        <v>260</v>
      </c>
      <c r="AE574" s="57">
        <f t="shared" si="84"/>
        <v>-60.630555555555546</v>
      </c>
      <c r="AF574" s="56">
        <f t="shared" si="85"/>
        <v>-60.630555555555546</v>
      </c>
      <c r="AG574" s="58">
        <f t="shared" si="83"/>
        <v>6.666666666666667</v>
      </c>
      <c r="AH574" s="58">
        <f t="shared" si="83"/>
        <v>0</v>
      </c>
      <c r="AI574" s="58">
        <f t="shared" si="83"/>
        <v>-2.9629629629629628</v>
      </c>
      <c r="AJ574" s="58">
        <f t="shared" si="82"/>
        <v>0</v>
      </c>
      <c r="AK574" s="140">
        <f t="shared" si="82"/>
        <v>40</v>
      </c>
      <c r="AL574" s="140">
        <f t="shared" si="82"/>
        <v>20</v>
      </c>
      <c r="AM574" s="140">
        <f t="shared" si="82"/>
        <v>0</v>
      </c>
    </row>
    <row r="575" spans="27:39" ht="17.100000000000001" customHeight="1" x14ac:dyDescent="0.2">
      <c r="AA575" s="58">
        <f t="shared" ref="AA575:AA609" si="87">AA574+1</f>
        <v>66</v>
      </c>
      <c r="AB575" s="56">
        <f t="shared" si="86"/>
        <v>39.6</v>
      </c>
      <c r="AC575" s="56">
        <f t="shared" ref="AC575:AC609" si="88" xml:space="preserve"> IF( AB575 &lt;= AK575,   AG575,   AG575 - AL575)</f>
        <v>6.666666666666667</v>
      </c>
      <c r="AD575" s="56">
        <f t="shared" ref="AD575:AD609" si="89" xml:space="preserve"> IF( AB575 &lt;= AK575,  AH575 + AG575*AB575,     AH575 + AG575*AB575  - AL575*(AB575 - AK575)         )</f>
        <v>264</v>
      </c>
      <c r="AE575" s="57">
        <f t="shared" si="84"/>
        <v>-59.83413333333332</v>
      </c>
      <c r="AF575" s="56">
        <f t="shared" si="85"/>
        <v>-59.83413333333332</v>
      </c>
      <c r="AG575" s="58">
        <f t="shared" si="83"/>
        <v>6.666666666666667</v>
      </c>
      <c r="AH575" s="58">
        <f t="shared" si="83"/>
        <v>0</v>
      </c>
      <c r="AI575" s="58">
        <f t="shared" si="83"/>
        <v>-2.9629629629629628</v>
      </c>
      <c r="AJ575" s="58">
        <f t="shared" si="82"/>
        <v>0</v>
      </c>
      <c r="AK575" s="140">
        <f t="shared" si="82"/>
        <v>40</v>
      </c>
      <c r="AL575" s="140">
        <f t="shared" si="82"/>
        <v>20</v>
      </c>
      <c r="AM575" s="140">
        <f t="shared" si="82"/>
        <v>0</v>
      </c>
    </row>
    <row r="576" spans="27:39" ht="17.100000000000001" customHeight="1" x14ac:dyDescent="0.2">
      <c r="AA576" s="58">
        <f t="shared" si="87"/>
        <v>67</v>
      </c>
      <c r="AB576" s="56">
        <f t="shared" si="86"/>
        <v>40.200000000000003</v>
      </c>
      <c r="AC576" s="56">
        <f t="shared" si="88"/>
        <v>-13.333333333333332</v>
      </c>
      <c r="AD576" s="56">
        <f t="shared" si="89"/>
        <v>264</v>
      </c>
      <c r="AE576" s="57">
        <f t="shared" si="84"/>
        <v>-58.9585111111111</v>
      </c>
      <c r="AF576" s="56">
        <f t="shared" si="85"/>
        <v>-58.958533333333321</v>
      </c>
      <c r="AG576" s="58">
        <f t="shared" si="83"/>
        <v>6.666666666666667</v>
      </c>
      <c r="AH576" s="58">
        <f t="shared" si="83"/>
        <v>0</v>
      </c>
      <c r="AI576" s="58">
        <f t="shared" si="83"/>
        <v>-2.9629629629629628</v>
      </c>
      <c r="AJ576" s="58">
        <f t="shared" si="82"/>
        <v>0</v>
      </c>
      <c r="AK576" s="140">
        <f t="shared" si="82"/>
        <v>40</v>
      </c>
      <c r="AL576" s="140">
        <f t="shared" si="82"/>
        <v>20</v>
      </c>
      <c r="AM576" s="140">
        <f t="shared" si="82"/>
        <v>0</v>
      </c>
    </row>
    <row r="577" spans="27:39" ht="17.100000000000001" customHeight="1" x14ac:dyDescent="0.2">
      <c r="AA577" s="58">
        <f t="shared" si="87"/>
        <v>68</v>
      </c>
      <c r="AB577" s="56">
        <f t="shared" si="86"/>
        <v>40.799999999999997</v>
      </c>
      <c r="AC577" s="56">
        <f t="shared" si="88"/>
        <v>-13.333333333333332</v>
      </c>
      <c r="AD577" s="56">
        <f t="shared" si="89"/>
        <v>256.00000000000006</v>
      </c>
      <c r="AE577" s="57">
        <f t="shared" si="84"/>
        <v>-58.002488888888884</v>
      </c>
      <c r="AF577" s="56">
        <f t="shared" si="85"/>
        <v>-58.003911111111108</v>
      </c>
      <c r="AG577" s="58">
        <f t="shared" si="83"/>
        <v>6.666666666666667</v>
      </c>
      <c r="AH577" s="58">
        <f t="shared" si="83"/>
        <v>0</v>
      </c>
      <c r="AI577" s="58">
        <f t="shared" si="83"/>
        <v>-2.9629629629629628</v>
      </c>
      <c r="AJ577" s="58">
        <f t="shared" si="82"/>
        <v>0</v>
      </c>
      <c r="AK577" s="140">
        <f t="shared" si="82"/>
        <v>40</v>
      </c>
      <c r="AL577" s="140">
        <f t="shared" si="82"/>
        <v>20</v>
      </c>
      <c r="AM577" s="140">
        <f t="shared" si="82"/>
        <v>0</v>
      </c>
    </row>
    <row r="578" spans="27:39" ht="17.100000000000001" customHeight="1" x14ac:dyDescent="0.2">
      <c r="AA578" s="58">
        <f t="shared" si="87"/>
        <v>69</v>
      </c>
      <c r="AB578" s="56">
        <f t="shared" si="86"/>
        <v>41.4</v>
      </c>
      <c r="AC578" s="56">
        <f t="shared" si="88"/>
        <v>-13.333333333333332</v>
      </c>
      <c r="AD578" s="56">
        <f t="shared" si="89"/>
        <v>248.00000000000003</v>
      </c>
      <c r="AE578" s="57">
        <f t="shared" si="84"/>
        <v>-56.964866666666651</v>
      </c>
      <c r="AF578" s="56">
        <f t="shared" si="85"/>
        <v>-56.972488888888876</v>
      </c>
      <c r="AG578" s="58">
        <f t="shared" si="83"/>
        <v>6.666666666666667</v>
      </c>
      <c r="AH578" s="58">
        <f t="shared" si="83"/>
        <v>0</v>
      </c>
      <c r="AI578" s="58">
        <f t="shared" si="83"/>
        <v>-2.9629629629629628</v>
      </c>
      <c r="AJ578" s="58">
        <f t="shared" si="82"/>
        <v>0</v>
      </c>
      <c r="AK578" s="140">
        <f t="shared" si="82"/>
        <v>40</v>
      </c>
      <c r="AL578" s="140">
        <f t="shared" si="82"/>
        <v>20</v>
      </c>
      <c r="AM578" s="140">
        <f t="shared" si="82"/>
        <v>0</v>
      </c>
    </row>
    <row r="579" spans="27:39" ht="17.100000000000001" customHeight="1" x14ac:dyDescent="0.2">
      <c r="AA579" s="58">
        <f t="shared" si="87"/>
        <v>70</v>
      </c>
      <c r="AB579" s="56">
        <f t="shared" si="86"/>
        <v>42</v>
      </c>
      <c r="AC579" s="56">
        <f t="shared" si="88"/>
        <v>-13.333333333333332</v>
      </c>
      <c r="AD579" s="56">
        <f t="shared" si="89"/>
        <v>240</v>
      </c>
      <c r="AE579" s="57">
        <f t="shared" si="84"/>
        <v>-55.844444444444449</v>
      </c>
      <c r="AF579" s="56">
        <f t="shared" si="85"/>
        <v>-55.866666666666674</v>
      </c>
      <c r="AG579" s="58">
        <f t="shared" si="83"/>
        <v>6.666666666666667</v>
      </c>
      <c r="AH579" s="58">
        <f t="shared" si="83"/>
        <v>0</v>
      </c>
      <c r="AI579" s="58">
        <f t="shared" si="83"/>
        <v>-2.9629629629629628</v>
      </c>
      <c r="AJ579" s="58">
        <f t="shared" si="82"/>
        <v>0</v>
      </c>
      <c r="AK579" s="140">
        <f t="shared" si="82"/>
        <v>40</v>
      </c>
      <c r="AL579" s="140">
        <f t="shared" si="82"/>
        <v>20</v>
      </c>
      <c r="AM579" s="140">
        <f t="shared" si="82"/>
        <v>0</v>
      </c>
    </row>
    <row r="580" spans="27:39" ht="17.100000000000001" customHeight="1" x14ac:dyDescent="0.2">
      <c r="AA580" s="58">
        <f t="shared" si="87"/>
        <v>71</v>
      </c>
      <c r="AB580" s="56">
        <f t="shared" si="86"/>
        <v>42.6</v>
      </c>
      <c r="AC580" s="56">
        <f t="shared" si="88"/>
        <v>-13.333333333333332</v>
      </c>
      <c r="AD580" s="56">
        <f t="shared" si="89"/>
        <v>231.99999999999997</v>
      </c>
      <c r="AE580" s="57">
        <f t="shared" si="84"/>
        <v>-54.6400222222222</v>
      </c>
      <c r="AF580" s="56">
        <f t="shared" si="85"/>
        <v>-54.68884444444442</v>
      </c>
      <c r="AG580" s="58">
        <f t="shared" si="83"/>
        <v>6.666666666666667</v>
      </c>
      <c r="AH580" s="58">
        <f t="shared" si="83"/>
        <v>0</v>
      </c>
      <c r="AI580" s="58">
        <f t="shared" si="83"/>
        <v>-2.9629629629629628</v>
      </c>
      <c r="AJ580" s="58">
        <f t="shared" si="82"/>
        <v>0</v>
      </c>
      <c r="AK580" s="140">
        <f t="shared" si="82"/>
        <v>40</v>
      </c>
      <c r="AL580" s="140">
        <f t="shared" si="82"/>
        <v>20</v>
      </c>
      <c r="AM580" s="140">
        <f t="shared" si="82"/>
        <v>0</v>
      </c>
    </row>
    <row r="581" spans="27:39" ht="17.100000000000001" customHeight="1" x14ac:dyDescent="0.2">
      <c r="AA581" s="58">
        <f t="shared" si="87"/>
        <v>72</v>
      </c>
      <c r="AB581" s="56">
        <f t="shared" si="86"/>
        <v>43.2</v>
      </c>
      <c r="AC581" s="56">
        <f t="shared" si="88"/>
        <v>-13.333333333333332</v>
      </c>
      <c r="AD581" s="56">
        <f t="shared" si="89"/>
        <v>224</v>
      </c>
      <c r="AE581" s="57">
        <f t="shared" si="84"/>
        <v>-53.350399999999993</v>
      </c>
      <c r="AF581" s="56">
        <f t="shared" si="85"/>
        <v>-53.441422222222215</v>
      </c>
      <c r="AG581" s="58">
        <f t="shared" si="83"/>
        <v>6.666666666666667</v>
      </c>
      <c r="AH581" s="58">
        <f t="shared" si="83"/>
        <v>0</v>
      </c>
      <c r="AI581" s="58">
        <f t="shared" si="83"/>
        <v>-2.9629629629629628</v>
      </c>
      <c r="AJ581" s="58">
        <f t="shared" si="82"/>
        <v>0</v>
      </c>
      <c r="AK581" s="140">
        <f t="shared" si="82"/>
        <v>40</v>
      </c>
      <c r="AL581" s="140">
        <f t="shared" si="82"/>
        <v>20</v>
      </c>
      <c r="AM581" s="140">
        <f t="shared" si="82"/>
        <v>0</v>
      </c>
    </row>
    <row r="582" spans="27:39" ht="17.100000000000001" customHeight="1" x14ac:dyDescent="0.2">
      <c r="AA582" s="58">
        <f t="shared" si="87"/>
        <v>73</v>
      </c>
      <c r="AB582" s="56">
        <f t="shared" si="86"/>
        <v>43.8</v>
      </c>
      <c r="AC582" s="56">
        <f t="shared" si="88"/>
        <v>-13.333333333333332</v>
      </c>
      <c r="AD582" s="56">
        <f t="shared" si="89"/>
        <v>216.00000000000006</v>
      </c>
      <c r="AE582" s="57">
        <f t="shared" si="84"/>
        <v>-51.974377777777775</v>
      </c>
      <c r="AF582" s="56">
        <f t="shared" si="85"/>
        <v>-52.126799999999996</v>
      </c>
      <c r="AG582" s="58">
        <f t="shared" si="83"/>
        <v>6.666666666666667</v>
      </c>
      <c r="AH582" s="58">
        <f t="shared" si="83"/>
        <v>0</v>
      </c>
      <c r="AI582" s="58">
        <f t="shared" si="83"/>
        <v>-2.9629629629629628</v>
      </c>
      <c r="AJ582" s="58">
        <f t="shared" si="82"/>
        <v>0</v>
      </c>
      <c r="AK582" s="140">
        <f t="shared" si="82"/>
        <v>40</v>
      </c>
      <c r="AL582" s="140">
        <f t="shared" si="82"/>
        <v>20</v>
      </c>
      <c r="AM582" s="140">
        <f t="shared" si="82"/>
        <v>0</v>
      </c>
    </row>
    <row r="583" spans="27:39" ht="17.100000000000001" customHeight="1" x14ac:dyDescent="0.2">
      <c r="AA583" s="58">
        <f t="shared" si="87"/>
        <v>74</v>
      </c>
      <c r="AB583" s="56">
        <f t="shared" si="86"/>
        <v>44.4</v>
      </c>
      <c r="AC583" s="56">
        <f t="shared" si="88"/>
        <v>-13.333333333333332</v>
      </c>
      <c r="AD583" s="56">
        <f t="shared" si="89"/>
        <v>208.00000000000003</v>
      </c>
      <c r="AE583" s="57">
        <f t="shared" si="84"/>
        <v>-50.510755555555548</v>
      </c>
      <c r="AF583" s="56">
        <f t="shared" si="85"/>
        <v>-50.747377777777771</v>
      </c>
      <c r="AG583" s="58">
        <f t="shared" si="83"/>
        <v>6.666666666666667</v>
      </c>
      <c r="AH583" s="58">
        <f t="shared" si="83"/>
        <v>0</v>
      </c>
      <c r="AI583" s="58">
        <f t="shared" si="83"/>
        <v>-2.9629629629629628</v>
      </c>
      <c r="AJ583" s="58">
        <f t="shared" si="82"/>
        <v>0</v>
      </c>
      <c r="AK583" s="140">
        <f t="shared" si="82"/>
        <v>40</v>
      </c>
      <c r="AL583" s="140">
        <f t="shared" si="82"/>
        <v>20</v>
      </c>
      <c r="AM583" s="140">
        <f t="shared" si="82"/>
        <v>0</v>
      </c>
    </row>
    <row r="584" spans="27:39" ht="17.100000000000001" customHeight="1" x14ac:dyDescent="0.2">
      <c r="AA584" s="58">
        <f t="shared" si="87"/>
        <v>75</v>
      </c>
      <c r="AB584" s="56">
        <f t="shared" si="86"/>
        <v>45</v>
      </c>
      <c r="AC584" s="56">
        <f t="shared" si="88"/>
        <v>-13.333333333333332</v>
      </c>
      <c r="AD584" s="56">
        <f t="shared" si="89"/>
        <v>200</v>
      </c>
      <c r="AE584" s="57">
        <f t="shared" si="84"/>
        <v>-48.958333333333314</v>
      </c>
      <c r="AF584" s="56">
        <f t="shared" si="85"/>
        <v>-49.305555555555536</v>
      </c>
      <c r="AG584" s="58">
        <f t="shared" si="83"/>
        <v>6.666666666666667</v>
      </c>
      <c r="AH584" s="58">
        <f t="shared" si="83"/>
        <v>0</v>
      </c>
      <c r="AI584" s="58">
        <f t="shared" si="83"/>
        <v>-2.9629629629629628</v>
      </c>
      <c r="AJ584" s="58">
        <f t="shared" si="82"/>
        <v>0</v>
      </c>
      <c r="AK584" s="140">
        <f t="shared" si="82"/>
        <v>40</v>
      </c>
      <c r="AL584" s="140">
        <f t="shared" si="82"/>
        <v>20</v>
      </c>
      <c r="AM584" s="140">
        <f t="shared" si="82"/>
        <v>0</v>
      </c>
    </row>
    <row r="585" spans="27:39" ht="17.100000000000001" customHeight="1" x14ac:dyDescent="0.2">
      <c r="AA585" s="58">
        <f t="shared" si="87"/>
        <v>76</v>
      </c>
      <c r="AB585" s="56">
        <f t="shared" si="86"/>
        <v>45.6</v>
      </c>
      <c r="AC585" s="56">
        <f t="shared" si="88"/>
        <v>-13.333333333333332</v>
      </c>
      <c r="AD585" s="56">
        <f t="shared" si="89"/>
        <v>191.99999999999997</v>
      </c>
      <c r="AE585" s="57">
        <f t="shared" si="84"/>
        <v>-47.315911111111106</v>
      </c>
      <c r="AF585" s="56">
        <f t="shared" si="85"/>
        <v>-47.803733333333327</v>
      </c>
      <c r="AG585" s="58">
        <f t="shared" si="83"/>
        <v>6.666666666666667</v>
      </c>
      <c r="AH585" s="58">
        <f t="shared" si="83"/>
        <v>0</v>
      </c>
      <c r="AI585" s="58">
        <f t="shared" si="83"/>
        <v>-2.9629629629629628</v>
      </c>
      <c r="AJ585" s="58">
        <f t="shared" si="82"/>
        <v>0</v>
      </c>
      <c r="AK585" s="140">
        <f t="shared" si="82"/>
        <v>40</v>
      </c>
      <c r="AL585" s="140">
        <f t="shared" si="82"/>
        <v>20</v>
      </c>
      <c r="AM585" s="140">
        <f t="shared" si="82"/>
        <v>0</v>
      </c>
    </row>
    <row r="586" spans="27:39" ht="17.100000000000001" customHeight="1" x14ac:dyDescent="0.2">
      <c r="AA586" s="58">
        <f t="shared" si="87"/>
        <v>77</v>
      </c>
      <c r="AB586" s="56">
        <f t="shared" si="86"/>
        <v>46.2</v>
      </c>
      <c r="AC586" s="56">
        <f t="shared" si="88"/>
        <v>-13.333333333333332</v>
      </c>
      <c r="AD586" s="56">
        <f t="shared" si="89"/>
        <v>184</v>
      </c>
      <c r="AE586" s="57">
        <f t="shared" si="84"/>
        <v>-45.582288888888868</v>
      </c>
      <c r="AF586" s="56">
        <f t="shared" si="85"/>
        <v>-46.244311111111088</v>
      </c>
      <c r="AG586" s="58">
        <f t="shared" si="83"/>
        <v>6.666666666666667</v>
      </c>
      <c r="AH586" s="58">
        <f t="shared" si="83"/>
        <v>0</v>
      </c>
      <c r="AI586" s="58">
        <f t="shared" si="83"/>
        <v>-2.9629629629629628</v>
      </c>
      <c r="AJ586" s="58">
        <f t="shared" si="82"/>
        <v>0</v>
      </c>
      <c r="AK586" s="140">
        <f t="shared" si="82"/>
        <v>40</v>
      </c>
      <c r="AL586" s="140">
        <f t="shared" si="82"/>
        <v>20</v>
      </c>
      <c r="AM586" s="140">
        <f t="shared" si="82"/>
        <v>0</v>
      </c>
    </row>
    <row r="587" spans="27:39" ht="17.100000000000001" customHeight="1" x14ac:dyDescent="0.2">
      <c r="AA587" s="58">
        <f t="shared" si="87"/>
        <v>78</v>
      </c>
      <c r="AB587" s="56">
        <f t="shared" si="86"/>
        <v>46.8</v>
      </c>
      <c r="AC587" s="56">
        <f t="shared" si="88"/>
        <v>-13.333333333333332</v>
      </c>
      <c r="AD587" s="56">
        <f t="shared" si="89"/>
        <v>176.00000000000006</v>
      </c>
      <c r="AE587" s="57">
        <f t="shared" si="84"/>
        <v>-43.756266666666662</v>
      </c>
      <c r="AF587" s="56">
        <f t="shared" si="85"/>
        <v>-44.629688888888886</v>
      </c>
      <c r="AG587" s="58">
        <f t="shared" si="83"/>
        <v>6.666666666666667</v>
      </c>
      <c r="AH587" s="58">
        <f t="shared" si="83"/>
        <v>0</v>
      </c>
      <c r="AI587" s="58">
        <f t="shared" si="83"/>
        <v>-2.9629629629629628</v>
      </c>
      <c r="AJ587" s="58">
        <f t="shared" si="82"/>
        <v>0</v>
      </c>
      <c r="AK587" s="140">
        <f t="shared" si="82"/>
        <v>40</v>
      </c>
      <c r="AL587" s="140">
        <f t="shared" si="82"/>
        <v>20</v>
      </c>
      <c r="AM587" s="140">
        <f t="shared" si="82"/>
        <v>0</v>
      </c>
    </row>
    <row r="588" spans="27:39" ht="17.100000000000001" customHeight="1" x14ac:dyDescent="0.2">
      <c r="AA588" s="58">
        <f t="shared" si="87"/>
        <v>79</v>
      </c>
      <c r="AB588" s="56">
        <f t="shared" si="86"/>
        <v>47.4</v>
      </c>
      <c r="AC588" s="56">
        <f t="shared" si="88"/>
        <v>-13.333333333333332</v>
      </c>
      <c r="AD588" s="56">
        <f t="shared" si="89"/>
        <v>168.00000000000003</v>
      </c>
      <c r="AE588" s="57">
        <f t="shared" si="84"/>
        <v>-41.836644444444445</v>
      </c>
      <c r="AF588" s="56">
        <f t="shared" si="85"/>
        <v>-42.962266666666665</v>
      </c>
      <c r="AG588" s="58">
        <f t="shared" si="83"/>
        <v>6.666666666666667</v>
      </c>
      <c r="AH588" s="58">
        <f t="shared" si="83"/>
        <v>0</v>
      </c>
      <c r="AI588" s="58">
        <f t="shared" si="83"/>
        <v>-2.9629629629629628</v>
      </c>
      <c r="AJ588" s="58">
        <f t="shared" si="82"/>
        <v>0</v>
      </c>
      <c r="AK588" s="140">
        <f t="shared" si="82"/>
        <v>40</v>
      </c>
      <c r="AL588" s="140">
        <f t="shared" si="82"/>
        <v>20</v>
      </c>
      <c r="AM588" s="140">
        <f t="shared" si="82"/>
        <v>0</v>
      </c>
    </row>
    <row r="589" spans="27:39" ht="17.100000000000001" customHeight="1" x14ac:dyDescent="0.2">
      <c r="AA589" s="58">
        <f t="shared" si="87"/>
        <v>80</v>
      </c>
      <c r="AB589" s="56">
        <f t="shared" si="86"/>
        <v>48</v>
      </c>
      <c r="AC589" s="56">
        <f t="shared" si="88"/>
        <v>-13.333333333333332</v>
      </c>
      <c r="AD589" s="56">
        <f t="shared" si="89"/>
        <v>160</v>
      </c>
      <c r="AE589" s="57">
        <f t="shared" si="84"/>
        <v>-39.822222222222223</v>
      </c>
      <c r="AF589" s="56">
        <f t="shared" si="85"/>
        <v>-41.244444444444447</v>
      </c>
      <c r="AG589" s="58">
        <f t="shared" si="83"/>
        <v>6.666666666666667</v>
      </c>
      <c r="AH589" s="58">
        <f t="shared" si="83"/>
        <v>0</v>
      </c>
      <c r="AI589" s="58">
        <f t="shared" si="83"/>
        <v>-2.9629629629629628</v>
      </c>
      <c r="AJ589" s="58">
        <f t="shared" si="82"/>
        <v>0</v>
      </c>
      <c r="AK589" s="140">
        <f t="shared" si="82"/>
        <v>40</v>
      </c>
      <c r="AL589" s="140">
        <f t="shared" si="82"/>
        <v>20</v>
      </c>
      <c r="AM589" s="140">
        <f t="shared" si="82"/>
        <v>0</v>
      </c>
    </row>
    <row r="590" spans="27:39" ht="17.100000000000001" customHeight="1" x14ac:dyDescent="0.2">
      <c r="AA590" s="58">
        <f t="shared" si="87"/>
        <v>81</v>
      </c>
      <c r="AB590" s="56">
        <f t="shared" si="86"/>
        <v>48.6</v>
      </c>
      <c r="AC590" s="56">
        <f t="shared" si="88"/>
        <v>-13.333333333333332</v>
      </c>
      <c r="AD590" s="56">
        <f t="shared" si="89"/>
        <v>151.99999999999997</v>
      </c>
      <c r="AE590" s="57">
        <f t="shared" si="84"/>
        <v>-37.711799999999997</v>
      </c>
      <c r="AF590" s="56">
        <f t="shared" si="85"/>
        <v>-39.478622222222221</v>
      </c>
      <c r="AG590" s="58">
        <f t="shared" si="83"/>
        <v>6.666666666666667</v>
      </c>
      <c r="AH590" s="58">
        <f t="shared" si="83"/>
        <v>0</v>
      </c>
      <c r="AI590" s="58">
        <f t="shared" si="83"/>
        <v>-2.9629629629629628</v>
      </c>
      <c r="AJ590" s="58">
        <f t="shared" si="82"/>
        <v>0</v>
      </c>
      <c r="AK590" s="140">
        <f t="shared" si="82"/>
        <v>40</v>
      </c>
      <c r="AL590" s="140">
        <f t="shared" si="82"/>
        <v>20</v>
      </c>
      <c r="AM590" s="140">
        <f t="shared" si="82"/>
        <v>0</v>
      </c>
    </row>
    <row r="591" spans="27:39" ht="17.100000000000001" customHeight="1" x14ac:dyDescent="0.2">
      <c r="AA591" s="58">
        <f t="shared" si="87"/>
        <v>82</v>
      </c>
      <c r="AB591" s="56">
        <f t="shared" si="86"/>
        <v>49.2</v>
      </c>
      <c r="AC591" s="56">
        <f t="shared" si="88"/>
        <v>-13.333333333333332</v>
      </c>
      <c r="AD591" s="56">
        <f t="shared" si="89"/>
        <v>144</v>
      </c>
      <c r="AE591" s="57">
        <f t="shared" si="84"/>
        <v>-35.504177777777755</v>
      </c>
      <c r="AF591" s="56">
        <f t="shared" si="85"/>
        <v>-37.66719999999998</v>
      </c>
      <c r="AG591" s="58">
        <f t="shared" si="83"/>
        <v>6.666666666666667</v>
      </c>
      <c r="AH591" s="58">
        <f t="shared" si="83"/>
        <v>0</v>
      </c>
      <c r="AI591" s="58">
        <f t="shared" si="83"/>
        <v>-2.9629629629629628</v>
      </c>
      <c r="AJ591" s="58">
        <f t="shared" si="82"/>
        <v>0</v>
      </c>
      <c r="AK591" s="140">
        <f t="shared" si="82"/>
        <v>40</v>
      </c>
      <c r="AL591" s="140">
        <f t="shared" si="82"/>
        <v>20</v>
      </c>
      <c r="AM591" s="140">
        <f t="shared" si="82"/>
        <v>0</v>
      </c>
    </row>
    <row r="592" spans="27:39" ht="17.100000000000001" customHeight="1" x14ac:dyDescent="0.2">
      <c r="AA592" s="58">
        <f t="shared" si="87"/>
        <v>83</v>
      </c>
      <c r="AB592" s="56">
        <f t="shared" si="86"/>
        <v>49.8</v>
      </c>
      <c r="AC592" s="56">
        <f t="shared" si="88"/>
        <v>-13.333333333333332</v>
      </c>
      <c r="AD592" s="56">
        <f t="shared" si="89"/>
        <v>136.00000000000006</v>
      </c>
      <c r="AE592" s="57">
        <f t="shared" si="84"/>
        <v>-33.198155555555559</v>
      </c>
      <c r="AF592" s="56">
        <f t="shared" si="85"/>
        <v>-35.812577777777776</v>
      </c>
      <c r="AG592" s="58">
        <f t="shared" si="83"/>
        <v>6.666666666666667</v>
      </c>
      <c r="AH592" s="58">
        <f t="shared" si="83"/>
        <v>0</v>
      </c>
      <c r="AI592" s="58">
        <f t="shared" si="83"/>
        <v>-2.9629629629629628</v>
      </c>
      <c r="AJ592" s="58">
        <f t="shared" si="82"/>
        <v>0</v>
      </c>
      <c r="AK592" s="140">
        <f t="shared" si="82"/>
        <v>40</v>
      </c>
      <c r="AL592" s="140">
        <f t="shared" si="82"/>
        <v>20</v>
      </c>
      <c r="AM592" s="140">
        <f t="shared" si="82"/>
        <v>0</v>
      </c>
    </row>
    <row r="593" spans="27:39" ht="17.100000000000001" customHeight="1" x14ac:dyDescent="0.2">
      <c r="AA593" s="58">
        <f t="shared" si="87"/>
        <v>84</v>
      </c>
      <c r="AB593" s="56">
        <f t="shared" si="86"/>
        <v>50.4</v>
      </c>
      <c r="AC593" s="56">
        <f t="shared" si="88"/>
        <v>-13.333333333333332</v>
      </c>
      <c r="AD593" s="56">
        <f t="shared" si="89"/>
        <v>128.00000000000003</v>
      </c>
      <c r="AE593" s="57">
        <f t="shared" si="84"/>
        <v>-30.792533333333338</v>
      </c>
      <c r="AF593" s="56">
        <f t="shared" si="85"/>
        <v>-33.91715555555556</v>
      </c>
      <c r="AG593" s="58">
        <f t="shared" si="83"/>
        <v>6.666666666666667</v>
      </c>
      <c r="AH593" s="58">
        <f t="shared" si="83"/>
        <v>0</v>
      </c>
      <c r="AI593" s="58">
        <f t="shared" si="83"/>
        <v>-2.9629629629629628</v>
      </c>
      <c r="AJ593" s="58">
        <f t="shared" si="82"/>
        <v>0</v>
      </c>
      <c r="AK593" s="140">
        <f t="shared" si="82"/>
        <v>40</v>
      </c>
      <c r="AL593" s="140">
        <f t="shared" si="82"/>
        <v>20</v>
      </c>
      <c r="AM593" s="140">
        <f t="shared" si="82"/>
        <v>0</v>
      </c>
    </row>
    <row r="594" spans="27:39" ht="17.100000000000001" customHeight="1" x14ac:dyDescent="0.2">
      <c r="AA594" s="58">
        <f t="shared" si="87"/>
        <v>85</v>
      </c>
      <c r="AB594" s="56">
        <f t="shared" si="86"/>
        <v>51</v>
      </c>
      <c r="AC594" s="56">
        <f t="shared" si="88"/>
        <v>-13.333333333333332</v>
      </c>
      <c r="AD594" s="56">
        <f t="shared" si="89"/>
        <v>120</v>
      </c>
      <c r="AE594" s="57">
        <f t="shared" si="84"/>
        <v>-28.286111111111111</v>
      </c>
      <c r="AF594" s="56">
        <f t="shared" si="85"/>
        <v>-31.983333333333334</v>
      </c>
      <c r="AG594" s="58">
        <f t="shared" si="83"/>
        <v>6.666666666666667</v>
      </c>
      <c r="AH594" s="58">
        <f t="shared" si="83"/>
        <v>0</v>
      </c>
      <c r="AI594" s="58">
        <f t="shared" si="83"/>
        <v>-2.9629629629629628</v>
      </c>
      <c r="AJ594" s="58">
        <f t="shared" si="82"/>
        <v>0</v>
      </c>
      <c r="AK594" s="140">
        <f t="shared" si="82"/>
        <v>40</v>
      </c>
      <c r="AL594" s="140">
        <f t="shared" si="82"/>
        <v>20</v>
      </c>
      <c r="AM594" s="140">
        <f t="shared" si="82"/>
        <v>0</v>
      </c>
    </row>
    <row r="595" spans="27:39" ht="17.100000000000001" customHeight="1" x14ac:dyDescent="0.2">
      <c r="AA595" s="58">
        <f t="shared" si="87"/>
        <v>86</v>
      </c>
      <c r="AB595" s="56">
        <f t="shared" si="86"/>
        <v>51.6</v>
      </c>
      <c r="AC595" s="56">
        <f t="shared" si="88"/>
        <v>-13.333333333333332</v>
      </c>
      <c r="AD595" s="56">
        <f t="shared" si="89"/>
        <v>111.99999999999997</v>
      </c>
      <c r="AE595" s="57">
        <f t="shared" si="84"/>
        <v>-25.677688888888881</v>
      </c>
      <c r="AF595" s="56">
        <f t="shared" si="85"/>
        <v>-30.013511111111104</v>
      </c>
      <c r="AG595" s="58">
        <f t="shared" si="83"/>
        <v>6.666666666666667</v>
      </c>
      <c r="AH595" s="58">
        <f t="shared" si="83"/>
        <v>0</v>
      </c>
      <c r="AI595" s="58">
        <f t="shared" si="83"/>
        <v>-2.9629629629629628</v>
      </c>
      <c r="AJ595" s="58">
        <f t="shared" si="82"/>
        <v>0</v>
      </c>
      <c r="AK595" s="140">
        <f t="shared" si="82"/>
        <v>40</v>
      </c>
      <c r="AL595" s="140">
        <f t="shared" si="82"/>
        <v>20</v>
      </c>
      <c r="AM595" s="140">
        <f t="shared" si="82"/>
        <v>0</v>
      </c>
    </row>
    <row r="596" spans="27:39" ht="17.100000000000001" customHeight="1" x14ac:dyDescent="0.2">
      <c r="AA596" s="58">
        <f t="shared" si="87"/>
        <v>87</v>
      </c>
      <c r="AB596" s="56">
        <f t="shared" si="86"/>
        <v>52.2</v>
      </c>
      <c r="AC596" s="56">
        <f t="shared" si="88"/>
        <v>-13.333333333333332</v>
      </c>
      <c r="AD596" s="56">
        <f t="shared" si="89"/>
        <v>104</v>
      </c>
      <c r="AE596" s="57">
        <f t="shared" si="84"/>
        <v>-22.966066666666649</v>
      </c>
      <c r="AF596" s="56">
        <f t="shared" si="85"/>
        <v>-28.010088888888873</v>
      </c>
      <c r="AG596" s="58">
        <f t="shared" si="83"/>
        <v>6.666666666666667</v>
      </c>
      <c r="AH596" s="58">
        <f t="shared" si="83"/>
        <v>0</v>
      </c>
      <c r="AI596" s="58">
        <f t="shared" si="83"/>
        <v>-2.9629629629629628</v>
      </c>
      <c r="AJ596" s="58">
        <f t="shared" si="82"/>
        <v>0</v>
      </c>
      <c r="AK596" s="140">
        <f t="shared" si="82"/>
        <v>40</v>
      </c>
      <c r="AL596" s="140">
        <f t="shared" si="82"/>
        <v>20</v>
      </c>
      <c r="AM596" s="140">
        <f t="shared" si="82"/>
        <v>0</v>
      </c>
    </row>
    <row r="597" spans="27:39" ht="17.100000000000001" customHeight="1" x14ac:dyDescent="0.2">
      <c r="AA597" s="58">
        <f t="shared" si="87"/>
        <v>88</v>
      </c>
      <c r="AB597" s="56">
        <f t="shared" si="86"/>
        <v>52.8</v>
      </c>
      <c r="AC597" s="56">
        <f t="shared" si="88"/>
        <v>-13.333333333333332</v>
      </c>
      <c r="AD597" s="56">
        <f t="shared" si="89"/>
        <v>96.000000000000057</v>
      </c>
      <c r="AE597" s="57">
        <f t="shared" si="84"/>
        <v>-20.150044444444433</v>
      </c>
      <c r="AF597" s="56">
        <f t="shared" si="85"/>
        <v>-25.975466666666652</v>
      </c>
      <c r="AG597" s="58">
        <f t="shared" si="83"/>
        <v>6.666666666666667</v>
      </c>
      <c r="AH597" s="58">
        <f t="shared" si="83"/>
        <v>0</v>
      </c>
      <c r="AI597" s="58">
        <f t="shared" si="83"/>
        <v>-2.9629629629629628</v>
      </c>
      <c r="AJ597" s="58">
        <f t="shared" si="82"/>
        <v>0</v>
      </c>
      <c r="AK597" s="140">
        <f t="shared" si="82"/>
        <v>40</v>
      </c>
      <c r="AL597" s="140">
        <f t="shared" si="82"/>
        <v>20</v>
      </c>
      <c r="AM597" s="140">
        <f t="shared" si="82"/>
        <v>0</v>
      </c>
    </row>
    <row r="598" spans="27:39" ht="17.100000000000001" customHeight="1" x14ac:dyDescent="0.2">
      <c r="AA598" s="58">
        <f t="shared" si="87"/>
        <v>89</v>
      </c>
      <c r="AB598" s="56">
        <f t="shared" si="86"/>
        <v>53.4</v>
      </c>
      <c r="AC598" s="56">
        <f t="shared" si="88"/>
        <v>-13.333333333333332</v>
      </c>
      <c r="AD598" s="56">
        <f t="shared" si="89"/>
        <v>88</v>
      </c>
      <c r="AE598" s="57">
        <f t="shared" si="84"/>
        <v>-17.228422222222179</v>
      </c>
      <c r="AF598" s="56">
        <f t="shared" si="85"/>
        <v>-23.912044444444398</v>
      </c>
      <c r="AG598" s="58">
        <f t="shared" si="83"/>
        <v>6.666666666666667</v>
      </c>
      <c r="AH598" s="58">
        <f t="shared" si="83"/>
        <v>0</v>
      </c>
      <c r="AI598" s="58">
        <f t="shared" si="83"/>
        <v>-2.9629629629629628</v>
      </c>
      <c r="AJ598" s="58">
        <f t="shared" si="82"/>
        <v>0</v>
      </c>
      <c r="AK598" s="140">
        <f t="shared" si="82"/>
        <v>40</v>
      </c>
      <c r="AL598" s="140">
        <f t="shared" si="82"/>
        <v>20</v>
      </c>
      <c r="AM598" s="140">
        <f t="shared" si="82"/>
        <v>0</v>
      </c>
    </row>
    <row r="599" spans="27:39" ht="17.100000000000001" customHeight="1" x14ac:dyDescent="0.2">
      <c r="AA599" s="58">
        <f t="shared" si="87"/>
        <v>90</v>
      </c>
      <c r="AB599" s="56">
        <f t="shared" si="86"/>
        <v>54</v>
      </c>
      <c r="AC599" s="56">
        <f t="shared" si="88"/>
        <v>-13.333333333333332</v>
      </c>
      <c r="AD599" s="56">
        <f t="shared" si="89"/>
        <v>80</v>
      </c>
      <c r="AE599" s="57">
        <f t="shared" si="84"/>
        <v>-14.199999999999989</v>
      </c>
      <c r="AF599" s="56">
        <f t="shared" si="85"/>
        <v>-21.822222222222209</v>
      </c>
      <c r="AG599" s="58">
        <f t="shared" si="83"/>
        <v>6.666666666666667</v>
      </c>
      <c r="AH599" s="58">
        <f t="shared" si="83"/>
        <v>0</v>
      </c>
      <c r="AI599" s="58">
        <f t="shared" si="83"/>
        <v>-2.9629629629629628</v>
      </c>
      <c r="AJ599" s="58">
        <f t="shared" si="82"/>
        <v>0</v>
      </c>
      <c r="AK599" s="140">
        <f t="shared" si="82"/>
        <v>40</v>
      </c>
      <c r="AL599" s="140">
        <f t="shared" si="82"/>
        <v>20</v>
      </c>
      <c r="AM599" s="140">
        <f t="shared" si="82"/>
        <v>0</v>
      </c>
    </row>
    <row r="600" spans="27:39" ht="17.100000000000001" customHeight="1" x14ac:dyDescent="0.2">
      <c r="AA600" s="58">
        <f t="shared" si="87"/>
        <v>91</v>
      </c>
      <c r="AB600" s="56">
        <f t="shared" si="86"/>
        <v>54.6</v>
      </c>
      <c r="AC600" s="56">
        <f t="shared" si="88"/>
        <v>-13.333333333333332</v>
      </c>
      <c r="AD600" s="56">
        <f t="shared" si="89"/>
        <v>72</v>
      </c>
      <c r="AE600" s="57">
        <f t="shared" si="84"/>
        <v>-11.063577777777738</v>
      </c>
      <c r="AF600" s="56">
        <f t="shared" si="85"/>
        <v>-19.708399999999962</v>
      </c>
      <c r="AG600" s="58">
        <f t="shared" si="83"/>
        <v>6.666666666666667</v>
      </c>
      <c r="AH600" s="58">
        <f t="shared" si="83"/>
        <v>0</v>
      </c>
      <c r="AI600" s="58">
        <f t="shared" si="83"/>
        <v>-2.9629629629629628</v>
      </c>
      <c r="AJ600" s="58">
        <f t="shared" si="82"/>
        <v>0</v>
      </c>
      <c r="AK600" s="140">
        <f t="shared" si="82"/>
        <v>40</v>
      </c>
      <c r="AL600" s="140">
        <f t="shared" si="82"/>
        <v>20</v>
      </c>
      <c r="AM600" s="140">
        <f t="shared" si="82"/>
        <v>0</v>
      </c>
    </row>
    <row r="601" spans="27:39" ht="17.100000000000001" customHeight="1" x14ac:dyDescent="0.2">
      <c r="AA601" s="58">
        <f t="shared" si="87"/>
        <v>92</v>
      </c>
      <c r="AB601" s="56">
        <f t="shared" si="86"/>
        <v>55.2</v>
      </c>
      <c r="AC601" s="56">
        <f t="shared" si="88"/>
        <v>-13.333333333333332</v>
      </c>
      <c r="AD601" s="56">
        <f t="shared" si="89"/>
        <v>64</v>
      </c>
      <c r="AE601" s="57">
        <f t="shared" si="84"/>
        <v>-7.8179555555555282</v>
      </c>
      <c r="AF601" s="56">
        <f t="shared" si="85"/>
        <v>-17.572977777777755</v>
      </c>
      <c r="AG601" s="58">
        <f t="shared" si="83"/>
        <v>6.666666666666667</v>
      </c>
      <c r="AH601" s="58">
        <f t="shared" si="83"/>
        <v>0</v>
      </c>
      <c r="AI601" s="58">
        <f t="shared" si="83"/>
        <v>-2.9629629629629628</v>
      </c>
      <c r="AJ601" s="58">
        <f t="shared" si="82"/>
        <v>0</v>
      </c>
      <c r="AK601" s="140">
        <f t="shared" si="82"/>
        <v>40</v>
      </c>
      <c r="AL601" s="140">
        <f t="shared" si="82"/>
        <v>20</v>
      </c>
      <c r="AM601" s="140">
        <f t="shared" si="82"/>
        <v>0</v>
      </c>
    </row>
    <row r="602" spans="27:39" ht="17.100000000000001" customHeight="1" x14ac:dyDescent="0.2">
      <c r="AA602" s="58">
        <f t="shared" si="87"/>
        <v>93</v>
      </c>
      <c r="AB602" s="56">
        <f t="shared" si="86"/>
        <v>55.8</v>
      </c>
      <c r="AC602" s="56">
        <f t="shared" si="88"/>
        <v>-13.333333333333332</v>
      </c>
      <c r="AD602" s="56">
        <f t="shared" si="89"/>
        <v>56.000000000000057</v>
      </c>
      <c r="AE602" s="57">
        <f t="shared" si="84"/>
        <v>-4.4619333333333202</v>
      </c>
      <c r="AF602" s="56">
        <f t="shared" si="85"/>
        <v>-15.418355555555534</v>
      </c>
      <c r="AG602" s="58">
        <f t="shared" si="83"/>
        <v>6.666666666666667</v>
      </c>
      <c r="AH602" s="58">
        <f t="shared" si="83"/>
        <v>0</v>
      </c>
      <c r="AI602" s="58">
        <f t="shared" si="83"/>
        <v>-2.9629629629629628</v>
      </c>
      <c r="AJ602" s="58">
        <f t="shared" si="82"/>
        <v>0</v>
      </c>
      <c r="AK602" s="140">
        <f t="shared" si="82"/>
        <v>40</v>
      </c>
      <c r="AL602" s="140">
        <f t="shared" si="82"/>
        <v>20</v>
      </c>
      <c r="AM602" s="140">
        <f t="shared" si="82"/>
        <v>0</v>
      </c>
    </row>
    <row r="603" spans="27:39" ht="17.100000000000001" customHeight="1" x14ac:dyDescent="0.2">
      <c r="AA603" s="58">
        <f t="shared" si="87"/>
        <v>94</v>
      </c>
      <c r="AB603" s="56">
        <f t="shared" si="86"/>
        <v>56.4</v>
      </c>
      <c r="AC603" s="56">
        <f t="shared" si="88"/>
        <v>-13.333333333333332</v>
      </c>
      <c r="AD603" s="56">
        <f t="shared" si="89"/>
        <v>48</v>
      </c>
      <c r="AE603" s="57">
        <f t="shared" si="84"/>
        <v>-0.99431111111107384</v>
      </c>
      <c r="AF603" s="56">
        <f t="shared" si="85"/>
        <v>-13.246933333333294</v>
      </c>
      <c r="AG603" s="58">
        <f t="shared" si="83"/>
        <v>6.666666666666667</v>
      </c>
      <c r="AH603" s="58">
        <f t="shared" si="83"/>
        <v>0</v>
      </c>
      <c r="AI603" s="58">
        <f t="shared" si="83"/>
        <v>-2.9629629629629628</v>
      </c>
      <c r="AJ603" s="58">
        <f t="shared" si="82"/>
        <v>0</v>
      </c>
      <c r="AK603" s="140">
        <f t="shared" si="82"/>
        <v>40</v>
      </c>
      <c r="AL603" s="140">
        <f t="shared" si="82"/>
        <v>20</v>
      </c>
      <c r="AM603" s="140">
        <f t="shared" si="82"/>
        <v>0</v>
      </c>
    </row>
    <row r="604" spans="27:39" ht="17.100000000000001" customHeight="1" x14ac:dyDescent="0.2">
      <c r="AA604" s="58">
        <f t="shared" si="87"/>
        <v>95</v>
      </c>
      <c r="AB604" s="56">
        <f t="shared" si="86"/>
        <v>57</v>
      </c>
      <c r="AC604" s="56">
        <f t="shared" si="88"/>
        <v>-13.333333333333332</v>
      </c>
      <c r="AD604" s="56">
        <f t="shared" si="89"/>
        <v>40</v>
      </c>
      <c r="AE604" s="57">
        <f t="shared" si="84"/>
        <v>2.5861111111111086</v>
      </c>
      <c r="AF604" s="56">
        <f t="shared" si="85"/>
        <v>-11.061111111111114</v>
      </c>
      <c r="AG604" s="58">
        <f t="shared" si="83"/>
        <v>6.666666666666667</v>
      </c>
      <c r="AH604" s="58">
        <f t="shared" si="83"/>
        <v>0</v>
      </c>
      <c r="AI604" s="58">
        <f t="shared" si="83"/>
        <v>-2.9629629629629628</v>
      </c>
      <c r="AJ604" s="58">
        <f t="shared" si="82"/>
        <v>0</v>
      </c>
      <c r="AK604" s="140">
        <f t="shared" si="82"/>
        <v>40</v>
      </c>
      <c r="AL604" s="140">
        <f t="shared" si="82"/>
        <v>20</v>
      </c>
      <c r="AM604" s="140">
        <f t="shared" si="82"/>
        <v>0</v>
      </c>
    </row>
    <row r="605" spans="27:39" ht="17.100000000000001" customHeight="1" x14ac:dyDescent="0.2">
      <c r="AA605" s="58">
        <f t="shared" si="87"/>
        <v>96</v>
      </c>
      <c r="AB605" s="56">
        <f t="shared" si="86"/>
        <v>57.6</v>
      </c>
      <c r="AC605" s="56">
        <f t="shared" si="88"/>
        <v>-13.333333333333332</v>
      </c>
      <c r="AD605" s="56">
        <f t="shared" si="89"/>
        <v>32</v>
      </c>
      <c r="AE605" s="57">
        <f t="shared" si="84"/>
        <v>6.2805333333333806</v>
      </c>
      <c r="AF605" s="56">
        <f xml:space="preserve"> IF( AB605 &lt;= AK605,  AE605,        AE605  - AL605*(AB605 - AK605)^3*Units/(6*E*I)                )</f>
        <v>-8.8632888888888477</v>
      </c>
      <c r="AG605" s="58">
        <f t="shared" si="83"/>
        <v>6.666666666666667</v>
      </c>
      <c r="AH605" s="58">
        <f t="shared" si="83"/>
        <v>0</v>
      </c>
      <c r="AI605" s="58">
        <f t="shared" si="83"/>
        <v>-2.9629629629629628</v>
      </c>
      <c r="AJ605" s="58">
        <f t="shared" si="82"/>
        <v>0</v>
      </c>
      <c r="AK605" s="140">
        <f t="shared" si="82"/>
        <v>40</v>
      </c>
      <c r="AL605" s="140">
        <f t="shared" si="82"/>
        <v>20</v>
      </c>
      <c r="AM605" s="140">
        <f t="shared" si="82"/>
        <v>0</v>
      </c>
    </row>
    <row r="606" spans="27:39" ht="17.100000000000001" customHeight="1" x14ac:dyDescent="0.2">
      <c r="AA606" s="58">
        <f t="shared" si="87"/>
        <v>97</v>
      </c>
      <c r="AB606" s="56">
        <f xml:space="preserve"> L*AA606/100</f>
        <v>58.2</v>
      </c>
      <c r="AC606" s="56">
        <f t="shared" si="88"/>
        <v>-13.333333333333332</v>
      </c>
      <c r="AD606" s="56">
        <f t="shared" si="89"/>
        <v>24</v>
      </c>
      <c r="AE606" s="57">
        <f t="shared" si="84"/>
        <v>10.090155555555555</v>
      </c>
      <c r="AF606" s="56">
        <f xml:space="preserve"> IF( AB606 &lt;= AK606,  AE606,        AE606  - AL606*(AB606 - AK606)^3*Units/(6*E*I)                )</f>
        <v>-6.6558666666666753</v>
      </c>
      <c r="AG606" s="58">
        <f t="shared" si="83"/>
        <v>6.666666666666667</v>
      </c>
      <c r="AH606" s="58">
        <f t="shared" si="83"/>
        <v>0</v>
      </c>
      <c r="AI606" s="58">
        <f t="shared" si="83"/>
        <v>-2.9629629629629628</v>
      </c>
      <c r="AJ606" s="58">
        <f t="shared" si="82"/>
        <v>0</v>
      </c>
      <c r="AK606" s="140">
        <f t="shared" si="82"/>
        <v>40</v>
      </c>
      <c r="AL606" s="140">
        <f t="shared" si="82"/>
        <v>20</v>
      </c>
      <c r="AM606" s="140">
        <f t="shared" si="82"/>
        <v>0</v>
      </c>
    </row>
    <row r="607" spans="27:39" ht="17.100000000000001" customHeight="1" x14ac:dyDescent="0.2">
      <c r="AA607" s="58">
        <f t="shared" si="87"/>
        <v>98</v>
      </c>
      <c r="AB607" s="56">
        <f xml:space="preserve"> L*AA607/100</f>
        <v>58.8</v>
      </c>
      <c r="AC607" s="56">
        <f t="shared" si="88"/>
        <v>-13.333333333333332</v>
      </c>
      <c r="AD607" s="56">
        <f t="shared" si="89"/>
        <v>16.000000000000057</v>
      </c>
      <c r="AE607" s="57">
        <f t="shared" si="84"/>
        <v>14.016177777777813</v>
      </c>
      <c r="AF607" s="56">
        <f xml:space="preserve"> IF( AB607 &lt;= AK607,  AE607,        AE607  - AL607*(AB607 - AK607)^3*Units/(6*E*I)                )</f>
        <v>-4.4412444444444006</v>
      </c>
      <c r="AG607" s="58">
        <f t="shared" si="83"/>
        <v>6.666666666666667</v>
      </c>
      <c r="AH607" s="58">
        <f t="shared" si="83"/>
        <v>0</v>
      </c>
      <c r="AI607" s="58">
        <f t="shared" si="83"/>
        <v>-2.9629629629629628</v>
      </c>
      <c r="AJ607" s="58">
        <f t="shared" si="82"/>
        <v>0</v>
      </c>
      <c r="AK607" s="140">
        <f t="shared" si="82"/>
        <v>40</v>
      </c>
      <c r="AL607" s="140">
        <f t="shared" si="82"/>
        <v>20</v>
      </c>
      <c r="AM607" s="140">
        <f t="shared" si="82"/>
        <v>0</v>
      </c>
    </row>
    <row r="608" spans="27:39" ht="17.100000000000001" customHeight="1" x14ac:dyDescent="0.2">
      <c r="AA608" s="58">
        <f t="shared" si="87"/>
        <v>99</v>
      </c>
      <c r="AB608" s="56">
        <f xml:space="preserve"> L*AA608/100</f>
        <v>59.4</v>
      </c>
      <c r="AC608" s="56">
        <f t="shared" si="88"/>
        <v>-13.333333333333332</v>
      </c>
      <c r="AD608" s="56">
        <f t="shared" si="89"/>
        <v>8</v>
      </c>
      <c r="AE608" s="57">
        <f t="shared" si="84"/>
        <v>18.059799999999967</v>
      </c>
      <c r="AF608" s="56">
        <f xml:space="preserve"> IF( AB608 &lt;= AK608,  AE608,        AE608  - AL608*(AB608 - AK608)^3*Units/(6*E*I)                )</f>
        <v>-2.2218222222222508</v>
      </c>
      <c r="AG608" s="58">
        <f t="shared" si="83"/>
        <v>6.666666666666667</v>
      </c>
      <c r="AH608" s="58">
        <f t="shared" si="83"/>
        <v>0</v>
      </c>
      <c r="AI608" s="58">
        <f t="shared" si="83"/>
        <v>-2.9629629629629628</v>
      </c>
      <c r="AJ608" s="58">
        <f t="shared" si="82"/>
        <v>0</v>
      </c>
      <c r="AK608" s="140">
        <f t="shared" si="82"/>
        <v>40</v>
      </c>
      <c r="AL608" s="140">
        <f t="shared" si="82"/>
        <v>20</v>
      </c>
      <c r="AM608" s="140">
        <f t="shared" si="82"/>
        <v>0</v>
      </c>
    </row>
    <row r="609" spans="27:39" ht="17.100000000000001" customHeight="1" x14ac:dyDescent="0.2">
      <c r="AA609" s="58">
        <f t="shared" si="87"/>
        <v>100</v>
      </c>
      <c r="AB609" s="56">
        <f xml:space="preserve"> L*AA609/100</f>
        <v>60</v>
      </c>
      <c r="AC609" s="56">
        <f t="shared" si="88"/>
        <v>-13.333333333333332</v>
      </c>
      <c r="AD609" s="56">
        <f t="shared" si="89"/>
        <v>0</v>
      </c>
      <c r="AE609" s="57">
        <f t="shared" si="84"/>
        <v>22.222222222222229</v>
      </c>
      <c r="AF609" s="56">
        <f xml:space="preserve"> IF( AB609 &lt;= AK609,  AE609,        AE609  - AL609*(AB609 - AK609)^3*Units/(6*E*I)                )</f>
        <v>7.1054273576010019E-15</v>
      </c>
      <c r="AG609" s="58">
        <f t="shared" si="83"/>
        <v>6.666666666666667</v>
      </c>
      <c r="AH609" s="58">
        <f t="shared" si="83"/>
        <v>0</v>
      </c>
      <c r="AI609" s="58">
        <f t="shared" si="83"/>
        <v>-2.9629629629629628</v>
      </c>
      <c r="AJ609" s="58">
        <f t="shared" si="82"/>
        <v>0</v>
      </c>
      <c r="AK609" s="140">
        <f t="shared" si="82"/>
        <v>40</v>
      </c>
      <c r="AL609" s="140">
        <f t="shared" si="82"/>
        <v>20</v>
      </c>
      <c r="AM609" s="140">
        <f t="shared" si="82"/>
        <v>0</v>
      </c>
    </row>
    <row r="610" spans="27:39" ht="17.100000000000001" customHeight="1" x14ac:dyDescent="0.2"/>
    <row r="611" spans="27:39" ht="17.100000000000001" customHeight="1" x14ac:dyDescent="0.2">
      <c r="AC611" s="157" t="s">
        <v>109</v>
      </c>
    </row>
    <row r="612" spans="27:39" ht="17.100000000000001" customHeight="1" x14ac:dyDescent="0.2">
      <c r="AD612" s="50"/>
      <c r="AE612" s="50"/>
    </row>
    <row r="613" spans="27:39" ht="17.100000000000001" customHeight="1" x14ac:dyDescent="0.2">
      <c r="AA613" s="58" t="s">
        <v>4</v>
      </c>
      <c r="AB613" s="56" t="s">
        <v>5</v>
      </c>
      <c r="AC613" s="58" t="s">
        <v>28</v>
      </c>
      <c r="AD613" s="140" t="s">
        <v>30</v>
      </c>
      <c r="AE613" s="140" t="s">
        <v>31</v>
      </c>
      <c r="AF613" s="140" t="s">
        <v>29</v>
      </c>
      <c r="AG613" s="58" t="s">
        <v>24</v>
      </c>
      <c r="AH613" s="58" t="s">
        <v>25</v>
      </c>
      <c r="AI613" s="58" t="s">
        <v>26</v>
      </c>
      <c r="AJ613" s="141" t="s">
        <v>27</v>
      </c>
      <c r="AK613" s="140" t="s">
        <v>23</v>
      </c>
      <c r="AL613" s="140" t="s">
        <v>32</v>
      </c>
      <c r="AM613" s="140" t="s">
        <v>33</v>
      </c>
    </row>
    <row r="614" spans="27:39" ht="17.100000000000001" customHeight="1" x14ac:dyDescent="0.2">
      <c r="AA614" s="58">
        <v>0</v>
      </c>
      <c r="AB614" s="56">
        <v>0</v>
      </c>
      <c r="AC614" s="56">
        <f t="shared" ref="AC614:AC645" si="90" xml:space="preserve"> IF( AB614 &lt;= AK614,   AG614,   AG614 - AL614)</f>
        <v>3.3333333333333335</v>
      </c>
      <c r="AD614" s="56">
        <f t="shared" ref="AD614:AD645" si="91" xml:space="preserve"> IF( AB614 &lt;= AK614,  AH614 + AG614*AB614,     AH614 + AG614*AB614  - AL614*(AB614 - AK614)         )</f>
        <v>0</v>
      </c>
      <c r="AE614" s="57">
        <f t="shared" ref="AE614:AE645" si="92" xml:space="preserve"> AJ614 +  AI614*AB614 + AH614*AB614^2*Units/(2*E*I) + AG614*AB614^3*Units/(6*E*I)</f>
        <v>0</v>
      </c>
      <c r="AF614" s="56">
        <f t="shared" ref="AF614:AF645" si="93" xml:space="preserve"> IF( AB614 &lt;= AK614,  AE614,        AE614  - AL614*(AB614 - AK614)^3*Units/(6*E*I)                )</f>
        <v>0</v>
      </c>
      <c r="AG614" s="58">
        <f xml:space="preserve"> AL614*(L - AK614)/L</f>
        <v>3.3333333333333335</v>
      </c>
      <c r="AH614" s="58">
        <f xml:space="preserve"> 0</f>
        <v>0</v>
      </c>
      <c r="AI614" s="58">
        <f xml:space="preserve"> -AL614*AK614*(2*L - AK614)*(L - AK614)/(6*(E*I/Units)*L)</f>
        <v>-1.6203703703703705</v>
      </c>
      <c r="AJ614" s="58">
        <v>0</v>
      </c>
      <c r="AK614" s="140">
        <f xml:space="preserve"> 5*L/6</f>
        <v>50</v>
      </c>
      <c r="AL614" s="140">
        <f xml:space="preserve"> P</f>
        <v>20</v>
      </c>
      <c r="AM614" s="140">
        <f xml:space="preserve"> 0</f>
        <v>0</v>
      </c>
    </row>
    <row r="615" spans="27:39" ht="17.100000000000001" customHeight="1" x14ac:dyDescent="0.2">
      <c r="AA615" s="58">
        <f>AA614+1</f>
        <v>1</v>
      </c>
      <c r="AB615" s="56">
        <f t="shared" ref="AB615:AB646" si="94" xml:space="preserve"> L*AA615/100</f>
        <v>0.6</v>
      </c>
      <c r="AC615" s="56">
        <f t="shared" si="90"/>
        <v>3.3333333333333335</v>
      </c>
      <c r="AD615" s="56">
        <f t="shared" si="91"/>
        <v>2</v>
      </c>
      <c r="AE615" s="57">
        <f t="shared" si="92"/>
        <v>-0.97212222222222222</v>
      </c>
      <c r="AF615" s="56">
        <f t="shared" si="93"/>
        <v>-0.97212222222222222</v>
      </c>
      <c r="AG615" s="58">
        <f t="shared" ref="AG615:AG646" si="95">AG614</f>
        <v>3.3333333333333335</v>
      </c>
      <c r="AH615" s="58">
        <f t="shared" ref="AH615:AH646" si="96">AH614</f>
        <v>0</v>
      </c>
      <c r="AI615" s="58">
        <f t="shared" ref="AI615:AI646" si="97">AI614</f>
        <v>-1.6203703703703705</v>
      </c>
      <c r="AJ615" s="58">
        <f t="shared" ref="AJ615:AJ646" si="98">AJ614</f>
        <v>0</v>
      </c>
      <c r="AK615" s="140">
        <f t="shared" ref="AK615:AK646" si="99">AK614</f>
        <v>50</v>
      </c>
      <c r="AL615" s="140">
        <f t="shared" ref="AL615:AL646" si="100">AL614</f>
        <v>20</v>
      </c>
      <c r="AM615" s="140">
        <f t="shared" ref="AM615:AM646" si="101">AM614</f>
        <v>0</v>
      </c>
    </row>
    <row r="616" spans="27:39" ht="17.100000000000001" customHeight="1" x14ac:dyDescent="0.2">
      <c r="AA616" s="58">
        <f t="shared" ref="AA616:AA650" si="102">AA615+1</f>
        <v>2</v>
      </c>
      <c r="AB616" s="56">
        <f t="shared" si="94"/>
        <v>1.2</v>
      </c>
      <c r="AC616" s="56">
        <f t="shared" si="90"/>
        <v>3.3333333333333335</v>
      </c>
      <c r="AD616" s="56">
        <f t="shared" si="91"/>
        <v>4</v>
      </c>
      <c r="AE616" s="57">
        <f t="shared" si="92"/>
        <v>-1.9436444444444445</v>
      </c>
      <c r="AF616" s="56">
        <f t="shared" si="93"/>
        <v>-1.9436444444444445</v>
      </c>
      <c r="AG616" s="58">
        <f t="shared" si="95"/>
        <v>3.3333333333333335</v>
      </c>
      <c r="AH616" s="58">
        <f t="shared" si="96"/>
        <v>0</v>
      </c>
      <c r="AI616" s="58">
        <f t="shared" si="97"/>
        <v>-1.6203703703703705</v>
      </c>
      <c r="AJ616" s="58">
        <f t="shared" si="98"/>
        <v>0</v>
      </c>
      <c r="AK616" s="140">
        <f t="shared" si="99"/>
        <v>50</v>
      </c>
      <c r="AL616" s="140">
        <f t="shared" si="100"/>
        <v>20</v>
      </c>
      <c r="AM616" s="140">
        <f t="shared" si="101"/>
        <v>0</v>
      </c>
    </row>
    <row r="617" spans="27:39" ht="17.100000000000001" customHeight="1" x14ac:dyDescent="0.2">
      <c r="AA617" s="58">
        <f t="shared" si="102"/>
        <v>3</v>
      </c>
      <c r="AB617" s="56">
        <f t="shared" si="94"/>
        <v>1.8</v>
      </c>
      <c r="AC617" s="56">
        <f t="shared" si="90"/>
        <v>3.3333333333333335</v>
      </c>
      <c r="AD617" s="56">
        <f t="shared" si="91"/>
        <v>6</v>
      </c>
      <c r="AE617" s="57">
        <f t="shared" si="92"/>
        <v>-2.913966666666667</v>
      </c>
      <c r="AF617" s="56">
        <f t="shared" si="93"/>
        <v>-2.913966666666667</v>
      </c>
      <c r="AG617" s="58">
        <f t="shared" si="95"/>
        <v>3.3333333333333335</v>
      </c>
      <c r="AH617" s="58">
        <f t="shared" si="96"/>
        <v>0</v>
      </c>
      <c r="AI617" s="58">
        <f t="shared" si="97"/>
        <v>-1.6203703703703705</v>
      </c>
      <c r="AJ617" s="58">
        <f t="shared" si="98"/>
        <v>0</v>
      </c>
      <c r="AK617" s="140">
        <f t="shared" si="99"/>
        <v>50</v>
      </c>
      <c r="AL617" s="140">
        <f t="shared" si="100"/>
        <v>20</v>
      </c>
      <c r="AM617" s="140">
        <f t="shared" si="101"/>
        <v>0</v>
      </c>
    </row>
    <row r="618" spans="27:39" ht="17.100000000000001" customHeight="1" x14ac:dyDescent="0.2">
      <c r="AA618" s="58">
        <f t="shared" si="102"/>
        <v>4</v>
      </c>
      <c r="AB618" s="56">
        <f t="shared" si="94"/>
        <v>2.4</v>
      </c>
      <c r="AC618" s="56">
        <f t="shared" si="90"/>
        <v>3.3333333333333335</v>
      </c>
      <c r="AD618" s="56">
        <f t="shared" si="91"/>
        <v>8</v>
      </c>
      <c r="AE618" s="57">
        <f t="shared" si="92"/>
        <v>-3.8824888888888887</v>
      </c>
      <c r="AF618" s="56">
        <f t="shared" si="93"/>
        <v>-3.8824888888888887</v>
      </c>
      <c r="AG618" s="58">
        <f t="shared" si="95"/>
        <v>3.3333333333333335</v>
      </c>
      <c r="AH618" s="58">
        <f t="shared" si="96"/>
        <v>0</v>
      </c>
      <c r="AI618" s="58">
        <f t="shared" si="97"/>
        <v>-1.6203703703703705</v>
      </c>
      <c r="AJ618" s="58">
        <f t="shared" si="98"/>
        <v>0</v>
      </c>
      <c r="AK618" s="140">
        <f t="shared" si="99"/>
        <v>50</v>
      </c>
      <c r="AL618" s="140">
        <f t="shared" si="100"/>
        <v>20</v>
      </c>
      <c r="AM618" s="140">
        <f t="shared" si="101"/>
        <v>0</v>
      </c>
    </row>
    <row r="619" spans="27:39" ht="17.100000000000001" customHeight="1" x14ac:dyDescent="0.2">
      <c r="AA619" s="58">
        <f t="shared" si="102"/>
        <v>5</v>
      </c>
      <c r="AB619" s="56">
        <f t="shared" si="94"/>
        <v>3</v>
      </c>
      <c r="AC619" s="56">
        <f t="shared" si="90"/>
        <v>3.3333333333333335</v>
      </c>
      <c r="AD619" s="56">
        <f t="shared" si="91"/>
        <v>10</v>
      </c>
      <c r="AE619" s="57">
        <f t="shared" si="92"/>
        <v>-4.8486111111111114</v>
      </c>
      <c r="AF619" s="56">
        <f t="shared" si="93"/>
        <v>-4.8486111111111114</v>
      </c>
      <c r="AG619" s="58">
        <f t="shared" si="95"/>
        <v>3.3333333333333335</v>
      </c>
      <c r="AH619" s="58">
        <f t="shared" si="96"/>
        <v>0</v>
      </c>
      <c r="AI619" s="58">
        <f t="shared" si="97"/>
        <v>-1.6203703703703705</v>
      </c>
      <c r="AJ619" s="58">
        <f t="shared" si="98"/>
        <v>0</v>
      </c>
      <c r="AK619" s="140">
        <f t="shared" si="99"/>
        <v>50</v>
      </c>
      <c r="AL619" s="140">
        <f t="shared" si="100"/>
        <v>20</v>
      </c>
      <c r="AM619" s="140">
        <f t="shared" si="101"/>
        <v>0</v>
      </c>
    </row>
    <row r="620" spans="27:39" ht="17.100000000000001" customHeight="1" x14ac:dyDescent="0.2">
      <c r="AA620" s="58">
        <f t="shared" si="102"/>
        <v>6</v>
      </c>
      <c r="AB620" s="56">
        <f t="shared" si="94"/>
        <v>3.6</v>
      </c>
      <c r="AC620" s="56">
        <f t="shared" si="90"/>
        <v>3.3333333333333335</v>
      </c>
      <c r="AD620" s="56">
        <f t="shared" si="91"/>
        <v>12</v>
      </c>
      <c r="AE620" s="57">
        <f t="shared" si="92"/>
        <v>-5.8117333333333336</v>
      </c>
      <c r="AF620" s="56">
        <f t="shared" si="93"/>
        <v>-5.8117333333333336</v>
      </c>
      <c r="AG620" s="58">
        <f t="shared" si="95"/>
        <v>3.3333333333333335</v>
      </c>
      <c r="AH620" s="58">
        <f t="shared" si="96"/>
        <v>0</v>
      </c>
      <c r="AI620" s="58">
        <f t="shared" si="97"/>
        <v>-1.6203703703703705</v>
      </c>
      <c r="AJ620" s="58">
        <f t="shared" si="98"/>
        <v>0</v>
      </c>
      <c r="AK620" s="140">
        <f t="shared" si="99"/>
        <v>50</v>
      </c>
      <c r="AL620" s="140">
        <f t="shared" si="100"/>
        <v>20</v>
      </c>
      <c r="AM620" s="140">
        <f t="shared" si="101"/>
        <v>0</v>
      </c>
    </row>
    <row r="621" spans="27:39" ht="17.100000000000001" customHeight="1" x14ac:dyDescent="0.2">
      <c r="AA621" s="58">
        <f t="shared" si="102"/>
        <v>7</v>
      </c>
      <c r="AB621" s="56">
        <f t="shared" si="94"/>
        <v>4.2</v>
      </c>
      <c r="AC621" s="56">
        <f t="shared" si="90"/>
        <v>3.3333333333333335</v>
      </c>
      <c r="AD621" s="56">
        <f t="shared" si="91"/>
        <v>14.000000000000002</v>
      </c>
      <c r="AE621" s="57">
        <f t="shared" si="92"/>
        <v>-6.7712555555555562</v>
      </c>
      <c r="AF621" s="56">
        <f t="shared" si="93"/>
        <v>-6.7712555555555562</v>
      </c>
      <c r="AG621" s="58">
        <f t="shared" si="95"/>
        <v>3.3333333333333335</v>
      </c>
      <c r="AH621" s="58">
        <f t="shared" si="96"/>
        <v>0</v>
      </c>
      <c r="AI621" s="58">
        <f t="shared" si="97"/>
        <v>-1.6203703703703705</v>
      </c>
      <c r="AJ621" s="58">
        <f t="shared" si="98"/>
        <v>0</v>
      </c>
      <c r="AK621" s="140">
        <f t="shared" si="99"/>
        <v>50</v>
      </c>
      <c r="AL621" s="140">
        <f t="shared" si="100"/>
        <v>20</v>
      </c>
      <c r="AM621" s="140">
        <f t="shared" si="101"/>
        <v>0</v>
      </c>
    </row>
    <row r="622" spans="27:39" ht="17.100000000000001" customHeight="1" x14ac:dyDescent="0.2">
      <c r="AA622" s="58">
        <f t="shared" si="102"/>
        <v>8</v>
      </c>
      <c r="AB622" s="56">
        <f t="shared" si="94"/>
        <v>4.8</v>
      </c>
      <c r="AC622" s="56">
        <f t="shared" si="90"/>
        <v>3.3333333333333335</v>
      </c>
      <c r="AD622" s="56">
        <f t="shared" si="91"/>
        <v>16</v>
      </c>
      <c r="AE622" s="57">
        <f t="shared" si="92"/>
        <v>-7.726577777777778</v>
      </c>
      <c r="AF622" s="56">
        <f t="shared" si="93"/>
        <v>-7.726577777777778</v>
      </c>
      <c r="AG622" s="58">
        <f t="shared" si="95"/>
        <v>3.3333333333333335</v>
      </c>
      <c r="AH622" s="58">
        <f t="shared" si="96"/>
        <v>0</v>
      </c>
      <c r="AI622" s="58">
        <f t="shared" si="97"/>
        <v>-1.6203703703703705</v>
      </c>
      <c r="AJ622" s="58">
        <f t="shared" si="98"/>
        <v>0</v>
      </c>
      <c r="AK622" s="140">
        <f t="shared" si="99"/>
        <v>50</v>
      </c>
      <c r="AL622" s="140">
        <f t="shared" si="100"/>
        <v>20</v>
      </c>
      <c r="AM622" s="140">
        <f t="shared" si="101"/>
        <v>0</v>
      </c>
    </row>
    <row r="623" spans="27:39" ht="17.100000000000001" customHeight="1" x14ac:dyDescent="0.2">
      <c r="AA623" s="58">
        <f t="shared" si="102"/>
        <v>9</v>
      </c>
      <c r="AB623" s="56">
        <f t="shared" si="94"/>
        <v>5.4</v>
      </c>
      <c r="AC623" s="56">
        <f t="shared" si="90"/>
        <v>3.3333333333333335</v>
      </c>
      <c r="AD623" s="56">
        <f t="shared" si="91"/>
        <v>18.000000000000004</v>
      </c>
      <c r="AE623" s="57">
        <f t="shared" si="92"/>
        <v>-8.6771000000000011</v>
      </c>
      <c r="AF623" s="56">
        <f t="shared" si="93"/>
        <v>-8.6771000000000011</v>
      </c>
      <c r="AG623" s="58">
        <f t="shared" si="95"/>
        <v>3.3333333333333335</v>
      </c>
      <c r="AH623" s="58">
        <f t="shared" si="96"/>
        <v>0</v>
      </c>
      <c r="AI623" s="58">
        <f t="shared" si="97"/>
        <v>-1.6203703703703705</v>
      </c>
      <c r="AJ623" s="58">
        <f t="shared" si="98"/>
        <v>0</v>
      </c>
      <c r="AK623" s="140">
        <f t="shared" si="99"/>
        <v>50</v>
      </c>
      <c r="AL623" s="140">
        <f t="shared" si="100"/>
        <v>20</v>
      </c>
      <c r="AM623" s="140">
        <f t="shared" si="101"/>
        <v>0</v>
      </c>
    </row>
    <row r="624" spans="27:39" ht="17.100000000000001" customHeight="1" x14ac:dyDescent="0.2">
      <c r="AA624" s="58">
        <f t="shared" si="102"/>
        <v>10</v>
      </c>
      <c r="AB624" s="56">
        <f t="shared" si="94"/>
        <v>6</v>
      </c>
      <c r="AC624" s="56">
        <f t="shared" si="90"/>
        <v>3.3333333333333335</v>
      </c>
      <c r="AD624" s="56">
        <f t="shared" si="91"/>
        <v>20</v>
      </c>
      <c r="AE624" s="57">
        <f t="shared" si="92"/>
        <v>-9.6222222222222236</v>
      </c>
      <c r="AF624" s="56">
        <f t="shared" si="93"/>
        <v>-9.6222222222222236</v>
      </c>
      <c r="AG624" s="58">
        <f t="shared" si="95"/>
        <v>3.3333333333333335</v>
      </c>
      <c r="AH624" s="58">
        <f t="shared" si="96"/>
        <v>0</v>
      </c>
      <c r="AI624" s="58">
        <f t="shared" si="97"/>
        <v>-1.6203703703703705</v>
      </c>
      <c r="AJ624" s="58">
        <f t="shared" si="98"/>
        <v>0</v>
      </c>
      <c r="AK624" s="140">
        <f t="shared" si="99"/>
        <v>50</v>
      </c>
      <c r="AL624" s="140">
        <f t="shared" si="100"/>
        <v>20</v>
      </c>
      <c r="AM624" s="140">
        <f t="shared" si="101"/>
        <v>0</v>
      </c>
    </row>
    <row r="625" spans="27:39" ht="17.100000000000001" customHeight="1" x14ac:dyDescent="0.2">
      <c r="AA625" s="58">
        <f t="shared" si="102"/>
        <v>11</v>
      </c>
      <c r="AB625" s="56">
        <f t="shared" si="94"/>
        <v>6.6</v>
      </c>
      <c r="AC625" s="56">
        <f t="shared" si="90"/>
        <v>3.3333333333333335</v>
      </c>
      <c r="AD625" s="56">
        <f t="shared" si="91"/>
        <v>22</v>
      </c>
      <c r="AE625" s="57">
        <f t="shared" si="92"/>
        <v>-10.561344444444444</v>
      </c>
      <c r="AF625" s="56">
        <f t="shared" si="93"/>
        <v>-10.561344444444444</v>
      </c>
      <c r="AG625" s="58">
        <f t="shared" si="95"/>
        <v>3.3333333333333335</v>
      </c>
      <c r="AH625" s="58">
        <f t="shared" si="96"/>
        <v>0</v>
      </c>
      <c r="AI625" s="58">
        <f t="shared" si="97"/>
        <v>-1.6203703703703705</v>
      </c>
      <c r="AJ625" s="58">
        <f t="shared" si="98"/>
        <v>0</v>
      </c>
      <c r="AK625" s="140">
        <f t="shared" si="99"/>
        <v>50</v>
      </c>
      <c r="AL625" s="140">
        <f t="shared" si="100"/>
        <v>20</v>
      </c>
      <c r="AM625" s="140">
        <f t="shared" si="101"/>
        <v>0</v>
      </c>
    </row>
    <row r="626" spans="27:39" ht="17.100000000000001" customHeight="1" x14ac:dyDescent="0.2">
      <c r="AA626" s="58">
        <f t="shared" si="102"/>
        <v>12</v>
      </c>
      <c r="AB626" s="56">
        <f t="shared" si="94"/>
        <v>7.2</v>
      </c>
      <c r="AC626" s="56">
        <f t="shared" si="90"/>
        <v>3.3333333333333335</v>
      </c>
      <c r="AD626" s="56">
        <f t="shared" si="91"/>
        <v>24</v>
      </c>
      <c r="AE626" s="57">
        <f t="shared" si="92"/>
        <v>-11.493866666666667</v>
      </c>
      <c r="AF626" s="56">
        <f t="shared" si="93"/>
        <v>-11.493866666666667</v>
      </c>
      <c r="AG626" s="58">
        <f t="shared" si="95"/>
        <v>3.3333333333333335</v>
      </c>
      <c r="AH626" s="58">
        <f t="shared" si="96"/>
        <v>0</v>
      </c>
      <c r="AI626" s="58">
        <f t="shared" si="97"/>
        <v>-1.6203703703703705</v>
      </c>
      <c r="AJ626" s="58">
        <f t="shared" si="98"/>
        <v>0</v>
      </c>
      <c r="AK626" s="140">
        <f t="shared" si="99"/>
        <v>50</v>
      </c>
      <c r="AL626" s="140">
        <f t="shared" si="100"/>
        <v>20</v>
      </c>
      <c r="AM626" s="140">
        <f t="shared" si="101"/>
        <v>0</v>
      </c>
    </row>
    <row r="627" spans="27:39" ht="17.100000000000001" customHeight="1" x14ac:dyDescent="0.2">
      <c r="AA627" s="58">
        <f t="shared" si="102"/>
        <v>13</v>
      </c>
      <c r="AB627" s="56">
        <f t="shared" si="94"/>
        <v>7.8</v>
      </c>
      <c r="AC627" s="56">
        <f t="shared" si="90"/>
        <v>3.3333333333333335</v>
      </c>
      <c r="AD627" s="56">
        <f t="shared" si="91"/>
        <v>26</v>
      </c>
      <c r="AE627" s="57">
        <f t="shared" si="92"/>
        <v>-12.41918888888889</v>
      </c>
      <c r="AF627" s="56">
        <f t="shared" si="93"/>
        <v>-12.41918888888889</v>
      </c>
      <c r="AG627" s="58">
        <f t="shared" si="95"/>
        <v>3.3333333333333335</v>
      </c>
      <c r="AH627" s="58">
        <f t="shared" si="96"/>
        <v>0</v>
      </c>
      <c r="AI627" s="58">
        <f t="shared" si="97"/>
        <v>-1.6203703703703705</v>
      </c>
      <c r="AJ627" s="58">
        <f t="shared" si="98"/>
        <v>0</v>
      </c>
      <c r="AK627" s="140">
        <f t="shared" si="99"/>
        <v>50</v>
      </c>
      <c r="AL627" s="140">
        <f t="shared" si="100"/>
        <v>20</v>
      </c>
      <c r="AM627" s="140">
        <f t="shared" si="101"/>
        <v>0</v>
      </c>
    </row>
    <row r="628" spans="27:39" ht="17.100000000000001" customHeight="1" x14ac:dyDescent="0.2">
      <c r="AA628" s="58">
        <f t="shared" si="102"/>
        <v>14</v>
      </c>
      <c r="AB628" s="56">
        <f t="shared" si="94"/>
        <v>8.4</v>
      </c>
      <c r="AC628" s="56">
        <f t="shared" si="90"/>
        <v>3.3333333333333335</v>
      </c>
      <c r="AD628" s="56">
        <f t="shared" si="91"/>
        <v>28.000000000000004</v>
      </c>
      <c r="AE628" s="57">
        <f t="shared" si="92"/>
        <v>-13.336711111111113</v>
      </c>
      <c r="AF628" s="56">
        <f t="shared" si="93"/>
        <v>-13.336711111111113</v>
      </c>
      <c r="AG628" s="58">
        <f t="shared" si="95"/>
        <v>3.3333333333333335</v>
      </c>
      <c r="AH628" s="58">
        <f t="shared" si="96"/>
        <v>0</v>
      </c>
      <c r="AI628" s="58">
        <f t="shared" si="97"/>
        <v>-1.6203703703703705</v>
      </c>
      <c r="AJ628" s="58">
        <f t="shared" si="98"/>
        <v>0</v>
      </c>
      <c r="AK628" s="140">
        <f t="shared" si="99"/>
        <v>50</v>
      </c>
      <c r="AL628" s="140">
        <f t="shared" si="100"/>
        <v>20</v>
      </c>
      <c r="AM628" s="140">
        <f t="shared" si="101"/>
        <v>0</v>
      </c>
    </row>
    <row r="629" spans="27:39" ht="17.100000000000001" customHeight="1" x14ac:dyDescent="0.2">
      <c r="AA629" s="58">
        <f t="shared" si="102"/>
        <v>15</v>
      </c>
      <c r="AB629" s="56">
        <f t="shared" si="94"/>
        <v>9</v>
      </c>
      <c r="AC629" s="56">
        <f t="shared" si="90"/>
        <v>3.3333333333333335</v>
      </c>
      <c r="AD629" s="56">
        <f t="shared" si="91"/>
        <v>30</v>
      </c>
      <c r="AE629" s="57">
        <f t="shared" si="92"/>
        <v>-14.245833333333334</v>
      </c>
      <c r="AF629" s="56">
        <f t="shared" si="93"/>
        <v>-14.245833333333334</v>
      </c>
      <c r="AG629" s="58">
        <f t="shared" si="95"/>
        <v>3.3333333333333335</v>
      </c>
      <c r="AH629" s="58">
        <f t="shared" si="96"/>
        <v>0</v>
      </c>
      <c r="AI629" s="58">
        <f t="shared" si="97"/>
        <v>-1.6203703703703705</v>
      </c>
      <c r="AJ629" s="58">
        <f t="shared" si="98"/>
        <v>0</v>
      </c>
      <c r="AK629" s="140">
        <f t="shared" si="99"/>
        <v>50</v>
      </c>
      <c r="AL629" s="140">
        <f t="shared" si="100"/>
        <v>20</v>
      </c>
      <c r="AM629" s="140">
        <f t="shared" si="101"/>
        <v>0</v>
      </c>
    </row>
    <row r="630" spans="27:39" ht="17.100000000000001" customHeight="1" x14ac:dyDescent="0.2">
      <c r="AA630" s="58">
        <f t="shared" si="102"/>
        <v>16</v>
      </c>
      <c r="AB630" s="56">
        <f t="shared" si="94"/>
        <v>9.6</v>
      </c>
      <c r="AC630" s="56">
        <f t="shared" si="90"/>
        <v>3.3333333333333335</v>
      </c>
      <c r="AD630" s="56">
        <f t="shared" si="91"/>
        <v>32</v>
      </c>
      <c r="AE630" s="57">
        <f t="shared" si="92"/>
        <v>-15.145955555555556</v>
      </c>
      <c r="AF630" s="56">
        <f t="shared" si="93"/>
        <v>-15.145955555555556</v>
      </c>
      <c r="AG630" s="58">
        <f t="shared" si="95"/>
        <v>3.3333333333333335</v>
      </c>
      <c r="AH630" s="58">
        <f t="shared" si="96"/>
        <v>0</v>
      </c>
      <c r="AI630" s="58">
        <f t="shared" si="97"/>
        <v>-1.6203703703703705</v>
      </c>
      <c r="AJ630" s="58">
        <f t="shared" si="98"/>
        <v>0</v>
      </c>
      <c r="AK630" s="140">
        <f t="shared" si="99"/>
        <v>50</v>
      </c>
      <c r="AL630" s="140">
        <f t="shared" si="100"/>
        <v>20</v>
      </c>
      <c r="AM630" s="140">
        <f t="shared" si="101"/>
        <v>0</v>
      </c>
    </row>
    <row r="631" spans="27:39" ht="17.100000000000001" customHeight="1" x14ac:dyDescent="0.2">
      <c r="AA631" s="58">
        <f t="shared" si="102"/>
        <v>17</v>
      </c>
      <c r="AB631" s="56">
        <f t="shared" si="94"/>
        <v>10.199999999999999</v>
      </c>
      <c r="AC631" s="56">
        <f t="shared" si="90"/>
        <v>3.3333333333333335</v>
      </c>
      <c r="AD631" s="56">
        <f t="shared" si="91"/>
        <v>34</v>
      </c>
      <c r="AE631" s="57">
        <f t="shared" si="92"/>
        <v>-16.03647777777778</v>
      </c>
      <c r="AF631" s="56">
        <f t="shared" si="93"/>
        <v>-16.03647777777778</v>
      </c>
      <c r="AG631" s="58">
        <f t="shared" si="95"/>
        <v>3.3333333333333335</v>
      </c>
      <c r="AH631" s="58">
        <f t="shared" si="96"/>
        <v>0</v>
      </c>
      <c r="AI631" s="58">
        <f t="shared" si="97"/>
        <v>-1.6203703703703705</v>
      </c>
      <c r="AJ631" s="58">
        <f t="shared" si="98"/>
        <v>0</v>
      </c>
      <c r="AK631" s="140">
        <f t="shared" si="99"/>
        <v>50</v>
      </c>
      <c r="AL631" s="140">
        <f t="shared" si="100"/>
        <v>20</v>
      </c>
      <c r="AM631" s="140">
        <f t="shared" si="101"/>
        <v>0</v>
      </c>
    </row>
    <row r="632" spans="27:39" ht="17.100000000000001" customHeight="1" x14ac:dyDescent="0.2">
      <c r="AA632" s="58">
        <f t="shared" si="102"/>
        <v>18</v>
      </c>
      <c r="AB632" s="56">
        <f t="shared" si="94"/>
        <v>10.8</v>
      </c>
      <c r="AC632" s="56">
        <f t="shared" si="90"/>
        <v>3.3333333333333335</v>
      </c>
      <c r="AD632" s="56">
        <f t="shared" si="91"/>
        <v>36.000000000000007</v>
      </c>
      <c r="AE632" s="57">
        <f t="shared" si="92"/>
        <v>-16.916800000000002</v>
      </c>
      <c r="AF632" s="56">
        <f t="shared" si="93"/>
        <v>-16.916800000000002</v>
      </c>
      <c r="AG632" s="58">
        <f t="shared" si="95"/>
        <v>3.3333333333333335</v>
      </c>
      <c r="AH632" s="58">
        <f t="shared" si="96"/>
        <v>0</v>
      </c>
      <c r="AI632" s="58">
        <f t="shared" si="97"/>
        <v>-1.6203703703703705</v>
      </c>
      <c r="AJ632" s="58">
        <f t="shared" si="98"/>
        <v>0</v>
      </c>
      <c r="AK632" s="140">
        <f t="shared" si="99"/>
        <v>50</v>
      </c>
      <c r="AL632" s="140">
        <f t="shared" si="100"/>
        <v>20</v>
      </c>
      <c r="AM632" s="140">
        <f t="shared" si="101"/>
        <v>0</v>
      </c>
    </row>
    <row r="633" spans="27:39" ht="17.100000000000001" customHeight="1" x14ac:dyDescent="0.2">
      <c r="AA633" s="58">
        <f t="shared" si="102"/>
        <v>19</v>
      </c>
      <c r="AB633" s="56">
        <f t="shared" si="94"/>
        <v>11.4</v>
      </c>
      <c r="AC633" s="56">
        <f t="shared" si="90"/>
        <v>3.3333333333333335</v>
      </c>
      <c r="AD633" s="56">
        <f t="shared" si="91"/>
        <v>38</v>
      </c>
      <c r="AE633" s="57">
        <f t="shared" si="92"/>
        <v>-17.786322222222225</v>
      </c>
      <c r="AF633" s="56">
        <f t="shared" si="93"/>
        <v>-17.786322222222225</v>
      </c>
      <c r="AG633" s="58">
        <f t="shared" si="95"/>
        <v>3.3333333333333335</v>
      </c>
      <c r="AH633" s="58">
        <f t="shared" si="96"/>
        <v>0</v>
      </c>
      <c r="AI633" s="58">
        <f t="shared" si="97"/>
        <v>-1.6203703703703705</v>
      </c>
      <c r="AJ633" s="58">
        <f t="shared" si="98"/>
        <v>0</v>
      </c>
      <c r="AK633" s="140">
        <f t="shared" si="99"/>
        <v>50</v>
      </c>
      <c r="AL633" s="140">
        <f t="shared" si="100"/>
        <v>20</v>
      </c>
      <c r="AM633" s="140">
        <f t="shared" si="101"/>
        <v>0</v>
      </c>
    </row>
    <row r="634" spans="27:39" ht="17.100000000000001" customHeight="1" x14ac:dyDescent="0.2">
      <c r="AA634" s="58">
        <f t="shared" si="102"/>
        <v>20</v>
      </c>
      <c r="AB634" s="56">
        <f t="shared" si="94"/>
        <v>12</v>
      </c>
      <c r="AC634" s="56">
        <f t="shared" si="90"/>
        <v>3.3333333333333335</v>
      </c>
      <c r="AD634" s="56">
        <f t="shared" si="91"/>
        <v>40</v>
      </c>
      <c r="AE634" s="57">
        <f t="shared" si="92"/>
        <v>-18.644444444444446</v>
      </c>
      <c r="AF634" s="56">
        <f t="shared" si="93"/>
        <v>-18.644444444444446</v>
      </c>
      <c r="AG634" s="58">
        <f t="shared" si="95"/>
        <v>3.3333333333333335</v>
      </c>
      <c r="AH634" s="58">
        <f t="shared" si="96"/>
        <v>0</v>
      </c>
      <c r="AI634" s="58">
        <f t="shared" si="97"/>
        <v>-1.6203703703703705</v>
      </c>
      <c r="AJ634" s="58">
        <f t="shared" si="98"/>
        <v>0</v>
      </c>
      <c r="AK634" s="140">
        <f t="shared" si="99"/>
        <v>50</v>
      </c>
      <c r="AL634" s="140">
        <f t="shared" si="100"/>
        <v>20</v>
      </c>
      <c r="AM634" s="140">
        <f t="shared" si="101"/>
        <v>0</v>
      </c>
    </row>
    <row r="635" spans="27:39" ht="17.100000000000001" customHeight="1" x14ac:dyDescent="0.2">
      <c r="AA635" s="58">
        <f t="shared" si="102"/>
        <v>21</v>
      </c>
      <c r="AB635" s="56">
        <f t="shared" si="94"/>
        <v>12.6</v>
      </c>
      <c r="AC635" s="56">
        <f t="shared" si="90"/>
        <v>3.3333333333333335</v>
      </c>
      <c r="AD635" s="56">
        <f t="shared" si="91"/>
        <v>42</v>
      </c>
      <c r="AE635" s="57">
        <f t="shared" si="92"/>
        <v>-19.49056666666667</v>
      </c>
      <c r="AF635" s="56">
        <f t="shared" si="93"/>
        <v>-19.49056666666667</v>
      </c>
      <c r="AG635" s="58">
        <f t="shared" si="95"/>
        <v>3.3333333333333335</v>
      </c>
      <c r="AH635" s="58">
        <f t="shared" si="96"/>
        <v>0</v>
      </c>
      <c r="AI635" s="58">
        <f t="shared" si="97"/>
        <v>-1.6203703703703705</v>
      </c>
      <c r="AJ635" s="58">
        <f t="shared" si="98"/>
        <v>0</v>
      </c>
      <c r="AK635" s="140">
        <f t="shared" si="99"/>
        <v>50</v>
      </c>
      <c r="AL635" s="140">
        <f t="shared" si="100"/>
        <v>20</v>
      </c>
      <c r="AM635" s="140">
        <f t="shared" si="101"/>
        <v>0</v>
      </c>
    </row>
    <row r="636" spans="27:39" ht="17.100000000000001" customHeight="1" x14ac:dyDescent="0.2">
      <c r="AA636" s="58">
        <f t="shared" si="102"/>
        <v>22</v>
      </c>
      <c r="AB636" s="56">
        <f t="shared" si="94"/>
        <v>13.2</v>
      </c>
      <c r="AC636" s="56">
        <f t="shared" si="90"/>
        <v>3.3333333333333335</v>
      </c>
      <c r="AD636" s="56">
        <f t="shared" si="91"/>
        <v>44</v>
      </c>
      <c r="AE636" s="57">
        <f t="shared" si="92"/>
        <v>-20.324088888888888</v>
      </c>
      <c r="AF636" s="56">
        <f t="shared" si="93"/>
        <v>-20.324088888888888</v>
      </c>
      <c r="AG636" s="58">
        <f t="shared" si="95"/>
        <v>3.3333333333333335</v>
      </c>
      <c r="AH636" s="58">
        <f t="shared" si="96"/>
        <v>0</v>
      </c>
      <c r="AI636" s="58">
        <f t="shared" si="97"/>
        <v>-1.6203703703703705</v>
      </c>
      <c r="AJ636" s="58">
        <f t="shared" si="98"/>
        <v>0</v>
      </c>
      <c r="AK636" s="140">
        <f t="shared" si="99"/>
        <v>50</v>
      </c>
      <c r="AL636" s="140">
        <f t="shared" si="100"/>
        <v>20</v>
      </c>
      <c r="AM636" s="140">
        <f t="shared" si="101"/>
        <v>0</v>
      </c>
    </row>
    <row r="637" spans="27:39" ht="17.100000000000001" customHeight="1" x14ac:dyDescent="0.2">
      <c r="AA637" s="58">
        <f t="shared" si="102"/>
        <v>23</v>
      </c>
      <c r="AB637" s="56">
        <f t="shared" si="94"/>
        <v>13.8</v>
      </c>
      <c r="AC637" s="56">
        <f t="shared" si="90"/>
        <v>3.3333333333333335</v>
      </c>
      <c r="AD637" s="56">
        <f t="shared" si="91"/>
        <v>46.000000000000007</v>
      </c>
      <c r="AE637" s="57">
        <f t="shared" si="92"/>
        <v>-21.144411111111115</v>
      </c>
      <c r="AF637" s="56">
        <f t="shared" si="93"/>
        <v>-21.144411111111115</v>
      </c>
      <c r="AG637" s="58">
        <f t="shared" si="95"/>
        <v>3.3333333333333335</v>
      </c>
      <c r="AH637" s="58">
        <f t="shared" si="96"/>
        <v>0</v>
      </c>
      <c r="AI637" s="58">
        <f t="shared" si="97"/>
        <v>-1.6203703703703705</v>
      </c>
      <c r="AJ637" s="58">
        <f t="shared" si="98"/>
        <v>0</v>
      </c>
      <c r="AK637" s="140">
        <f t="shared" si="99"/>
        <v>50</v>
      </c>
      <c r="AL637" s="140">
        <f t="shared" si="100"/>
        <v>20</v>
      </c>
      <c r="AM637" s="140">
        <f t="shared" si="101"/>
        <v>0</v>
      </c>
    </row>
    <row r="638" spans="27:39" ht="17.100000000000001" customHeight="1" x14ac:dyDescent="0.2">
      <c r="AA638" s="58">
        <f t="shared" si="102"/>
        <v>24</v>
      </c>
      <c r="AB638" s="56">
        <f t="shared" si="94"/>
        <v>14.4</v>
      </c>
      <c r="AC638" s="56">
        <f t="shared" si="90"/>
        <v>3.3333333333333335</v>
      </c>
      <c r="AD638" s="56">
        <f t="shared" si="91"/>
        <v>48</v>
      </c>
      <c r="AE638" s="57">
        <f t="shared" si="92"/>
        <v>-21.950933333333335</v>
      </c>
      <c r="AF638" s="56">
        <f t="shared" si="93"/>
        <v>-21.950933333333335</v>
      </c>
      <c r="AG638" s="58">
        <f t="shared" si="95"/>
        <v>3.3333333333333335</v>
      </c>
      <c r="AH638" s="58">
        <f t="shared" si="96"/>
        <v>0</v>
      </c>
      <c r="AI638" s="58">
        <f t="shared" si="97"/>
        <v>-1.6203703703703705</v>
      </c>
      <c r="AJ638" s="58">
        <f t="shared" si="98"/>
        <v>0</v>
      </c>
      <c r="AK638" s="140">
        <f t="shared" si="99"/>
        <v>50</v>
      </c>
      <c r="AL638" s="140">
        <f t="shared" si="100"/>
        <v>20</v>
      </c>
      <c r="AM638" s="140">
        <f t="shared" si="101"/>
        <v>0</v>
      </c>
    </row>
    <row r="639" spans="27:39" ht="17.100000000000001" customHeight="1" x14ac:dyDescent="0.2">
      <c r="AA639" s="58">
        <f t="shared" si="102"/>
        <v>25</v>
      </c>
      <c r="AB639" s="56">
        <f t="shared" si="94"/>
        <v>15</v>
      </c>
      <c r="AC639" s="56">
        <f t="shared" si="90"/>
        <v>3.3333333333333335</v>
      </c>
      <c r="AD639" s="56">
        <f t="shared" si="91"/>
        <v>50</v>
      </c>
      <c r="AE639" s="57">
        <f t="shared" si="92"/>
        <v>-22.743055555555557</v>
      </c>
      <c r="AF639" s="56">
        <f t="shared" si="93"/>
        <v>-22.743055555555557</v>
      </c>
      <c r="AG639" s="58">
        <f t="shared" si="95"/>
        <v>3.3333333333333335</v>
      </c>
      <c r="AH639" s="58">
        <f t="shared" si="96"/>
        <v>0</v>
      </c>
      <c r="AI639" s="58">
        <f t="shared" si="97"/>
        <v>-1.6203703703703705</v>
      </c>
      <c r="AJ639" s="58">
        <f t="shared" si="98"/>
        <v>0</v>
      </c>
      <c r="AK639" s="140">
        <f t="shared" si="99"/>
        <v>50</v>
      </c>
      <c r="AL639" s="140">
        <f t="shared" si="100"/>
        <v>20</v>
      </c>
      <c r="AM639" s="140">
        <f t="shared" si="101"/>
        <v>0</v>
      </c>
    </row>
    <row r="640" spans="27:39" ht="17.100000000000001" customHeight="1" x14ac:dyDescent="0.2">
      <c r="AA640" s="58">
        <f t="shared" si="102"/>
        <v>26</v>
      </c>
      <c r="AB640" s="56">
        <f t="shared" si="94"/>
        <v>15.6</v>
      </c>
      <c r="AC640" s="56">
        <f t="shared" si="90"/>
        <v>3.3333333333333335</v>
      </c>
      <c r="AD640" s="56">
        <f t="shared" si="91"/>
        <v>52</v>
      </c>
      <c r="AE640" s="57">
        <f t="shared" si="92"/>
        <v>-23.520177777777779</v>
      </c>
      <c r="AF640" s="56">
        <f t="shared" si="93"/>
        <v>-23.520177777777779</v>
      </c>
      <c r="AG640" s="58">
        <f t="shared" si="95"/>
        <v>3.3333333333333335</v>
      </c>
      <c r="AH640" s="58">
        <f t="shared" si="96"/>
        <v>0</v>
      </c>
      <c r="AI640" s="58">
        <f t="shared" si="97"/>
        <v>-1.6203703703703705</v>
      </c>
      <c r="AJ640" s="58">
        <f t="shared" si="98"/>
        <v>0</v>
      </c>
      <c r="AK640" s="140">
        <f t="shared" si="99"/>
        <v>50</v>
      </c>
      <c r="AL640" s="140">
        <f t="shared" si="100"/>
        <v>20</v>
      </c>
      <c r="AM640" s="140">
        <f t="shared" si="101"/>
        <v>0</v>
      </c>
    </row>
    <row r="641" spans="27:39" ht="17.100000000000001" customHeight="1" x14ac:dyDescent="0.2">
      <c r="AA641" s="58">
        <f t="shared" si="102"/>
        <v>27</v>
      </c>
      <c r="AB641" s="56">
        <f t="shared" si="94"/>
        <v>16.2</v>
      </c>
      <c r="AC641" s="56">
        <f t="shared" si="90"/>
        <v>3.3333333333333335</v>
      </c>
      <c r="AD641" s="56">
        <f t="shared" si="91"/>
        <v>54</v>
      </c>
      <c r="AE641" s="57">
        <f t="shared" si="92"/>
        <v>-24.281700000000001</v>
      </c>
      <c r="AF641" s="56">
        <f t="shared" si="93"/>
        <v>-24.281700000000001</v>
      </c>
      <c r="AG641" s="58">
        <f t="shared" si="95"/>
        <v>3.3333333333333335</v>
      </c>
      <c r="AH641" s="58">
        <f t="shared" si="96"/>
        <v>0</v>
      </c>
      <c r="AI641" s="58">
        <f t="shared" si="97"/>
        <v>-1.6203703703703705</v>
      </c>
      <c r="AJ641" s="58">
        <f t="shared" si="98"/>
        <v>0</v>
      </c>
      <c r="AK641" s="140">
        <f t="shared" si="99"/>
        <v>50</v>
      </c>
      <c r="AL641" s="140">
        <f t="shared" si="100"/>
        <v>20</v>
      </c>
      <c r="AM641" s="140">
        <f t="shared" si="101"/>
        <v>0</v>
      </c>
    </row>
    <row r="642" spans="27:39" ht="17.100000000000001" customHeight="1" x14ac:dyDescent="0.2">
      <c r="AA642" s="58">
        <f t="shared" si="102"/>
        <v>28</v>
      </c>
      <c r="AB642" s="56">
        <f t="shared" si="94"/>
        <v>16.8</v>
      </c>
      <c r="AC642" s="56">
        <f t="shared" si="90"/>
        <v>3.3333333333333335</v>
      </c>
      <c r="AD642" s="56">
        <f t="shared" si="91"/>
        <v>56.000000000000007</v>
      </c>
      <c r="AE642" s="57">
        <f t="shared" si="92"/>
        <v>-25.027022222222225</v>
      </c>
      <c r="AF642" s="56">
        <f t="shared" si="93"/>
        <v>-25.027022222222225</v>
      </c>
      <c r="AG642" s="58">
        <f t="shared" si="95"/>
        <v>3.3333333333333335</v>
      </c>
      <c r="AH642" s="58">
        <f t="shared" si="96"/>
        <v>0</v>
      </c>
      <c r="AI642" s="58">
        <f t="shared" si="97"/>
        <v>-1.6203703703703705</v>
      </c>
      <c r="AJ642" s="58">
        <f t="shared" si="98"/>
        <v>0</v>
      </c>
      <c r="AK642" s="140">
        <f t="shared" si="99"/>
        <v>50</v>
      </c>
      <c r="AL642" s="140">
        <f t="shared" si="100"/>
        <v>20</v>
      </c>
      <c r="AM642" s="140">
        <f t="shared" si="101"/>
        <v>0</v>
      </c>
    </row>
    <row r="643" spans="27:39" ht="17.100000000000001" customHeight="1" x14ac:dyDescent="0.2">
      <c r="AA643" s="58">
        <f t="shared" si="102"/>
        <v>29</v>
      </c>
      <c r="AB643" s="56">
        <f t="shared" si="94"/>
        <v>17.399999999999999</v>
      </c>
      <c r="AC643" s="56">
        <f t="shared" si="90"/>
        <v>3.3333333333333335</v>
      </c>
      <c r="AD643" s="56">
        <f t="shared" si="91"/>
        <v>58</v>
      </c>
      <c r="AE643" s="57">
        <f t="shared" si="92"/>
        <v>-25.755544444444443</v>
      </c>
      <c r="AF643" s="56">
        <f t="shared" si="93"/>
        <v>-25.755544444444443</v>
      </c>
      <c r="AG643" s="58">
        <f t="shared" si="95"/>
        <v>3.3333333333333335</v>
      </c>
      <c r="AH643" s="58">
        <f t="shared" si="96"/>
        <v>0</v>
      </c>
      <c r="AI643" s="58">
        <f t="shared" si="97"/>
        <v>-1.6203703703703705</v>
      </c>
      <c r="AJ643" s="58">
        <f t="shared" si="98"/>
        <v>0</v>
      </c>
      <c r="AK643" s="140">
        <f t="shared" si="99"/>
        <v>50</v>
      </c>
      <c r="AL643" s="140">
        <f t="shared" si="100"/>
        <v>20</v>
      </c>
      <c r="AM643" s="140">
        <f t="shared" si="101"/>
        <v>0</v>
      </c>
    </row>
    <row r="644" spans="27:39" ht="17.100000000000001" customHeight="1" x14ac:dyDescent="0.2">
      <c r="AA644" s="58">
        <f t="shared" si="102"/>
        <v>30</v>
      </c>
      <c r="AB644" s="56">
        <f t="shared" si="94"/>
        <v>18</v>
      </c>
      <c r="AC644" s="56">
        <f t="shared" si="90"/>
        <v>3.3333333333333335</v>
      </c>
      <c r="AD644" s="56">
        <f t="shared" si="91"/>
        <v>60</v>
      </c>
      <c r="AE644" s="57">
        <f t="shared" si="92"/>
        <v>-26.466666666666669</v>
      </c>
      <c r="AF644" s="56">
        <f t="shared" si="93"/>
        <v>-26.466666666666669</v>
      </c>
      <c r="AG644" s="58">
        <f t="shared" si="95"/>
        <v>3.3333333333333335</v>
      </c>
      <c r="AH644" s="58">
        <f t="shared" si="96"/>
        <v>0</v>
      </c>
      <c r="AI644" s="58">
        <f t="shared" si="97"/>
        <v>-1.6203703703703705</v>
      </c>
      <c r="AJ644" s="58">
        <f t="shared" si="98"/>
        <v>0</v>
      </c>
      <c r="AK644" s="140">
        <f t="shared" si="99"/>
        <v>50</v>
      </c>
      <c r="AL644" s="140">
        <f t="shared" si="100"/>
        <v>20</v>
      </c>
      <c r="AM644" s="140">
        <f t="shared" si="101"/>
        <v>0</v>
      </c>
    </row>
    <row r="645" spans="27:39" ht="17.100000000000001" customHeight="1" x14ac:dyDescent="0.2">
      <c r="AA645" s="58">
        <f t="shared" si="102"/>
        <v>31</v>
      </c>
      <c r="AB645" s="56">
        <f t="shared" si="94"/>
        <v>18.600000000000001</v>
      </c>
      <c r="AC645" s="56">
        <f t="shared" si="90"/>
        <v>3.3333333333333335</v>
      </c>
      <c r="AD645" s="56">
        <f t="shared" si="91"/>
        <v>62.000000000000007</v>
      </c>
      <c r="AE645" s="57">
        <f t="shared" si="92"/>
        <v>-27.15978888888889</v>
      </c>
      <c r="AF645" s="56">
        <f t="shared" si="93"/>
        <v>-27.15978888888889</v>
      </c>
      <c r="AG645" s="58">
        <f t="shared" si="95"/>
        <v>3.3333333333333335</v>
      </c>
      <c r="AH645" s="58">
        <f t="shared" si="96"/>
        <v>0</v>
      </c>
      <c r="AI645" s="58">
        <f t="shared" si="97"/>
        <v>-1.6203703703703705</v>
      </c>
      <c r="AJ645" s="58">
        <f t="shared" si="98"/>
        <v>0</v>
      </c>
      <c r="AK645" s="140">
        <f t="shared" si="99"/>
        <v>50</v>
      </c>
      <c r="AL645" s="140">
        <f t="shared" si="100"/>
        <v>20</v>
      </c>
      <c r="AM645" s="140">
        <f t="shared" si="101"/>
        <v>0</v>
      </c>
    </row>
    <row r="646" spans="27:39" ht="17.100000000000001" customHeight="1" x14ac:dyDescent="0.2">
      <c r="AA646" s="58">
        <f t="shared" si="102"/>
        <v>32</v>
      </c>
      <c r="AB646" s="56">
        <f t="shared" si="94"/>
        <v>19.2</v>
      </c>
      <c r="AC646" s="56">
        <f t="shared" ref="AC646:AC664" si="103" xml:space="preserve"> IF( AB646 &lt;= AK646,   AG646,   AG646 - AL646)</f>
        <v>3.3333333333333335</v>
      </c>
      <c r="AD646" s="56">
        <f t="shared" ref="AD646:AD664" si="104" xml:space="preserve"> IF( AB646 &lt;= AK646,  AH646 + AG646*AB646,     AH646 + AG646*AB646  - AL646*(AB646 - AK646)         )</f>
        <v>64</v>
      </c>
      <c r="AE646" s="57">
        <f t="shared" ref="AE646:AE677" si="105" xml:space="preserve"> AJ646 +  AI646*AB646 + AH646*AB646^2*Units/(2*E*I) + AG646*AB646^3*Units/(6*E*I)</f>
        <v>-27.834311111111109</v>
      </c>
      <c r="AF646" s="56">
        <f t="shared" ref="AF646:AF677" si="106" xml:space="preserve"> IF( AB646 &lt;= AK646,  AE646,        AE646  - AL646*(AB646 - AK646)^3*Units/(6*E*I)                )</f>
        <v>-27.834311111111109</v>
      </c>
      <c r="AG646" s="58">
        <f t="shared" si="95"/>
        <v>3.3333333333333335</v>
      </c>
      <c r="AH646" s="58">
        <f t="shared" si="96"/>
        <v>0</v>
      </c>
      <c r="AI646" s="58">
        <f t="shared" si="97"/>
        <v>-1.6203703703703705</v>
      </c>
      <c r="AJ646" s="58">
        <f t="shared" si="98"/>
        <v>0</v>
      </c>
      <c r="AK646" s="140">
        <f t="shared" si="99"/>
        <v>50</v>
      </c>
      <c r="AL646" s="140">
        <f t="shared" si="100"/>
        <v>20</v>
      </c>
      <c r="AM646" s="140">
        <f t="shared" si="101"/>
        <v>0</v>
      </c>
    </row>
    <row r="647" spans="27:39" ht="17.100000000000001" customHeight="1" x14ac:dyDescent="0.2">
      <c r="AA647" s="58">
        <f t="shared" si="102"/>
        <v>33</v>
      </c>
      <c r="AB647" s="56">
        <f t="shared" ref="AB647:AB664" si="107" xml:space="preserve"> L*AA647/100</f>
        <v>19.8</v>
      </c>
      <c r="AC647" s="56">
        <f t="shared" si="103"/>
        <v>3.3333333333333335</v>
      </c>
      <c r="AD647" s="56">
        <f t="shared" si="104"/>
        <v>66</v>
      </c>
      <c r="AE647" s="57">
        <f t="shared" si="105"/>
        <v>-28.489633333333334</v>
      </c>
      <c r="AF647" s="56">
        <f t="shared" si="106"/>
        <v>-28.489633333333334</v>
      </c>
      <c r="AG647" s="58">
        <f t="shared" ref="AG647:AG664" si="108">AG646</f>
        <v>3.3333333333333335</v>
      </c>
      <c r="AH647" s="58">
        <f t="shared" ref="AH647:AH664" si="109">AH646</f>
        <v>0</v>
      </c>
      <c r="AI647" s="58">
        <f t="shared" ref="AI647:AI664" si="110">AI646</f>
        <v>-1.6203703703703705</v>
      </c>
      <c r="AJ647" s="58">
        <f t="shared" ref="AJ647:AJ664" si="111">AJ646</f>
        <v>0</v>
      </c>
      <c r="AK647" s="140">
        <f t="shared" ref="AK647:AK664" si="112">AK646</f>
        <v>50</v>
      </c>
      <c r="AL647" s="140">
        <f t="shared" ref="AL647:AL664" si="113">AL646</f>
        <v>20</v>
      </c>
      <c r="AM647" s="140">
        <f t="shared" ref="AM647:AM664" si="114">AM646</f>
        <v>0</v>
      </c>
    </row>
    <row r="648" spans="27:39" ht="17.100000000000001" customHeight="1" x14ac:dyDescent="0.2">
      <c r="AA648" s="58">
        <f t="shared" si="102"/>
        <v>34</v>
      </c>
      <c r="AB648" s="56">
        <f t="shared" si="107"/>
        <v>20.399999999999999</v>
      </c>
      <c r="AC648" s="56">
        <f t="shared" si="103"/>
        <v>3.3333333333333335</v>
      </c>
      <c r="AD648" s="56">
        <f t="shared" si="104"/>
        <v>68</v>
      </c>
      <c r="AE648" s="57">
        <f t="shared" si="105"/>
        <v>-29.125155555555558</v>
      </c>
      <c r="AF648" s="56">
        <f t="shared" si="106"/>
        <v>-29.125155555555558</v>
      </c>
      <c r="AG648" s="58">
        <f t="shared" si="108"/>
        <v>3.3333333333333335</v>
      </c>
      <c r="AH648" s="58">
        <f t="shared" si="109"/>
        <v>0</v>
      </c>
      <c r="AI648" s="58">
        <f t="shared" si="110"/>
        <v>-1.6203703703703705</v>
      </c>
      <c r="AJ648" s="58">
        <f t="shared" si="111"/>
        <v>0</v>
      </c>
      <c r="AK648" s="140">
        <f t="shared" si="112"/>
        <v>50</v>
      </c>
      <c r="AL648" s="140">
        <f t="shared" si="113"/>
        <v>20</v>
      </c>
      <c r="AM648" s="140">
        <f t="shared" si="114"/>
        <v>0</v>
      </c>
    </row>
    <row r="649" spans="27:39" ht="17.100000000000001" customHeight="1" x14ac:dyDescent="0.2">
      <c r="AA649" s="58">
        <f t="shared" si="102"/>
        <v>35</v>
      </c>
      <c r="AB649" s="56">
        <f t="shared" si="107"/>
        <v>21</v>
      </c>
      <c r="AC649" s="56">
        <f t="shared" si="103"/>
        <v>3.3333333333333335</v>
      </c>
      <c r="AD649" s="56">
        <f t="shared" si="104"/>
        <v>70</v>
      </c>
      <c r="AE649" s="57">
        <f t="shared" si="105"/>
        <v>-29.740277777777777</v>
      </c>
      <c r="AF649" s="56">
        <f t="shared" si="106"/>
        <v>-29.740277777777777</v>
      </c>
      <c r="AG649" s="58">
        <f t="shared" si="108"/>
        <v>3.3333333333333335</v>
      </c>
      <c r="AH649" s="58">
        <f t="shared" si="109"/>
        <v>0</v>
      </c>
      <c r="AI649" s="58">
        <f t="shared" si="110"/>
        <v>-1.6203703703703705</v>
      </c>
      <c r="AJ649" s="58">
        <f t="shared" si="111"/>
        <v>0</v>
      </c>
      <c r="AK649" s="140">
        <f t="shared" si="112"/>
        <v>50</v>
      </c>
      <c r="AL649" s="140">
        <f t="shared" si="113"/>
        <v>20</v>
      </c>
      <c r="AM649" s="140">
        <f t="shared" si="114"/>
        <v>0</v>
      </c>
    </row>
    <row r="650" spans="27:39" ht="17.100000000000001" customHeight="1" x14ac:dyDescent="0.2">
      <c r="AA650" s="58">
        <f t="shared" si="102"/>
        <v>36</v>
      </c>
      <c r="AB650" s="56">
        <f t="shared" si="107"/>
        <v>21.6</v>
      </c>
      <c r="AC650" s="56">
        <f t="shared" si="103"/>
        <v>3.3333333333333335</v>
      </c>
      <c r="AD650" s="56">
        <f t="shared" si="104"/>
        <v>72.000000000000014</v>
      </c>
      <c r="AE650" s="57">
        <f t="shared" si="105"/>
        <v>-30.334400000000006</v>
      </c>
      <c r="AF650" s="56">
        <f t="shared" si="106"/>
        <v>-30.334400000000006</v>
      </c>
      <c r="AG650" s="58">
        <f t="shared" si="108"/>
        <v>3.3333333333333335</v>
      </c>
      <c r="AH650" s="58">
        <f t="shared" si="109"/>
        <v>0</v>
      </c>
      <c r="AI650" s="58">
        <f t="shared" si="110"/>
        <v>-1.6203703703703705</v>
      </c>
      <c r="AJ650" s="58">
        <f t="shared" si="111"/>
        <v>0</v>
      </c>
      <c r="AK650" s="140">
        <f t="shared" si="112"/>
        <v>50</v>
      </c>
      <c r="AL650" s="140">
        <f t="shared" si="113"/>
        <v>20</v>
      </c>
      <c r="AM650" s="140">
        <f t="shared" si="114"/>
        <v>0</v>
      </c>
    </row>
    <row r="651" spans="27:39" ht="17.100000000000001" customHeight="1" x14ac:dyDescent="0.2">
      <c r="AA651" s="58">
        <f t="shared" ref="AA651:AA714" si="115">AA650+1</f>
        <v>37</v>
      </c>
      <c r="AB651" s="56">
        <f t="shared" si="107"/>
        <v>22.2</v>
      </c>
      <c r="AC651" s="56">
        <f t="shared" si="103"/>
        <v>3.3333333333333335</v>
      </c>
      <c r="AD651" s="56">
        <f t="shared" si="104"/>
        <v>74</v>
      </c>
      <c r="AE651" s="57">
        <f t="shared" si="105"/>
        <v>-30.906922222222221</v>
      </c>
      <c r="AF651" s="56">
        <f t="shared" si="106"/>
        <v>-30.906922222222221</v>
      </c>
      <c r="AG651" s="58">
        <f t="shared" si="108"/>
        <v>3.3333333333333335</v>
      </c>
      <c r="AH651" s="58">
        <f t="shared" si="109"/>
        <v>0</v>
      </c>
      <c r="AI651" s="58">
        <f t="shared" si="110"/>
        <v>-1.6203703703703705</v>
      </c>
      <c r="AJ651" s="58">
        <f t="shared" si="111"/>
        <v>0</v>
      </c>
      <c r="AK651" s="140">
        <f t="shared" si="112"/>
        <v>50</v>
      </c>
      <c r="AL651" s="140">
        <f t="shared" si="113"/>
        <v>20</v>
      </c>
      <c r="AM651" s="140">
        <f t="shared" si="114"/>
        <v>0</v>
      </c>
    </row>
    <row r="652" spans="27:39" ht="17.100000000000001" customHeight="1" x14ac:dyDescent="0.2">
      <c r="AA652" s="58">
        <f t="shared" si="115"/>
        <v>38</v>
      </c>
      <c r="AB652" s="56">
        <f t="shared" si="107"/>
        <v>22.8</v>
      </c>
      <c r="AC652" s="56">
        <f t="shared" si="103"/>
        <v>3.3333333333333335</v>
      </c>
      <c r="AD652" s="56">
        <f t="shared" si="104"/>
        <v>76</v>
      </c>
      <c r="AE652" s="57">
        <f t="shared" si="105"/>
        <v>-31.457244444444449</v>
      </c>
      <c r="AF652" s="56">
        <f t="shared" si="106"/>
        <v>-31.457244444444449</v>
      </c>
      <c r="AG652" s="58">
        <f t="shared" si="108"/>
        <v>3.3333333333333335</v>
      </c>
      <c r="AH652" s="58">
        <f t="shared" si="109"/>
        <v>0</v>
      </c>
      <c r="AI652" s="58">
        <f t="shared" si="110"/>
        <v>-1.6203703703703705</v>
      </c>
      <c r="AJ652" s="58">
        <f t="shared" si="111"/>
        <v>0</v>
      </c>
      <c r="AK652" s="140">
        <f t="shared" si="112"/>
        <v>50</v>
      </c>
      <c r="AL652" s="140">
        <f t="shared" si="113"/>
        <v>20</v>
      </c>
      <c r="AM652" s="140">
        <f t="shared" si="114"/>
        <v>0</v>
      </c>
    </row>
    <row r="653" spans="27:39" ht="17.100000000000001" customHeight="1" x14ac:dyDescent="0.2">
      <c r="AA653" s="58">
        <f t="shared" si="115"/>
        <v>39</v>
      </c>
      <c r="AB653" s="56">
        <f t="shared" si="107"/>
        <v>23.4</v>
      </c>
      <c r="AC653" s="56">
        <f t="shared" si="103"/>
        <v>3.3333333333333335</v>
      </c>
      <c r="AD653" s="56">
        <f t="shared" si="104"/>
        <v>78</v>
      </c>
      <c r="AE653" s="57">
        <f t="shared" si="105"/>
        <v>-31.984766666666665</v>
      </c>
      <c r="AF653" s="56">
        <f t="shared" si="106"/>
        <v>-31.984766666666665</v>
      </c>
      <c r="AG653" s="58">
        <f t="shared" si="108"/>
        <v>3.3333333333333335</v>
      </c>
      <c r="AH653" s="58">
        <f t="shared" si="109"/>
        <v>0</v>
      </c>
      <c r="AI653" s="58">
        <f t="shared" si="110"/>
        <v>-1.6203703703703705</v>
      </c>
      <c r="AJ653" s="58">
        <f t="shared" si="111"/>
        <v>0</v>
      </c>
      <c r="AK653" s="140">
        <f t="shared" si="112"/>
        <v>50</v>
      </c>
      <c r="AL653" s="140">
        <f t="shared" si="113"/>
        <v>20</v>
      </c>
      <c r="AM653" s="140">
        <f t="shared" si="114"/>
        <v>0</v>
      </c>
    </row>
    <row r="654" spans="27:39" ht="17.100000000000001" customHeight="1" x14ac:dyDescent="0.2">
      <c r="AA654" s="58">
        <f t="shared" si="115"/>
        <v>40</v>
      </c>
      <c r="AB654" s="56">
        <f t="shared" si="107"/>
        <v>24</v>
      </c>
      <c r="AC654" s="56">
        <f t="shared" si="103"/>
        <v>3.3333333333333335</v>
      </c>
      <c r="AD654" s="56">
        <f t="shared" si="104"/>
        <v>80</v>
      </c>
      <c r="AE654" s="57">
        <f t="shared" si="105"/>
        <v>-32.488888888888894</v>
      </c>
      <c r="AF654" s="56">
        <f t="shared" si="106"/>
        <v>-32.488888888888894</v>
      </c>
      <c r="AG654" s="58">
        <f t="shared" si="108"/>
        <v>3.3333333333333335</v>
      </c>
      <c r="AH654" s="58">
        <f t="shared" si="109"/>
        <v>0</v>
      </c>
      <c r="AI654" s="58">
        <f t="shared" si="110"/>
        <v>-1.6203703703703705</v>
      </c>
      <c r="AJ654" s="58">
        <f t="shared" si="111"/>
        <v>0</v>
      </c>
      <c r="AK654" s="140">
        <f t="shared" si="112"/>
        <v>50</v>
      </c>
      <c r="AL654" s="140">
        <f t="shared" si="113"/>
        <v>20</v>
      </c>
      <c r="AM654" s="140">
        <f t="shared" si="114"/>
        <v>0</v>
      </c>
    </row>
    <row r="655" spans="27:39" ht="17.100000000000001" customHeight="1" x14ac:dyDescent="0.2">
      <c r="AA655" s="58">
        <f t="shared" si="115"/>
        <v>41</v>
      </c>
      <c r="AB655" s="56">
        <f t="shared" si="107"/>
        <v>24.6</v>
      </c>
      <c r="AC655" s="56">
        <f t="shared" si="103"/>
        <v>3.3333333333333335</v>
      </c>
      <c r="AD655" s="56">
        <f t="shared" si="104"/>
        <v>82.000000000000014</v>
      </c>
      <c r="AE655" s="57">
        <f t="shared" si="105"/>
        <v>-32.969011111111115</v>
      </c>
      <c r="AF655" s="56">
        <f t="shared" si="106"/>
        <v>-32.969011111111115</v>
      </c>
      <c r="AG655" s="58">
        <f t="shared" si="108"/>
        <v>3.3333333333333335</v>
      </c>
      <c r="AH655" s="58">
        <f t="shared" si="109"/>
        <v>0</v>
      </c>
      <c r="AI655" s="58">
        <f t="shared" si="110"/>
        <v>-1.6203703703703705</v>
      </c>
      <c r="AJ655" s="58">
        <f t="shared" si="111"/>
        <v>0</v>
      </c>
      <c r="AK655" s="140">
        <f t="shared" si="112"/>
        <v>50</v>
      </c>
      <c r="AL655" s="140">
        <f t="shared" si="113"/>
        <v>20</v>
      </c>
      <c r="AM655" s="140">
        <f t="shared" si="114"/>
        <v>0</v>
      </c>
    </row>
    <row r="656" spans="27:39" ht="17.100000000000001" customHeight="1" x14ac:dyDescent="0.2">
      <c r="AA656" s="58">
        <f t="shared" si="115"/>
        <v>42</v>
      </c>
      <c r="AB656" s="56">
        <f t="shared" si="107"/>
        <v>25.2</v>
      </c>
      <c r="AC656" s="56">
        <f t="shared" si="103"/>
        <v>3.3333333333333335</v>
      </c>
      <c r="AD656" s="56">
        <f t="shared" si="104"/>
        <v>84</v>
      </c>
      <c r="AE656" s="57">
        <f t="shared" si="105"/>
        <v>-33.424533333333336</v>
      </c>
      <c r="AF656" s="56">
        <f t="shared" si="106"/>
        <v>-33.424533333333336</v>
      </c>
      <c r="AG656" s="58">
        <f t="shared" si="108"/>
        <v>3.3333333333333335</v>
      </c>
      <c r="AH656" s="58">
        <f t="shared" si="109"/>
        <v>0</v>
      </c>
      <c r="AI656" s="58">
        <f t="shared" si="110"/>
        <v>-1.6203703703703705</v>
      </c>
      <c r="AJ656" s="58">
        <f t="shared" si="111"/>
        <v>0</v>
      </c>
      <c r="AK656" s="140">
        <f t="shared" si="112"/>
        <v>50</v>
      </c>
      <c r="AL656" s="140">
        <f t="shared" si="113"/>
        <v>20</v>
      </c>
      <c r="AM656" s="140">
        <f t="shared" si="114"/>
        <v>0</v>
      </c>
    </row>
    <row r="657" spans="27:39" ht="17.100000000000001" customHeight="1" x14ac:dyDescent="0.2">
      <c r="AA657" s="58">
        <f t="shared" si="115"/>
        <v>43</v>
      </c>
      <c r="AB657" s="56">
        <f t="shared" si="107"/>
        <v>25.8</v>
      </c>
      <c r="AC657" s="56">
        <f t="shared" si="103"/>
        <v>3.3333333333333335</v>
      </c>
      <c r="AD657" s="56">
        <f t="shared" si="104"/>
        <v>86</v>
      </c>
      <c r="AE657" s="57">
        <f t="shared" si="105"/>
        <v>-33.854855555555559</v>
      </c>
      <c r="AF657" s="56">
        <f t="shared" si="106"/>
        <v>-33.854855555555559</v>
      </c>
      <c r="AG657" s="58">
        <f t="shared" si="108"/>
        <v>3.3333333333333335</v>
      </c>
      <c r="AH657" s="58">
        <f t="shared" si="109"/>
        <v>0</v>
      </c>
      <c r="AI657" s="58">
        <f t="shared" si="110"/>
        <v>-1.6203703703703705</v>
      </c>
      <c r="AJ657" s="58">
        <f t="shared" si="111"/>
        <v>0</v>
      </c>
      <c r="AK657" s="140">
        <f t="shared" si="112"/>
        <v>50</v>
      </c>
      <c r="AL657" s="140">
        <f t="shared" si="113"/>
        <v>20</v>
      </c>
      <c r="AM657" s="140">
        <f t="shared" si="114"/>
        <v>0</v>
      </c>
    </row>
    <row r="658" spans="27:39" ht="17.100000000000001" customHeight="1" x14ac:dyDescent="0.2">
      <c r="AA658" s="58">
        <f t="shared" si="115"/>
        <v>44</v>
      </c>
      <c r="AB658" s="56">
        <f t="shared" si="107"/>
        <v>26.4</v>
      </c>
      <c r="AC658" s="56">
        <f t="shared" si="103"/>
        <v>3.3333333333333335</v>
      </c>
      <c r="AD658" s="56">
        <f t="shared" si="104"/>
        <v>88</v>
      </c>
      <c r="AE658" s="57">
        <f t="shared" si="105"/>
        <v>-34.259377777777779</v>
      </c>
      <c r="AF658" s="56">
        <f t="shared" si="106"/>
        <v>-34.259377777777779</v>
      </c>
      <c r="AG658" s="58">
        <f t="shared" si="108"/>
        <v>3.3333333333333335</v>
      </c>
      <c r="AH658" s="58">
        <f t="shared" si="109"/>
        <v>0</v>
      </c>
      <c r="AI658" s="58">
        <f t="shared" si="110"/>
        <v>-1.6203703703703705</v>
      </c>
      <c r="AJ658" s="58">
        <f t="shared" si="111"/>
        <v>0</v>
      </c>
      <c r="AK658" s="140">
        <f t="shared" si="112"/>
        <v>50</v>
      </c>
      <c r="AL658" s="140">
        <f t="shared" si="113"/>
        <v>20</v>
      </c>
      <c r="AM658" s="140">
        <f t="shared" si="114"/>
        <v>0</v>
      </c>
    </row>
    <row r="659" spans="27:39" ht="17.100000000000001" customHeight="1" x14ac:dyDescent="0.2">
      <c r="AA659" s="58">
        <f t="shared" si="115"/>
        <v>45</v>
      </c>
      <c r="AB659" s="56">
        <f t="shared" si="107"/>
        <v>27</v>
      </c>
      <c r="AC659" s="56">
        <f t="shared" si="103"/>
        <v>3.3333333333333335</v>
      </c>
      <c r="AD659" s="56">
        <f t="shared" si="104"/>
        <v>90</v>
      </c>
      <c r="AE659" s="57">
        <f t="shared" si="105"/>
        <v>-34.637500000000003</v>
      </c>
      <c r="AF659" s="56">
        <f t="shared" si="106"/>
        <v>-34.637500000000003</v>
      </c>
      <c r="AG659" s="58">
        <f t="shared" si="108"/>
        <v>3.3333333333333335</v>
      </c>
      <c r="AH659" s="58">
        <f t="shared" si="109"/>
        <v>0</v>
      </c>
      <c r="AI659" s="58">
        <f t="shared" si="110"/>
        <v>-1.6203703703703705</v>
      </c>
      <c r="AJ659" s="58">
        <f t="shared" si="111"/>
        <v>0</v>
      </c>
      <c r="AK659" s="140">
        <f t="shared" si="112"/>
        <v>50</v>
      </c>
      <c r="AL659" s="140">
        <f t="shared" si="113"/>
        <v>20</v>
      </c>
      <c r="AM659" s="140">
        <f t="shared" si="114"/>
        <v>0</v>
      </c>
    </row>
    <row r="660" spans="27:39" ht="17.100000000000001" customHeight="1" x14ac:dyDescent="0.2">
      <c r="AA660" s="58">
        <f t="shared" si="115"/>
        <v>46</v>
      </c>
      <c r="AB660" s="56">
        <f t="shared" si="107"/>
        <v>27.6</v>
      </c>
      <c r="AC660" s="56">
        <f t="shared" si="103"/>
        <v>3.3333333333333335</v>
      </c>
      <c r="AD660" s="56">
        <f t="shared" si="104"/>
        <v>92.000000000000014</v>
      </c>
      <c r="AE660" s="57">
        <f t="shared" si="105"/>
        <v>-34.988622222222226</v>
      </c>
      <c r="AF660" s="56">
        <f t="shared" si="106"/>
        <v>-34.988622222222226</v>
      </c>
      <c r="AG660" s="58">
        <f t="shared" si="108"/>
        <v>3.3333333333333335</v>
      </c>
      <c r="AH660" s="58">
        <f t="shared" si="109"/>
        <v>0</v>
      </c>
      <c r="AI660" s="58">
        <f t="shared" si="110"/>
        <v>-1.6203703703703705</v>
      </c>
      <c r="AJ660" s="58">
        <f t="shared" si="111"/>
        <v>0</v>
      </c>
      <c r="AK660" s="140">
        <f t="shared" si="112"/>
        <v>50</v>
      </c>
      <c r="AL660" s="140">
        <f t="shared" si="113"/>
        <v>20</v>
      </c>
      <c r="AM660" s="140">
        <f t="shared" si="114"/>
        <v>0</v>
      </c>
    </row>
    <row r="661" spans="27:39" ht="17.100000000000001" customHeight="1" x14ac:dyDescent="0.2">
      <c r="AA661" s="58">
        <f t="shared" si="115"/>
        <v>47</v>
      </c>
      <c r="AB661" s="56">
        <f t="shared" si="107"/>
        <v>28.2</v>
      </c>
      <c r="AC661" s="56">
        <f t="shared" si="103"/>
        <v>3.3333333333333335</v>
      </c>
      <c r="AD661" s="56">
        <f t="shared" si="104"/>
        <v>94</v>
      </c>
      <c r="AE661" s="57">
        <f t="shared" si="105"/>
        <v>-35.312144444444442</v>
      </c>
      <c r="AF661" s="56">
        <f t="shared" si="106"/>
        <v>-35.312144444444442</v>
      </c>
      <c r="AG661" s="58">
        <f t="shared" si="108"/>
        <v>3.3333333333333335</v>
      </c>
      <c r="AH661" s="58">
        <f t="shared" si="109"/>
        <v>0</v>
      </c>
      <c r="AI661" s="58">
        <f t="shared" si="110"/>
        <v>-1.6203703703703705</v>
      </c>
      <c r="AJ661" s="58">
        <f t="shared" si="111"/>
        <v>0</v>
      </c>
      <c r="AK661" s="140">
        <f t="shared" si="112"/>
        <v>50</v>
      </c>
      <c r="AL661" s="140">
        <f t="shared" si="113"/>
        <v>20</v>
      </c>
      <c r="AM661" s="140">
        <f t="shared" si="114"/>
        <v>0</v>
      </c>
    </row>
    <row r="662" spans="27:39" ht="17.100000000000001" customHeight="1" x14ac:dyDescent="0.2">
      <c r="AA662" s="58">
        <f t="shared" si="115"/>
        <v>48</v>
      </c>
      <c r="AB662" s="56">
        <f t="shared" si="107"/>
        <v>28.8</v>
      </c>
      <c r="AC662" s="56">
        <f t="shared" si="103"/>
        <v>3.3333333333333335</v>
      </c>
      <c r="AD662" s="56">
        <f t="shared" si="104"/>
        <v>96</v>
      </c>
      <c r="AE662" s="57">
        <f t="shared" si="105"/>
        <v>-35.607466666666667</v>
      </c>
      <c r="AF662" s="56">
        <f t="shared" si="106"/>
        <v>-35.607466666666667</v>
      </c>
      <c r="AG662" s="58">
        <f t="shared" si="108"/>
        <v>3.3333333333333335</v>
      </c>
      <c r="AH662" s="58">
        <f t="shared" si="109"/>
        <v>0</v>
      </c>
      <c r="AI662" s="58">
        <f t="shared" si="110"/>
        <v>-1.6203703703703705</v>
      </c>
      <c r="AJ662" s="58">
        <f t="shared" si="111"/>
        <v>0</v>
      </c>
      <c r="AK662" s="140">
        <f t="shared" si="112"/>
        <v>50</v>
      </c>
      <c r="AL662" s="140">
        <f t="shared" si="113"/>
        <v>20</v>
      </c>
      <c r="AM662" s="140">
        <f t="shared" si="114"/>
        <v>0</v>
      </c>
    </row>
    <row r="663" spans="27:39" ht="17.100000000000001" customHeight="1" x14ac:dyDescent="0.2">
      <c r="AA663" s="58">
        <f t="shared" si="115"/>
        <v>49</v>
      </c>
      <c r="AB663" s="56">
        <f t="shared" si="107"/>
        <v>29.4</v>
      </c>
      <c r="AC663" s="56">
        <f t="shared" si="103"/>
        <v>3.3333333333333335</v>
      </c>
      <c r="AD663" s="56">
        <f t="shared" si="104"/>
        <v>98</v>
      </c>
      <c r="AE663" s="57">
        <f t="shared" si="105"/>
        <v>-35.873988888888888</v>
      </c>
      <c r="AF663" s="56">
        <f t="shared" si="106"/>
        <v>-35.873988888888888</v>
      </c>
      <c r="AG663" s="58">
        <f t="shared" si="108"/>
        <v>3.3333333333333335</v>
      </c>
      <c r="AH663" s="58">
        <f t="shared" si="109"/>
        <v>0</v>
      </c>
      <c r="AI663" s="58">
        <f t="shared" si="110"/>
        <v>-1.6203703703703705</v>
      </c>
      <c r="AJ663" s="58">
        <f t="shared" si="111"/>
        <v>0</v>
      </c>
      <c r="AK663" s="140">
        <f t="shared" si="112"/>
        <v>50</v>
      </c>
      <c r="AL663" s="140">
        <f t="shared" si="113"/>
        <v>20</v>
      </c>
      <c r="AM663" s="140">
        <f t="shared" si="114"/>
        <v>0</v>
      </c>
    </row>
    <row r="664" spans="27:39" ht="17.100000000000001" customHeight="1" x14ac:dyDescent="0.2">
      <c r="AA664" s="58">
        <f t="shared" si="115"/>
        <v>50</v>
      </c>
      <c r="AB664" s="56">
        <f t="shared" si="107"/>
        <v>30</v>
      </c>
      <c r="AC664" s="56">
        <f t="shared" si="103"/>
        <v>3.3333333333333335</v>
      </c>
      <c r="AD664" s="56">
        <f t="shared" si="104"/>
        <v>100</v>
      </c>
      <c r="AE664" s="57">
        <f t="shared" si="105"/>
        <v>-36.111111111111114</v>
      </c>
      <c r="AF664" s="56">
        <f t="shared" si="106"/>
        <v>-36.111111111111114</v>
      </c>
      <c r="AG664" s="58">
        <f t="shared" si="108"/>
        <v>3.3333333333333335</v>
      </c>
      <c r="AH664" s="58">
        <f t="shared" si="109"/>
        <v>0</v>
      </c>
      <c r="AI664" s="58">
        <f t="shared" si="110"/>
        <v>-1.6203703703703705</v>
      </c>
      <c r="AJ664" s="58">
        <f t="shared" si="111"/>
        <v>0</v>
      </c>
      <c r="AK664" s="140">
        <f t="shared" si="112"/>
        <v>50</v>
      </c>
      <c r="AL664" s="140">
        <f t="shared" si="113"/>
        <v>20</v>
      </c>
      <c r="AM664" s="140">
        <f t="shared" si="114"/>
        <v>0</v>
      </c>
    </row>
    <row r="665" spans="27:39" ht="17.100000000000001" customHeight="1" x14ac:dyDescent="0.2">
      <c r="AA665" s="58">
        <f t="shared" si="115"/>
        <v>51</v>
      </c>
      <c r="AB665" s="56">
        <f t="shared" ref="AB665:AB710" si="116" xml:space="preserve"> L*AA665/100</f>
        <v>30.6</v>
      </c>
      <c r="AC665" s="56">
        <f t="shared" ref="AC665:AC714" si="117" xml:space="preserve"> IF( AB665 &lt;= AK665,   AG665,   AG665 - AL665)</f>
        <v>3.3333333333333335</v>
      </c>
      <c r="AD665" s="56">
        <f t="shared" ref="AD665:AD714" si="118" xml:space="preserve"> IF( AB665 &lt;= AK665,  AH665 + AG665*AB665,     AH665 + AG665*AB665  - AL665*(AB665 - AK665)         )</f>
        <v>102.00000000000001</v>
      </c>
      <c r="AE665" s="57">
        <f t="shared" si="105"/>
        <v>-36.318233333333332</v>
      </c>
      <c r="AF665" s="56">
        <f t="shared" si="106"/>
        <v>-36.318233333333332</v>
      </c>
      <c r="AG665" s="58">
        <f t="shared" ref="AG665:AG714" si="119">AG664</f>
        <v>3.3333333333333335</v>
      </c>
      <c r="AH665" s="58">
        <f t="shared" ref="AH665:AH714" si="120">AH664</f>
        <v>0</v>
      </c>
      <c r="AI665" s="58">
        <f t="shared" ref="AI665:AI714" si="121">AI664</f>
        <v>-1.6203703703703705</v>
      </c>
      <c r="AJ665" s="58">
        <f t="shared" ref="AJ665:AJ714" si="122">AJ664</f>
        <v>0</v>
      </c>
      <c r="AK665" s="140">
        <f t="shared" ref="AK665:AK714" si="123">AK664</f>
        <v>50</v>
      </c>
      <c r="AL665" s="140">
        <f t="shared" ref="AL665:AL714" si="124">AL664</f>
        <v>20</v>
      </c>
      <c r="AM665" s="140">
        <f t="shared" ref="AM665:AM714" si="125">AM664</f>
        <v>0</v>
      </c>
    </row>
    <row r="666" spans="27:39" ht="17.100000000000001" customHeight="1" x14ac:dyDescent="0.2">
      <c r="AA666" s="58">
        <f t="shared" si="115"/>
        <v>52</v>
      </c>
      <c r="AB666" s="56">
        <f t="shared" si="116"/>
        <v>31.2</v>
      </c>
      <c r="AC666" s="56">
        <f t="shared" si="117"/>
        <v>3.3333333333333335</v>
      </c>
      <c r="AD666" s="56">
        <f t="shared" si="118"/>
        <v>104</v>
      </c>
      <c r="AE666" s="57">
        <f t="shared" si="105"/>
        <v>-36.494755555555557</v>
      </c>
      <c r="AF666" s="56">
        <f t="shared" si="106"/>
        <v>-36.494755555555557</v>
      </c>
      <c r="AG666" s="58">
        <f t="shared" si="119"/>
        <v>3.3333333333333335</v>
      </c>
      <c r="AH666" s="58">
        <f t="shared" si="120"/>
        <v>0</v>
      </c>
      <c r="AI666" s="58">
        <f t="shared" si="121"/>
        <v>-1.6203703703703705</v>
      </c>
      <c r="AJ666" s="58">
        <f t="shared" si="122"/>
        <v>0</v>
      </c>
      <c r="AK666" s="140">
        <f t="shared" si="123"/>
        <v>50</v>
      </c>
      <c r="AL666" s="140">
        <f t="shared" si="124"/>
        <v>20</v>
      </c>
      <c r="AM666" s="140">
        <f t="shared" si="125"/>
        <v>0</v>
      </c>
    </row>
    <row r="667" spans="27:39" ht="17.100000000000001" customHeight="1" x14ac:dyDescent="0.2">
      <c r="AA667" s="58">
        <f t="shared" si="115"/>
        <v>53</v>
      </c>
      <c r="AB667" s="56">
        <f t="shared" si="116"/>
        <v>31.8</v>
      </c>
      <c r="AC667" s="56">
        <f t="shared" si="117"/>
        <v>3.3333333333333335</v>
      </c>
      <c r="AD667" s="56">
        <f t="shared" si="118"/>
        <v>106</v>
      </c>
      <c r="AE667" s="57">
        <f t="shared" si="105"/>
        <v>-36.640077777777776</v>
      </c>
      <c r="AF667" s="56">
        <f t="shared" si="106"/>
        <v>-36.640077777777776</v>
      </c>
      <c r="AG667" s="58">
        <f t="shared" si="119"/>
        <v>3.3333333333333335</v>
      </c>
      <c r="AH667" s="58">
        <f t="shared" si="120"/>
        <v>0</v>
      </c>
      <c r="AI667" s="58">
        <f t="shared" si="121"/>
        <v>-1.6203703703703705</v>
      </c>
      <c r="AJ667" s="58">
        <f t="shared" si="122"/>
        <v>0</v>
      </c>
      <c r="AK667" s="140">
        <f t="shared" si="123"/>
        <v>50</v>
      </c>
      <c r="AL667" s="140">
        <f t="shared" si="124"/>
        <v>20</v>
      </c>
      <c r="AM667" s="140">
        <f t="shared" si="125"/>
        <v>0</v>
      </c>
    </row>
    <row r="668" spans="27:39" ht="17.100000000000001" customHeight="1" x14ac:dyDescent="0.2">
      <c r="AA668" s="58">
        <f t="shared" si="115"/>
        <v>54</v>
      </c>
      <c r="AB668" s="56">
        <f t="shared" si="116"/>
        <v>32.4</v>
      </c>
      <c r="AC668" s="56">
        <f t="shared" si="117"/>
        <v>3.3333333333333335</v>
      </c>
      <c r="AD668" s="56">
        <f t="shared" si="118"/>
        <v>108</v>
      </c>
      <c r="AE668" s="57">
        <f t="shared" si="105"/>
        <v>-36.753600000000006</v>
      </c>
      <c r="AF668" s="56">
        <f t="shared" si="106"/>
        <v>-36.753600000000006</v>
      </c>
      <c r="AG668" s="58">
        <f t="shared" si="119"/>
        <v>3.3333333333333335</v>
      </c>
      <c r="AH668" s="58">
        <f t="shared" si="120"/>
        <v>0</v>
      </c>
      <c r="AI668" s="58">
        <f t="shared" si="121"/>
        <v>-1.6203703703703705</v>
      </c>
      <c r="AJ668" s="58">
        <f t="shared" si="122"/>
        <v>0</v>
      </c>
      <c r="AK668" s="140">
        <f t="shared" si="123"/>
        <v>50</v>
      </c>
      <c r="AL668" s="140">
        <f t="shared" si="124"/>
        <v>20</v>
      </c>
      <c r="AM668" s="140">
        <f t="shared" si="125"/>
        <v>0</v>
      </c>
    </row>
    <row r="669" spans="27:39" ht="17.100000000000001" customHeight="1" x14ac:dyDescent="0.2">
      <c r="AA669" s="58">
        <f t="shared" si="115"/>
        <v>55</v>
      </c>
      <c r="AB669" s="56">
        <f t="shared" si="116"/>
        <v>33</v>
      </c>
      <c r="AC669" s="56">
        <f t="shared" si="117"/>
        <v>3.3333333333333335</v>
      </c>
      <c r="AD669" s="56">
        <f t="shared" si="118"/>
        <v>110</v>
      </c>
      <c r="AE669" s="57">
        <f t="shared" si="105"/>
        <v>-36.834722222222226</v>
      </c>
      <c r="AF669" s="56">
        <f t="shared" si="106"/>
        <v>-36.834722222222226</v>
      </c>
      <c r="AG669" s="58">
        <f t="shared" si="119"/>
        <v>3.3333333333333335</v>
      </c>
      <c r="AH669" s="58">
        <f t="shared" si="120"/>
        <v>0</v>
      </c>
      <c r="AI669" s="58">
        <f t="shared" si="121"/>
        <v>-1.6203703703703705</v>
      </c>
      <c r="AJ669" s="58">
        <f t="shared" si="122"/>
        <v>0</v>
      </c>
      <c r="AK669" s="140">
        <f t="shared" si="123"/>
        <v>50</v>
      </c>
      <c r="AL669" s="140">
        <f t="shared" si="124"/>
        <v>20</v>
      </c>
      <c r="AM669" s="140">
        <f t="shared" si="125"/>
        <v>0</v>
      </c>
    </row>
    <row r="670" spans="27:39" ht="17.100000000000001" customHeight="1" x14ac:dyDescent="0.2">
      <c r="AA670" s="58">
        <f t="shared" si="115"/>
        <v>56</v>
      </c>
      <c r="AB670" s="56">
        <f t="shared" si="116"/>
        <v>33.6</v>
      </c>
      <c r="AC670" s="56">
        <f t="shared" si="117"/>
        <v>3.3333333333333335</v>
      </c>
      <c r="AD670" s="56">
        <f t="shared" si="118"/>
        <v>112.00000000000001</v>
      </c>
      <c r="AE670" s="57">
        <f t="shared" si="105"/>
        <v>-36.882844444444444</v>
      </c>
      <c r="AF670" s="56">
        <f t="shared" si="106"/>
        <v>-36.882844444444444</v>
      </c>
      <c r="AG670" s="58">
        <f t="shared" si="119"/>
        <v>3.3333333333333335</v>
      </c>
      <c r="AH670" s="58">
        <f t="shared" si="120"/>
        <v>0</v>
      </c>
      <c r="AI670" s="58">
        <f t="shared" si="121"/>
        <v>-1.6203703703703705</v>
      </c>
      <c r="AJ670" s="58">
        <f t="shared" si="122"/>
        <v>0</v>
      </c>
      <c r="AK670" s="140">
        <f t="shared" si="123"/>
        <v>50</v>
      </c>
      <c r="AL670" s="140">
        <f t="shared" si="124"/>
        <v>20</v>
      </c>
      <c r="AM670" s="140">
        <f t="shared" si="125"/>
        <v>0</v>
      </c>
    </row>
    <row r="671" spans="27:39" ht="17.100000000000001" customHeight="1" x14ac:dyDescent="0.2">
      <c r="AA671" s="58">
        <f t="shared" si="115"/>
        <v>57</v>
      </c>
      <c r="AB671" s="56">
        <f t="shared" si="116"/>
        <v>34.200000000000003</v>
      </c>
      <c r="AC671" s="56">
        <f t="shared" si="117"/>
        <v>3.3333333333333335</v>
      </c>
      <c r="AD671" s="56">
        <f t="shared" si="118"/>
        <v>114.00000000000001</v>
      </c>
      <c r="AE671" s="57">
        <f t="shared" si="105"/>
        <v>-36.897366666666663</v>
      </c>
      <c r="AF671" s="56">
        <f t="shared" si="106"/>
        <v>-36.897366666666663</v>
      </c>
      <c r="AG671" s="58">
        <f t="shared" si="119"/>
        <v>3.3333333333333335</v>
      </c>
      <c r="AH671" s="58">
        <f t="shared" si="120"/>
        <v>0</v>
      </c>
      <c r="AI671" s="58">
        <f t="shared" si="121"/>
        <v>-1.6203703703703705</v>
      </c>
      <c r="AJ671" s="58">
        <f t="shared" si="122"/>
        <v>0</v>
      </c>
      <c r="AK671" s="140">
        <f t="shared" si="123"/>
        <v>50</v>
      </c>
      <c r="AL671" s="140">
        <f t="shared" si="124"/>
        <v>20</v>
      </c>
      <c r="AM671" s="140">
        <f t="shared" si="125"/>
        <v>0</v>
      </c>
    </row>
    <row r="672" spans="27:39" ht="17.100000000000001" customHeight="1" x14ac:dyDescent="0.2">
      <c r="AA672" s="58">
        <f t="shared" si="115"/>
        <v>58</v>
      </c>
      <c r="AB672" s="56">
        <f t="shared" si="116"/>
        <v>34.799999999999997</v>
      </c>
      <c r="AC672" s="56">
        <f t="shared" si="117"/>
        <v>3.3333333333333335</v>
      </c>
      <c r="AD672" s="56">
        <f t="shared" si="118"/>
        <v>116</v>
      </c>
      <c r="AE672" s="57">
        <f t="shared" si="105"/>
        <v>-36.877688888888891</v>
      </c>
      <c r="AF672" s="56">
        <f t="shared" si="106"/>
        <v>-36.877688888888891</v>
      </c>
      <c r="AG672" s="58">
        <f t="shared" si="119"/>
        <v>3.3333333333333335</v>
      </c>
      <c r="AH672" s="58">
        <f t="shared" si="120"/>
        <v>0</v>
      </c>
      <c r="AI672" s="58">
        <f t="shared" si="121"/>
        <v>-1.6203703703703705</v>
      </c>
      <c r="AJ672" s="58">
        <f t="shared" si="122"/>
        <v>0</v>
      </c>
      <c r="AK672" s="140">
        <f t="shared" si="123"/>
        <v>50</v>
      </c>
      <c r="AL672" s="140">
        <f t="shared" si="124"/>
        <v>20</v>
      </c>
      <c r="AM672" s="140">
        <f t="shared" si="125"/>
        <v>0</v>
      </c>
    </row>
    <row r="673" spans="27:39" ht="17.100000000000001" customHeight="1" x14ac:dyDescent="0.2">
      <c r="AA673" s="58">
        <f t="shared" si="115"/>
        <v>59</v>
      </c>
      <c r="AB673" s="56">
        <f t="shared" si="116"/>
        <v>35.4</v>
      </c>
      <c r="AC673" s="56">
        <f t="shared" si="117"/>
        <v>3.3333333333333335</v>
      </c>
      <c r="AD673" s="56">
        <f t="shared" si="118"/>
        <v>118</v>
      </c>
      <c r="AE673" s="57">
        <f t="shared" si="105"/>
        <v>-36.823211111111121</v>
      </c>
      <c r="AF673" s="56">
        <f t="shared" si="106"/>
        <v>-36.823211111111121</v>
      </c>
      <c r="AG673" s="58">
        <f t="shared" si="119"/>
        <v>3.3333333333333335</v>
      </c>
      <c r="AH673" s="58">
        <f t="shared" si="120"/>
        <v>0</v>
      </c>
      <c r="AI673" s="58">
        <f t="shared" si="121"/>
        <v>-1.6203703703703705</v>
      </c>
      <c r="AJ673" s="58">
        <f t="shared" si="122"/>
        <v>0</v>
      </c>
      <c r="AK673" s="140">
        <f t="shared" si="123"/>
        <v>50</v>
      </c>
      <c r="AL673" s="140">
        <f t="shared" si="124"/>
        <v>20</v>
      </c>
      <c r="AM673" s="140">
        <f t="shared" si="125"/>
        <v>0</v>
      </c>
    </row>
    <row r="674" spans="27:39" ht="17.100000000000001" customHeight="1" x14ac:dyDescent="0.2">
      <c r="AA674" s="58">
        <f t="shared" si="115"/>
        <v>60</v>
      </c>
      <c r="AB674" s="56">
        <f t="shared" si="116"/>
        <v>36</v>
      </c>
      <c r="AC674" s="56">
        <f t="shared" si="117"/>
        <v>3.3333333333333335</v>
      </c>
      <c r="AD674" s="56">
        <f t="shared" si="118"/>
        <v>120</v>
      </c>
      <c r="AE674" s="57">
        <f t="shared" si="105"/>
        <v>-36.733333333333334</v>
      </c>
      <c r="AF674" s="56">
        <f t="shared" si="106"/>
        <v>-36.733333333333334</v>
      </c>
      <c r="AG674" s="58">
        <f t="shared" si="119"/>
        <v>3.3333333333333335</v>
      </c>
      <c r="AH674" s="58">
        <f t="shared" si="120"/>
        <v>0</v>
      </c>
      <c r="AI674" s="58">
        <f t="shared" si="121"/>
        <v>-1.6203703703703705</v>
      </c>
      <c r="AJ674" s="58">
        <f t="shared" si="122"/>
        <v>0</v>
      </c>
      <c r="AK674" s="140">
        <f t="shared" si="123"/>
        <v>50</v>
      </c>
      <c r="AL674" s="140">
        <f t="shared" si="124"/>
        <v>20</v>
      </c>
      <c r="AM674" s="140">
        <f t="shared" si="125"/>
        <v>0</v>
      </c>
    </row>
    <row r="675" spans="27:39" ht="17.100000000000001" customHeight="1" x14ac:dyDescent="0.2">
      <c r="AA675" s="58">
        <f t="shared" si="115"/>
        <v>61</v>
      </c>
      <c r="AB675" s="56">
        <f t="shared" si="116"/>
        <v>36.6</v>
      </c>
      <c r="AC675" s="56">
        <f t="shared" si="117"/>
        <v>3.3333333333333335</v>
      </c>
      <c r="AD675" s="56">
        <f t="shared" si="118"/>
        <v>122.00000000000001</v>
      </c>
      <c r="AE675" s="57">
        <f t="shared" si="105"/>
        <v>-36.607455555555561</v>
      </c>
      <c r="AF675" s="56">
        <f t="shared" si="106"/>
        <v>-36.607455555555561</v>
      </c>
      <c r="AG675" s="58">
        <f t="shared" si="119"/>
        <v>3.3333333333333335</v>
      </c>
      <c r="AH675" s="58">
        <f t="shared" si="120"/>
        <v>0</v>
      </c>
      <c r="AI675" s="58">
        <f t="shared" si="121"/>
        <v>-1.6203703703703705</v>
      </c>
      <c r="AJ675" s="58">
        <f t="shared" si="122"/>
        <v>0</v>
      </c>
      <c r="AK675" s="140">
        <f t="shared" si="123"/>
        <v>50</v>
      </c>
      <c r="AL675" s="140">
        <f t="shared" si="124"/>
        <v>20</v>
      </c>
      <c r="AM675" s="140">
        <f t="shared" si="125"/>
        <v>0</v>
      </c>
    </row>
    <row r="676" spans="27:39" ht="17.100000000000001" customHeight="1" x14ac:dyDescent="0.2">
      <c r="AA676" s="58">
        <f t="shared" si="115"/>
        <v>62</v>
      </c>
      <c r="AB676" s="56">
        <f t="shared" si="116"/>
        <v>37.200000000000003</v>
      </c>
      <c r="AC676" s="56">
        <f t="shared" si="117"/>
        <v>3.3333333333333335</v>
      </c>
      <c r="AD676" s="56">
        <f t="shared" si="118"/>
        <v>124.00000000000001</v>
      </c>
      <c r="AE676" s="57">
        <f t="shared" si="105"/>
        <v>-36.44497777777778</v>
      </c>
      <c r="AF676" s="56">
        <f t="shared" si="106"/>
        <v>-36.44497777777778</v>
      </c>
      <c r="AG676" s="58">
        <f t="shared" si="119"/>
        <v>3.3333333333333335</v>
      </c>
      <c r="AH676" s="58">
        <f t="shared" si="120"/>
        <v>0</v>
      </c>
      <c r="AI676" s="58">
        <f t="shared" si="121"/>
        <v>-1.6203703703703705</v>
      </c>
      <c r="AJ676" s="58">
        <f t="shared" si="122"/>
        <v>0</v>
      </c>
      <c r="AK676" s="140">
        <f t="shared" si="123"/>
        <v>50</v>
      </c>
      <c r="AL676" s="140">
        <f t="shared" si="124"/>
        <v>20</v>
      </c>
      <c r="AM676" s="140">
        <f t="shared" si="125"/>
        <v>0</v>
      </c>
    </row>
    <row r="677" spans="27:39" ht="17.100000000000001" customHeight="1" x14ac:dyDescent="0.2">
      <c r="AA677" s="58">
        <f t="shared" si="115"/>
        <v>63</v>
      </c>
      <c r="AB677" s="56">
        <f t="shared" si="116"/>
        <v>37.799999999999997</v>
      </c>
      <c r="AC677" s="56">
        <f t="shared" si="117"/>
        <v>3.3333333333333335</v>
      </c>
      <c r="AD677" s="56">
        <f t="shared" si="118"/>
        <v>126</v>
      </c>
      <c r="AE677" s="57">
        <f t="shared" si="105"/>
        <v>-36.2453</v>
      </c>
      <c r="AF677" s="56">
        <f t="shared" si="106"/>
        <v>-36.2453</v>
      </c>
      <c r="AG677" s="58">
        <f t="shared" si="119"/>
        <v>3.3333333333333335</v>
      </c>
      <c r="AH677" s="58">
        <f t="shared" si="120"/>
        <v>0</v>
      </c>
      <c r="AI677" s="58">
        <f t="shared" si="121"/>
        <v>-1.6203703703703705</v>
      </c>
      <c r="AJ677" s="58">
        <f t="shared" si="122"/>
        <v>0</v>
      </c>
      <c r="AK677" s="140">
        <f t="shared" si="123"/>
        <v>50</v>
      </c>
      <c r="AL677" s="140">
        <f t="shared" si="124"/>
        <v>20</v>
      </c>
      <c r="AM677" s="140">
        <f t="shared" si="125"/>
        <v>0</v>
      </c>
    </row>
    <row r="678" spans="27:39" ht="17.100000000000001" customHeight="1" x14ac:dyDescent="0.2">
      <c r="AA678" s="58">
        <f t="shared" si="115"/>
        <v>64</v>
      </c>
      <c r="AB678" s="56">
        <f t="shared" si="116"/>
        <v>38.4</v>
      </c>
      <c r="AC678" s="56">
        <f t="shared" si="117"/>
        <v>3.3333333333333335</v>
      </c>
      <c r="AD678" s="56">
        <f t="shared" si="118"/>
        <v>128</v>
      </c>
      <c r="AE678" s="57">
        <f t="shared" ref="AE678:AE714" si="126" xml:space="preserve"> AJ678 +  AI678*AB678 + AH678*AB678^2*Units/(2*E*I) + AG678*AB678^3*Units/(6*E*I)</f>
        <v>-36.007822222222217</v>
      </c>
      <c r="AF678" s="56">
        <f t="shared" ref="AF678:AF709" si="127" xml:space="preserve"> IF( AB678 &lt;= AK678,  AE678,        AE678  - AL678*(AB678 - AK678)^3*Units/(6*E*I)                )</f>
        <v>-36.007822222222217</v>
      </c>
      <c r="AG678" s="58">
        <f t="shared" si="119"/>
        <v>3.3333333333333335</v>
      </c>
      <c r="AH678" s="58">
        <f t="shared" si="120"/>
        <v>0</v>
      </c>
      <c r="AI678" s="58">
        <f t="shared" si="121"/>
        <v>-1.6203703703703705</v>
      </c>
      <c r="AJ678" s="58">
        <f t="shared" si="122"/>
        <v>0</v>
      </c>
      <c r="AK678" s="140">
        <f t="shared" si="123"/>
        <v>50</v>
      </c>
      <c r="AL678" s="140">
        <f t="shared" si="124"/>
        <v>20</v>
      </c>
      <c r="AM678" s="140">
        <f t="shared" si="125"/>
        <v>0</v>
      </c>
    </row>
    <row r="679" spans="27:39" ht="17.100000000000001" customHeight="1" x14ac:dyDescent="0.2">
      <c r="AA679" s="58">
        <f t="shared" si="115"/>
        <v>65</v>
      </c>
      <c r="AB679" s="56">
        <f t="shared" si="116"/>
        <v>39</v>
      </c>
      <c r="AC679" s="56">
        <f t="shared" si="117"/>
        <v>3.3333333333333335</v>
      </c>
      <c r="AD679" s="56">
        <f t="shared" si="118"/>
        <v>130</v>
      </c>
      <c r="AE679" s="57">
        <f t="shared" si="126"/>
        <v>-35.731944444444451</v>
      </c>
      <c r="AF679" s="56">
        <f t="shared" si="127"/>
        <v>-35.731944444444451</v>
      </c>
      <c r="AG679" s="58">
        <f t="shared" si="119"/>
        <v>3.3333333333333335</v>
      </c>
      <c r="AH679" s="58">
        <f t="shared" si="120"/>
        <v>0</v>
      </c>
      <c r="AI679" s="58">
        <f t="shared" si="121"/>
        <v>-1.6203703703703705</v>
      </c>
      <c r="AJ679" s="58">
        <f t="shared" si="122"/>
        <v>0</v>
      </c>
      <c r="AK679" s="140">
        <f t="shared" si="123"/>
        <v>50</v>
      </c>
      <c r="AL679" s="140">
        <f t="shared" si="124"/>
        <v>20</v>
      </c>
      <c r="AM679" s="140">
        <f t="shared" si="125"/>
        <v>0</v>
      </c>
    </row>
    <row r="680" spans="27:39" ht="17.100000000000001" customHeight="1" x14ac:dyDescent="0.2">
      <c r="AA680" s="58">
        <f t="shared" si="115"/>
        <v>66</v>
      </c>
      <c r="AB680" s="56">
        <f t="shared" si="116"/>
        <v>39.6</v>
      </c>
      <c r="AC680" s="56">
        <f t="shared" si="117"/>
        <v>3.3333333333333335</v>
      </c>
      <c r="AD680" s="56">
        <f t="shared" si="118"/>
        <v>132</v>
      </c>
      <c r="AE680" s="57">
        <f t="shared" si="126"/>
        <v>-35.41706666666667</v>
      </c>
      <c r="AF680" s="56">
        <f t="shared" si="127"/>
        <v>-35.41706666666667</v>
      </c>
      <c r="AG680" s="58">
        <f t="shared" si="119"/>
        <v>3.3333333333333335</v>
      </c>
      <c r="AH680" s="58">
        <f t="shared" si="120"/>
        <v>0</v>
      </c>
      <c r="AI680" s="58">
        <f t="shared" si="121"/>
        <v>-1.6203703703703705</v>
      </c>
      <c r="AJ680" s="58">
        <f t="shared" si="122"/>
        <v>0</v>
      </c>
      <c r="AK680" s="140">
        <f t="shared" si="123"/>
        <v>50</v>
      </c>
      <c r="AL680" s="140">
        <f t="shared" si="124"/>
        <v>20</v>
      </c>
      <c r="AM680" s="140">
        <f t="shared" si="125"/>
        <v>0</v>
      </c>
    </row>
    <row r="681" spans="27:39" ht="17.100000000000001" customHeight="1" x14ac:dyDescent="0.2">
      <c r="AA681" s="58">
        <f t="shared" si="115"/>
        <v>67</v>
      </c>
      <c r="AB681" s="56">
        <f t="shared" si="116"/>
        <v>40.200000000000003</v>
      </c>
      <c r="AC681" s="56">
        <f t="shared" si="117"/>
        <v>3.3333333333333335</v>
      </c>
      <c r="AD681" s="56">
        <f t="shared" si="118"/>
        <v>134.00000000000003</v>
      </c>
      <c r="AE681" s="57">
        <f t="shared" si="126"/>
        <v>-35.062588888888897</v>
      </c>
      <c r="AF681" s="56">
        <f t="shared" si="127"/>
        <v>-35.062588888888897</v>
      </c>
      <c r="AG681" s="58">
        <f t="shared" si="119"/>
        <v>3.3333333333333335</v>
      </c>
      <c r="AH681" s="58">
        <f t="shared" si="120"/>
        <v>0</v>
      </c>
      <c r="AI681" s="58">
        <f t="shared" si="121"/>
        <v>-1.6203703703703705</v>
      </c>
      <c r="AJ681" s="58">
        <f t="shared" si="122"/>
        <v>0</v>
      </c>
      <c r="AK681" s="140">
        <f t="shared" si="123"/>
        <v>50</v>
      </c>
      <c r="AL681" s="140">
        <f t="shared" si="124"/>
        <v>20</v>
      </c>
      <c r="AM681" s="140">
        <f t="shared" si="125"/>
        <v>0</v>
      </c>
    </row>
    <row r="682" spans="27:39" ht="17.100000000000001" customHeight="1" x14ac:dyDescent="0.2">
      <c r="AA682" s="58">
        <f t="shared" si="115"/>
        <v>68</v>
      </c>
      <c r="AB682" s="56">
        <f t="shared" si="116"/>
        <v>40.799999999999997</v>
      </c>
      <c r="AC682" s="56">
        <f t="shared" si="117"/>
        <v>3.3333333333333335</v>
      </c>
      <c r="AD682" s="56">
        <f t="shared" si="118"/>
        <v>136</v>
      </c>
      <c r="AE682" s="57">
        <f t="shared" si="126"/>
        <v>-34.667911111111124</v>
      </c>
      <c r="AF682" s="56">
        <f t="shared" si="127"/>
        <v>-34.667911111111124</v>
      </c>
      <c r="AG682" s="58">
        <f t="shared" si="119"/>
        <v>3.3333333333333335</v>
      </c>
      <c r="AH682" s="58">
        <f t="shared" si="120"/>
        <v>0</v>
      </c>
      <c r="AI682" s="58">
        <f t="shared" si="121"/>
        <v>-1.6203703703703705</v>
      </c>
      <c r="AJ682" s="58">
        <f t="shared" si="122"/>
        <v>0</v>
      </c>
      <c r="AK682" s="140">
        <f t="shared" si="123"/>
        <v>50</v>
      </c>
      <c r="AL682" s="140">
        <f t="shared" si="124"/>
        <v>20</v>
      </c>
      <c r="AM682" s="140">
        <f t="shared" si="125"/>
        <v>0</v>
      </c>
    </row>
    <row r="683" spans="27:39" ht="17.100000000000001" customHeight="1" x14ac:dyDescent="0.2">
      <c r="AA683" s="58">
        <f t="shared" si="115"/>
        <v>69</v>
      </c>
      <c r="AB683" s="56">
        <f t="shared" si="116"/>
        <v>41.4</v>
      </c>
      <c r="AC683" s="56">
        <f t="shared" si="117"/>
        <v>3.3333333333333335</v>
      </c>
      <c r="AD683" s="56">
        <f t="shared" si="118"/>
        <v>138</v>
      </c>
      <c r="AE683" s="57">
        <f t="shared" si="126"/>
        <v>-34.232433333333326</v>
      </c>
      <c r="AF683" s="56">
        <f t="shared" si="127"/>
        <v>-34.232433333333326</v>
      </c>
      <c r="AG683" s="58">
        <f t="shared" si="119"/>
        <v>3.3333333333333335</v>
      </c>
      <c r="AH683" s="58">
        <f t="shared" si="120"/>
        <v>0</v>
      </c>
      <c r="AI683" s="58">
        <f t="shared" si="121"/>
        <v>-1.6203703703703705</v>
      </c>
      <c r="AJ683" s="58">
        <f t="shared" si="122"/>
        <v>0</v>
      </c>
      <c r="AK683" s="140">
        <f t="shared" si="123"/>
        <v>50</v>
      </c>
      <c r="AL683" s="140">
        <f t="shared" si="124"/>
        <v>20</v>
      </c>
      <c r="AM683" s="140">
        <f t="shared" si="125"/>
        <v>0</v>
      </c>
    </row>
    <row r="684" spans="27:39" ht="17.100000000000001" customHeight="1" x14ac:dyDescent="0.2">
      <c r="AA684" s="58">
        <f t="shared" si="115"/>
        <v>70</v>
      </c>
      <c r="AB684" s="56">
        <f t="shared" si="116"/>
        <v>42</v>
      </c>
      <c r="AC684" s="56">
        <f t="shared" si="117"/>
        <v>3.3333333333333335</v>
      </c>
      <c r="AD684" s="56">
        <f t="shared" si="118"/>
        <v>140</v>
      </c>
      <c r="AE684" s="57">
        <f t="shared" si="126"/>
        <v>-33.75555555555556</v>
      </c>
      <c r="AF684" s="56">
        <f t="shared" si="127"/>
        <v>-33.75555555555556</v>
      </c>
      <c r="AG684" s="58">
        <f t="shared" si="119"/>
        <v>3.3333333333333335</v>
      </c>
      <c r="AH684" s="58">
        <f t="shared" si="120"/>
        <v>0</v>
      </c>
      <c r="AI684" s="58">
        <f t="shared" si="121"/>
        <v>-1.6203703703703705</v>
      </c>
      <c r="AJ684" s="58">
        <f t="shared" si="122"/>
        <v>0</v>
      </c>
      <c r="AK684" s="140">
        <f t="shared" si="123"/>
        <v>50</v>
      </c>
      <c r="AL684" s="140">
        <f t="shared" si="124"/>
        <v>20</v>
      </c>
      <c r="AM684" s="140">
        <f t="shared" si="125"/>
        <v>0</v>
      </c>
    </row>
    <row r="685" spans="27:39" ht="17.100000000000001" customHeight="1" x14ac:dyDescent="0.2">
      <c r="AA685" s="58">
        <f t="shared" si="115"/>
        <v>71</v>
      </c>
      <c r="AB685" s="56">
        <f t="shared" si="116"/>
        <v>42.6</v>
      </c>
      <c r="AC685" s="56">
        <f t="shared" si="117"/>
        <v>3.3333333333333335</v>
      </c>
      <c r="AD685" s="56">
        <f t="shared" si="118"/>
        <v>142</v>
      </c>
      <c r="AE685" s="57">
        <f t="shared" si="126"/>
        <v>-33.236677777777778</v>
      </c>
      <c r="AF685" s="56">
        <f t="shared" si="127"/>
        <v>-33.236677777777778</v>
      </c>
      <c r="AG685" s="58">
        <f t="shared" si="119"/>
        <v>3.3333333333333335</v>
      </c>
      <c r="AH685" s="58">
        <f t="shared" si="120"/>
        <v>0</v>
      </c>
      <c r="AI685" s="58">
        <f t="shared" si="121"/>
        <v>-1.6203703703703705</v>
      </c>
      <c r="AJ685" s="58">
        <f t="shared" si="122"/>
        <v>0</v>
      </c>
      <c r="AK685" s="140">
        <f t="shared" si="123"/>
        <v>50</v>
      </c>
      <c r="AL685" s="140">
        <f t="shared" si="124"/>
        <v>20</v>
      </c>
      <c r="AM685" s="140">
        <f t="shared" si="125"/>
        <v>0</v>
      </c>
    </row>
    <row r="686" spans="27:39" ht="17.100000000000001" customHeight="1" x14ac:dyDescent="0.2">
      <c r="AA686" s="58">
        <f t="shared" si="115"/>
        <v>72</v>
      </c>
      <c r="AB686" s="56">
        <f t="shared" si="116"/>
        <v>43.2</v>
      </c>
      <c r="AC686" s="56">
        <f t="shared" si="117"/>
        <v>3.3333333333333335</v>
      </c>
      <c r="AD686" s="56">
        <f t="shared" si="118"/>
        <v>144.00000000000003</v>
      </c>
      <c r="AE686" s="57">
        <f t="shared" si="126"/>
        <v>-32.675200000000011</v>
      </c>
      <c r="AF686" s="56">
        <f t="shared" si="127"/>
        <v>-32.675200000000011</v>
      </c>
      <c r="AG686" s="58">
        <f t="shared" si="119"/>
        <v>3.3333333333333335</v>
      </c>
      <c r="AH686" s="58">
        <f t="shared" si="120"/>
        <v>0</v>
      </c>
      <c r="AI686" s="58">
        <f t="shared" si="121"/>
        <v>-1.6203703703703705</v>
      </c>
      <c r="AJ686" s="58">
        <f t="shared" si="122"/>
        <v>0</v>
      </c>
      <c r="AK686" s="140">
        <f t="shared" si="123"/>
        <v>50</v>
      </c>
      <c r="AL686" s="140">
        <f t="shared" si="124"/>
        <v>20</v>
      </c>
      <c r="AM686" s="140">
        <f t="shared" si="125"/>
        <v>0</v>
      </c>
    </row>
    <row r="687" spans="27:39" ht="17.100000000000001" customHeight="1" x14ac:dyDescent="0.2">
      <c r="AA687" s="58">
        <f t="shared" si="115"/>
        <v>73</v>
      </c>
      <c r="AB687" s="56">
        <f t="shared" si="116"/>
        <v>43.8</v>
      </c>
      <c r="AC687" s="56">
        <f t="shared" si="117"/>
        <v>3.3333333333333335</v>
      </c>
      <c r="AD687" s="56">
        <f t="shared" si="118"/>
        <v>146</v>
      </c>
      <c r="AE687" s="57">
        <f t="shared" si="126"/>
        <v>-32.07052222222223</v>
      </c>
      <c r="AF687" s="56">
        <f t="shared" si="127"/>
        <v>-32.07052222222223</v>
      </c>
      <c r="AG687" s="58">
        <f t="shared" si="119"/>
        <v>3.3333333333333335</v>
      </c>
      <c r="AH687" s="58">
        <f t="shared" si="120"/>
        <v>0</v>
      </c>
      <c r="AI687" s="58">
        <f t="shared" si="121"/>
        <v>-1.6203703703703705</v>
      </c>
      <c r="AJ687" s="58">
        <f t="shared" si="122"/>
        <v>0</v>
      </c>
      <c r="AK687" s="140">
        <f t="shared" si="123"/>
        <v>50</v>
      </c>
      <c r="AL687" s="140">
        <f t="shared" si="124"/>
        <v>20</v>
      </c>
      <c r="AM687" s="140">
        <f t="shared" si="125"/>
        <v>0</v>
      </c>
    </row>
    <row r="688" spans="27:39" ht="17.100000000000001" customHeight="1" x14ac:dyDescent="0.2">
      <c r="AA688" s="58">
        <f t="shared" si="115"/>
        <v>74</v>
      </c>
      <c r="AB688" s="56">
        <f t="shared" si="116"/>
        <v>44.4</v>
      </c>
      <c r="AC688" s="56">
        <f t="shared" si="117"/>
        <v>3.3333333333333335</v>
      </c>
      <c r="AD688" s="56">
        <f t="shared" si="118"/>
        <v>148</v>
      </c>
      <c r="AE688" s="57">
        <f t="shared" si="126"/>
        <v>-31.422044444444445</v>
      </c>
      <c r="AF688" s="56">
        <f t="shared" si="127"/>
        <v>-31.422044444444445</v>
      </c>
      <c r="AG688" s="58">
        <f t="shared" si="119"/>
        <v>3.3333333333333335</v>
      </c>
      <c r="AH688" s="58">
        <f t="shared" si="120"/>
        <v>0</v>
      </c>
      <c r="AI688" s="58">
        <f t="shared" si="121"/>
        <v>-1.6203703703703705</v>
      </c>
      <c r="AJ688" s="58">
        <f t="shared" si="122"/>
        <v>0</v>
      </c>
      <c r="AK688" s="140">
        <f t="shared" si="123"/>
        <v>50</v>
      </c>
      <c r="AL688" s="140">
        <f t="shared" si="124"/>
        <v>20</v>
      </c>
      <c r="AM688" s="140">
        <f t="shared" si="125"/>
        <v>0</v>
      </c>
    </row>
    <row r="689" spans="27:39" ht="17.100000000000001" customHeight="1" x14ac:dyDescent="0.2">
      <c r="AA689" s="58">
        <f t="shared" si="115"/>
        <v>75</v>
      </c>
      <c r="AB689" s="56">
        <f t="shared" si="116"/>
        <v>45</v>
      </c>
      <c r="AC689" s="56">
        <f t="shared" si="117"/>
        <v>3.3333333333333335</v>
      </c>
      <c r="AD689" s="56">
        <f t="shared" si="118"/>
        <v>150</v>
      </c>
      <c r="AE689" s="57">
        <f t="shared" si="126"/>
        <v>-30.729166666666671</v>
      </c>
      <c r="AF689" s="56">
        <f t="shared" si="127"/>
        <v>-30.729166666666671</v>
      </c>
      <c r="AG689" s="58">
        <f t="shared" si="119"/>
        <v>3.3333333333333335</v>
      </c>
      <c r="AH689" s="58">
        <f t="shared" si="120"/>
        <v>0</v>
      </c>
      <c r="AI689" s="58">
        <f t="shared" si="121"/>
        <v>-1.6203703703703705</v>
      </c>
      <c r="AJ689" s="58">
        <f t="shared" si="122"/>
        <v>0</v>
      </c>
      <c r="AK689" s="140">
        <f t="shared" si="123"/>
        <v>50</v>
      </c>
      <c r="AL689" s="140">
        <f t="shared" si="124"/>
        <v>20</v>
      </c>
      <c r="AM689" s="140">
        <f t="shared" si="125"/>
        <v>0</v>
      </c>
    </row>
    <row r="690" spans="27:39" ht="17.100000000000001" customHeight="1" x14ac:dyDescent="0.2">
      <c r="AA690" s="58">
        <f t="shared" si="115"/>
        <v>76</v>
      </c>
      <c r="AB690" s="56">
        <f t="shared" si="116"/>
        <v>45.6</v>
      </c>
      <c r="AC690" s="56">
        <f t="shared" si="117"/>
        <v>3.3333333333333335</v>
      </c>
      <c r="AD690" s="56">
        <f t="shared" si="118"/>
        <v>152</v>
      </c>
      <c r="AE690" s="57">
        <f t="shared" si="126"/>
        <v>-29.991288888888896</v>
      </c>
      <c r="AF690" s="56">
        <f t="shared" si="127"/>
        <v>-29.991288888888896</v>
      </c>
      <c r="AG690" s="58">
        <f t="shared" si="119"/>
        <v>3.3333333333333335</v>
      </c>
      <c r="AH690" s="58">
        <f t="shared" si="120"/>
        <v>0</v>
      </c>
      <c r="AI690" s="58">
        <f t="shared" si="121"/>
        <v>-1.6203703703703705</v>
      </c>
      <c r="AJ690" s="58">
        <f t="shared" si="122"/>
        <v>0</v>
      </c>
      <c r="AK690" s="140">
        <f t="shared" si="123"/>
        <v>50</v>
      </c>
      <c r="AL690" s="140">
        <f t="shared" si="124"/>
        <v>20</v>
      </c>
      <c r="AM690" s="140">
        <f t="shared" si="125"/>
        <v>0</v>
      </c>
    </row>
    <row r="691" spans="27:39" ht="17.100000000000001" customHeight="1" x14ac:dyDescent="0.2">
      <c r="AA691" s="58">
        <f t="shared" si="115"/>
        <v>77</v>
      </c>
      <c r="AB691" s="56">
        <f t="shared" si="116"/>
        <v>46.2</v>
      </c>
      <c r="AC691" s="56">
        <f t="shared" si="117"/>
        <v>3.3333333333333335</v>
      </c>
      <c r="AD691" s="56">
        <f t="shared" si="118"/>
        <v>154.00000000000003</v>
      </c>
      <c r="AE691" s="57">
        <f t="shared" si="126"/>
        <v>-29.207811111111106</v>
      </c>
      <c r="AF691" s="56">
        <f t="shared" si="127"/>
        <v>-29.207811111111106</v>
      </c>
      <c r="AG691" s="58">
        <f t="shared" si="119"/>
        <v>3.3333333333333335</v>
      </c>
      <c r="AH691" s="58">
        <f t="shared" si="120"/>
        <v>0</v>
      </c>
      <c r="AI691" s="58">
        <f t="shared" si="121"/>
        <v>-1.6203703703703705</v>
      </c>
      <c r="AJ691" s="58">
        <f t="shared" si="122"/>
        <v>0</v>
      </c>
      <c r="AK691" s="140">
        <f t="shared" si="123"/>
        <v>50</v>
      </c>
      <c r="AL691" s="140">
        <f t="shared" si="124"/>
        <v>20</v>
      </c>
      <c r="AM691" s="140">
        <f t="shared" si="125"/>
        <v>0</v>
      </c>
    </row>
    <row r="692" spans="27:39" ht="17.100000000000001" customHeight="1" x14ac:dyDescent="0.2">
      <c r="AA692" s="58">
        <f t="shared" si="115"/>
        <v>78</v>
      </c>
      <c r="AB692" s="56">
        <f t="shared" si="116"/>
        <v>46.8</v>
      </c>
      <c r="AC692" s="56">
        <f t="shared" si="117"/>
        <v>3.3333333333333335</v>
      </c>
      <c r="AD692" s="56">
        <f t="shared" si="118"/>
        <v>156</v>
      </c>
      <c r="AE692" s="57">
        <f t="shared" si="126"/>
        <v>-28.378133333333331</v>
      </c>
      <c r="AF692" s="56">
        <f t="shared" si="127"/>
        <v>-28.378133333333331</v>
      </c>
      <c r="AG692" s="58">
        <f t="shared" si="119"/>
        <v>3.3333333333333335</v>
      </c>
      <c r="AH692" s="58">
        <f t="shared" si="120"/>
        <v>0</v>
      </c>
      <c r="AI692" s="58">
        <f t="shared" si="121"/>
        <v>-1.6203703703703705</v>
      </c>
      <c r="AJ692" s="58">
        <f t="shared" si="122"/>
        <v>0</v>
      </c>
      <c r="AK692" s="140">
        <f t="shared" si="123"/>
        <v>50</v>
      </c>
      <c r="AL692" s="140">
        <f t="shared" si="124"/>
        <v>20</v>
      </c>
      <c r="AM692" s="140">
        <f t="shared" si="125"/>
        <v>0</v>
      </c>
    </row>
    <row r="693" spans="27:39" ht="17.100000000000001" customHeight="1" x14ac:dyDescent="0.2">
      <c r="AA693" s="58">
        <f t="shared" si="115"/>
        <v>79</v>
      </c>
      <c r="AB693" s="56">
        <f t="shared" si="116"/>
        <v>47.4</v>
      </c>
      <c r="AC693" s="56">
        <f t="shared" si="117"/>
        <v>3.3333333333333335</v>
      </c>
      <c r="AD693" s="56">
        <f t="shared" si="118"/>
        <v>158</v>
      </c>
      <c r="AE693" s="57">
        <f t="shared" si="126"/>
        <v>-27.501655555555566</v>
      </c>
      <c r="AF693" s="56">
        <f t="shared" si="127"/>
        <v>-27.501655555555566</v>
      </c>
      <c r="AG693" s="58">
        <f t="shared" si="119"/>
        <v>3.3333333333333335</v>
      </c>
      <c r="AH693" s="58">
        <f t="shared" si="120"/>
        <v>0</v>
      </c>
      <c r="AI693" s="58">
        <f t="shared" si="121"/>
        <v>-1.6203703703703705</v>
      </c>
      <c r="AJ693" s="58">
        <f t="shared" si="122"/>
        <v>0</v>
      </c>
      <c r="AK693" s="140">
        <f t="shared" si="123"/>
        <v>50</v>
      </c>
      <c r="AL693" s="140">
        <f t="shared" si="124"/>
        <v>20</v>
      </c>
      <c r="AM693" s="140">
        <f t="shared" si="125"/>
        <v>0</v>
      </c>
    </row>
    <row r="694" spans="27:39" ht="17.100000000000001" customHeight="1" x14ac:dyDescent="0.2">
      <c r="AA694" s="58">
        <f t="shared" si="115"/>
        <v>80</v>
      </c>
      <c r="AB694" s="56">
        <f t="shared" si="116"/>
        <v>48</v>
      </c>
      <c r="AC694" s="56">
        <f t="shared" si="117"/>
        <v>3.3333333333333335</v>
      </c>
      <c r="AD694" s="56">
        <f t="shared" si="118"/>
        <v>160</v>
      </c>
      <c r="AE694" s="57">
        <f t="shared" si="126"/>
        <v>-26.577777777777783</v>
      </c>
      <c r="AF694" s="56">
        <f t="shared" si="127"/>
        <v>-26.577777777777783</v>
      </c>
      <c r="AG694" s="58">
        <f t="shared" si="119"/>
        <v>3.3333333333333335</v>
      </c>
      <c r="AH694" s="58">
        <f t="shared" si="120"/>
        <v>0</v>
      </c>
      <c r="AI694" s="58">
        <f t="shared" si="121"/>
        <v>-1.6203703703703705</v>
      </c>
      <c r="AJ694" s="58">
        <f t="shared" si="122"/>
        <v>0</v>
      </c>
      <c r="AK694" s="140">
        <f t="shared" si="123"/>
        <v>50</v>
      </c>
      <c r="AL694" s="140">
        <f t="shared" si="124"/>
        <v>20</v>
      </c>
      <c r="AM694" s="140">
        <f t="shared" si="125"/>
        <v>0</v>
      </c>
    </row>
    <row r="695" spans="27:39" ht="17.100000000000001" customHeight="1" x14ac:dyDescent="0.2">
      <c r="AA695" s="58">
        <f t="shared" si="115"/>
        <v>81</v>
      </c>
      <c r="AB695" s="56">
        <f t="shared" si="116"/>
        <v>48.6</v>
      </c>
      <c r="AC695" s="56">
        <f t="shared" si="117"/>
        <v>3.3333333333333335</v>
      </c>
      <c r="AD695" s="56">
        <f t="shared" si="118"/>
        <v>162</v>
      </c>
      <c r="AE695" s="57">
        <f t="shared" si="126"/>
        <v>-25.605899999999998</v>
      </c>
      <c r="AF695" s="56">
        <f t="shared" si="127"/>
        <v>-25.605899999999998</v>
      </c>
      <c r="AG695" s="58">
        <f t="shared" si="119"/>
        <v>3.3333333333333335</v>
      </c>
      <c r="AH695" s="58">
        <f t="shared" si="120"/>
        <v>0</v>
      </c>
      <c r="AI695" s="58">
        <f t="shared" si="121"/>
        <v>-1.6203703703703705</v>
      </c>
      <c r="AJ695" s="58">
        <f t="shared" si="122"/>
        <v>0</v>
      </c>
      <c r="AK695" s="140">
        <f t="shared" si="123"/>
        <v>50</v>
      </c>
      <c r="AL695" s="140">
        <f t="shared" si="124"/>
        <v>20</v>
      </c>
      <c r="AM695" s="140">
        <f t="shared" si="125"/>
        <v>0</v>
      </c>
    </row>
    <row r="696" spans="27:39" ht="17.100000000000001" customHeight="1" x14ac:dyDescent="0.2">
      <c r="AA696" s="58">
        <f t="shared" si="115"/>
        <v>82</v>
      </c>
      <c r="AB696" s="56">
        <f t="shared" si="116"/>
        <v>49.2</v>
      </c>
      <c r="AC696" s="56">
        <f t="shared" si="117"/>
        <v>3.3333333333333335</v>
      </c>
      <c r="AD696" s="56">
        <f t="shared" si="118"/>
        <v>164.00000000000003</v>
      </c>
      <c r="AE696" s="57">
        <f t="shared" si="126"/>
        <v>-24.585422222222221</v>
      </c>
      <c r="AF696" s="56">
        <f t="shared" si="127"/>
        <v>-24.585422222222221</v>
      </c>
      <c r="AG696" s="58">
        <f t="shared" si="119"/>
        <v>3.3333333333333335</v>
      </c>
      <c r="AH696" s="58">
        <f t="shared" si="120"/>
        <v>0</v>
      </c>
      <c r="AI696" s="58">
        <f t="shared" si="121"/>
        <v>-1.6203703703703705</v>
      </c>
      <c r="AJ696" s="58">
        <f t="shared" si="122"/>
        <v>0</v>
      </c>
      <c r="AK696" s="140">
        <f t="shared" si="123"/>
        <v>50</v>
      </c>
      <c r="AL696" s="140">
        <f t="shared" si="124"/>
        <v>20</v>
      </c>
      <c r="AM696" s="140">
        <f t="shared" si="125"/>
        <v>0</v>
      </c>
    </row>
    <row r="697" spans="27:39" ht="17.100000000000001" customHeight="1" x14ac:dyDescent="0.2">
      <c r="AA697" s="58">
        <f t="shared" si="115"/>
        <v>83</v>
      </c>
      <c r="AB697" s="56">
        <f t="shared" si="116"/>
        <v>49.8</v>
      </c>
      <c r="AC697" s="56">
        <f t="shared" si="117"/>
        <v>3.3333333333333335</v>
      </c>
      <c r="AD697" s="56">
        <f t="shared" si="118"/>
        <v>166</v>
      </c>
      <c r="AE697" s="57">
        <f t="shared" si="126"/>
        <v>-23.515744444444451</v>
      </c>
      <c r="AF697" s="56">
        <f t="shared" si="127"/>
        <v>-23.515744444444451</v>
      </c>
      <c r="AG697" s="58">
        <f t="shared" si="119"/>
        <v>3.3333333333333335</v>
      </c>
      <c r="AH697" s="58">
        <f t="shared" si="120"/>
        <v>0</v>
      </c>
      <c r="AI697" s="58">
        <f t="shared" si="121"/>
        <v>-1.6203703703703705</v>
      </c>
      <c r="AJ697" s="58">
        <f t="shared" si="122"/>
        <v>0</v>
      </c>
      <c r="AK697" s="140">
        <f t="shared" si="123"/>
        <v>50</v>
      </c>
      <c r="AL697" s="140">
        <f t="shared" si="124"/>
        <v>20</v>
      </c>
      <c r="AM697" s="140">
        <f t="shared" si="125"/>
        <v>0</v>
      </c>
    </row>
    <row r="698" spans="27:39" ht="17.100000000000001" customHeight="1" x14ac:dyDescent="0.2">
      <c r="AA698" s="58">
        <f t="shared" si="115"/>
        <v>84</v>
      </c>
      <c r="AB698" s="56">
        <f t="shared" si="116"/>
        <v>50.4</v>
      </c>
      <c r="AC698" s="56">
        <f t="shared" si="117"/>
        <v>-16.666666666666668</v>
      </c>
      <c r="AD698" s="56">
        <f t="shared" si="118"/>
        <v>160.00000000000003</v>
      </c>
      <c r="AE698" s="57">
        <f t="shared" si="126"/>
        <v>-22.396266666666683</v>
      </c>
      <c r="AF698" s="56">
        <f t="shared" si="127"/>
        <v>-22.396444444444462</v>
      </c>
      <c r="AG698" s="58">
        <f t="shared" si="119"/>
        <v>3.3333333333333335</v>
      </c>
      <c r="AH698" s="58">
        <f t="shared" si="120"/>
        <v>0</v>
      </c>
      <c r="AI698" s="58">
        <f t="shared" si="121"/>
        <v>-1.6203703703703705</v>
      </c>
      <c r="AJ698" s="58">
        <f t="shared" si="122"/>
        <v>0</v>
      </c>
      <c r="AK698" s="140">
        <f t="shared" si="123"/>
        <v>50</v>
      </c>
      <c r="AL698" s="140">
        <f t="shared" si="124"/>
        <v>20</v>
      </c>
      <c r="AM698" s="140">
        <f t="shared" si="125"/>
        <v>0</v>
      </c>
    </row>
    <row r="699" spans="27:39" ht="17.100000000000001" customHeight="1" x14ac:dyDescent="0.2">
      <c r="AA699" s="58">
        <f t="shared" si="115"/>
        <v>85</v>
      </c>
      <c r="AB699" s="56">
        <f t="shared" si="116"/>
        <v>51</v>
      </c>
      <c r="AC699" s="56">
        <f t="shared" si="117"/>
        <v>-16.666666666666668</v>
      </c>
      <c r="AD699" s="56">
        <f t="shared" si="118"/>
        <v>150</v>
      </c>
      <c r="AE699" s="57">
        <f t="shared" si="126"/>
        <v>-21.226388888888899</v>
      </c>
      <c r="AF699" s="56">
        <f t="shared" si="127"/>
        <v>-21.229166666666675</v>
      </c>
      <c r="AG699" s="58">
        <f t="shared" si="119"/>
        <v>3.3333333333333335</v>
      </c>
      <c r="AH699" s="58">
        <f t="shared" si="120"/>
        <v>0</v>
      </c>
      <c r="AI699" s="58">
        <f t="shared" si="121"/>
        <v>-1.6203703703703705</v>
      </c>
      <c r="AJ699" s="58">
        <f t="shared" si="122"/>
        <v>0</v>
      </c>
      <c r="AK699" s="140">
        <f t="shared" si="123"/>
        <v>50</v>
      </c>
      <c r="AL699" s="140">
        <f t="shared" si="124"/>
        <v>20</v>
      </c>
      <c r="AM699" s="140">
        <f t="shared" si="125"/>
        <v>0</v>
      </c>
    </row>
    <row r="700" spans="27:39" ht="17.100000000000001" customHeight="1" x14ac:dyDescent="0.2">
      <c r="AA700" s="58">
        <f t="shared" si="115"/>
        <v>86</v>
      </c>
      <c r="AB700" s="56">
        <f t="shared" si="116"/>
        <v>51.6</v>
      </c>
      <c r="AC700" s="56">
        <f t="shared" si="117"/>
        <v>-16.666666666666668</v>
      </c>
      <c r="AD700" s="56">
        <f t="shared" si="118"/>
        <v>139.99999999999997</v>
      </c>
      <c r="AE700" s="57">
        <f t="shared" si="126"/>
        <v>-20.005511111111112</v>
      </c>
      <c r="AF700" s="56">
        <f t="shared" si="127"/>
        <v>-20.016888888888889</v>
      </c>
      <c r="AG700" s="58">
        <f t="shared" si="119"/>
        <v>3.3333333333333335</v>
      </c>
      <c r="AH700" s="58">
        <f t="shared" si="120"/>
        <v>0</v>
      </c>
      <c r="AI700" s="58">
        <f t="shared" si="121"/>
        <v>-1.6203703703703705</v>
      </c>
      <c r="AJ700" s="58">
        <f t="shared" si="122"/>
        <v>0</v>
      </c>
      <c r="AK700" s="140">
        <f t="shared" si="123"/>
        <v>50</v>
      </c>
      <c r="AL700" s="140">
        <f t="shared" si="124"/>
        <v>20</v>
      </c>
      <c r="AM700" s="140">
        <f t="shared" si="125"/>
        <v>0</v>
      </c>
    </row>
    <row r="701" spans="27:39" ht="17.100000000000001" customHeight="1" x14ac:dyDescent="0.2">
      <c r="AA701" s="58">
        <f t="shared" si="115"/>
        <v>87</v>
      </c>
      <c r="AB701" s="56">
        <f t="shared" si="116"/>
        <v>52.2</v>
      </c>
      <c r="AC701" s="56">
        <f t="shared" si="117"/>
        <v>-16.666666666666668</v>
      </c>
      <c r="AD701" s="56">
        <f t="shared" si="118"/>
        <v>129.99999999999997</v>
      </c>
      <c r="AE701" s="57">
        <f t="shared" si="126"/>
        <v>-18.733033333333339</v>
      </c>
      <c r="AF701" s="56">
        <f t="shared" si="127"/>
        <v>-18.762611111111116</v>
      </c>
      <c r="AG701" s="58">
        <f t="shared" si="119"/>
        <v>3.3333333333333335</v>
      </c>
      <c r="AH701" s="58">
        <f t="shared" si="120"/>
        <v>0</v>
      </c>
      <c r="AI701" s="58">
        <f t="shared" si="121"/>
        <v>-1.6203703703703705</v>
      </c>
      <c r="AJ701" s="58">
        <f t="shared" si="122"/>
        <v>0</v>
      </c>
      <c r="AK701" s="140">
        <f t="shared" si="123"/>
        <v>50</v>
      </c>
      <c r="AL701" s="140">
        <f t="shared" si="124"/>
        <v>20</v>
      </c>
      <c r="AM701" s="140">
        <f t="shared" si="125"/>
        <v>0</v>
      </c>
    </row>
    <row r="702" spans="27:39" ht="17.100000000000001" customHeight="1" x14ac:dyDescent="0.2">
      <c r="AA702" s="58">
        <f t="shared" si="115"/>
        <v>88</v>
      </c>
      <c r="AB702" s="56">
        <f t="shared" si="116"/>
        <v>52.8</v>
      </c>
      <c r="AC702" s="56">
        <f t="shared" si="117"/>
        <v>-16.666666666666668</v>
      </c>
      <c r="AD702" s="56">
        <f t="shared" si="118"/>
        <v>120.00000000000006</v>
      </c>
      <c r="AE702" s="57">
        <f t="shared" si="126"/>
        <v>-17.408355555555559</v>
      </c>
      <c r="AF702" s="56">
        <f t="shared" si="127"/>
        <v>-17.469333333333338</v>
      </c>
      <c r="AG702" s="58">
        <f t="shared" si="119"/>
        <v>3.3333333333333335</v>
      </c>
      <c r="AH702" s="58">
        <f t="shared" si="120"/>
        <v>0</v>
      </c>
      <c r="AI702" s="58">
        <f t="shared" si="121"/>
        <v>-1.6203703703703705</v>
      </c>
      <c r="AJ702" s="58">
        <f t="shared" si="122"/>
        <v>0</v>
      </c>
      <c r="AK702" s="140">
        <f t="shared" si="123"/>
        <v>50</v>
      </c>
      <c r="AL702" s="140">
        <f t="shared" si="124"/>
        <v>20</v>
      </c>
      <c r="AM702" s="140">
        <f t="shared" si="125"/>
        <v>0</v>
      </c>
    </row>
    <row r="703" spans="27:39" ht="17.100000000000001" customHeight="1" x14ac:dyDescent="0.2">
      <c r="AA703" s="58">
        <f t="shared" si="115"/>
        <v>89</v>
      </c>
      <c r="AB703" s="56">
        <f t="shared" si="116"/>
        <v>53.4</v>
      </c>
      <c r="AC703" s="56">
        <f t="shared" si="117"/>
        <v>-16.666666666666668</v>
      </c>
      <c r="AD703" s="56">
        <f t="shared" si="118"/>
        <v>110.00000000000003</v>
      </c>
      <c r="AE703" s="57">
        <f t="shared" si="126"/>
        <v>-16.030877777777775</v>
      </c>
      <c r="AF703" s="56">
        <f t="shared" si="127"/>
        <v>-16.140055555555552</v>
      </c>
      <c r="AG703" s="58">
        <f t="shared" si="119"/>
        <v>3.3333333333333335</v>
      </c>
      <c r="AH703" s="58">
        <f t="shared" si="120"/>
        <v>0</v>
      </c>
      <c r="AI703" s="58">
        <f t="shared" si="121"/>
        <v>-1.6203703703703705</v>
      </c>
      <c r="AJ703" s="58">
        <f t="shared" si="122"/>
        <v>0</v>
      </c>
      <c r="AK703" s="140">
        <f t="shared" si="123"/>
        <v>50</v>
      </c>
      <c r="AL703" s="140">
        <f t="shared" si="124"/>
        <v>20</v>
      </c>
      <c r="AM703" s="140">
        <f t="shared" si="125"/>
        <v>0</v>
      </c>
    </row>
    <row r="704" spans="27:39" ht="17.100000000000001" customHeight="1" x14ac:dyDescent="0.2">
      <c r="AA704" s="58">
        <f t="shared" si="115"/>
        <v>90</v>
      </c>
      <c r="AB704" s="56">
        <f t="shared" si="116"/>
        <v>54</v>
      </c>
      <c r="AC704" s="56">
        <f t="shared" si="117"/>
        <v>-16.666666666666668</v>
      </c>
      <c r="AD704" s="56">
        <f t="shared" si="118"/>
        <v>100</v>
      </c>
      <c r="AE704" s="57">
        <f t="shared" si="126"/>
        <v>-14.599999999999994</v>
      </c>
      <c r="AF704" s="56">
        <f t="shared" si="127"/>
        <v>-14.777777777777771</v>
      </c>
      <c r="AG704" s="58">
        <f t="shared" si="119"/>
        <v>3.3333333333333335</v>
      </c>
      <c r="AH704" s="58">
        <f t="shared" si="120"/>
        <v>0</v>
      </c>
      <c r="AI704" s="58">
        <f t="shared" si="121"/>
        <v>-1.6203703703703705</v>
      </c>
      <c r="AJ704" s="58">
        <f t="shared" si="122"/>
        <v>0</v>
      </c>
      <c r="AK704" s="140">
        <f t="shared" si="123"/>
        <v>50</v>
      </c>
      <c r="AL704" s="140">
        <f t="shared" si="124"/>
        <v>20</v>
      </c>
      <c r="AM704" s="140">
        <f t="shared" si="125"/>
        <v>0</v>
      </c>
    </row>
    <row r="705" spans="27:39" ht="17.100000000000001" customHeight="1" x14ac:dyDescent="0.2">
      <c r="AA705" s="58">
        <f t="shared" si="115"/>
        <v>91</v>
      </c>
      <c r="AB705" s="56">
        <f t="shared" si="116"/>
        <v>54.6</v>
      </c>
      <c r="AC705" s="56">
        <f t="shared" si="117"/>
        <v>-16.666666666666668</v>
      </c>
      <c r="AD705" s="56">
        <f t="shared" si="118"/>
        <v>89.999999999999972</v>
      </c>
      <c r="AE705" s="57">
        <f t="shared" si="126"/>
        <v>-13.115122222222212</v>
      </c>
      <c r="AF705" s="56">
        <f t="shared" si="127"/>
        <v>-13.38549999999999</v>
      </c>
      <c r="AG705" s="58">
        <f t="shared" si="119"/>
        <v>3.3333333333333335</v>
      </c>
      <c r="AH705" s="58">
        <f t="shared" si="120"/>
        <v>0</v>
      </c>
      <c r="AI705" s="58">
        <f t="shared" si="121"/>
        <v>-1.6203703703703705</v>
      </c>
      <c r="AJ705" s="58">
        <f t="shared" si="122"/>
        <v>0</v>
      </c>
      <c r="AK705" s="140">
        <f t="shared" si="123"/>
        <v>50</v>
      </c>
      <c r="AL705" s="140">
        <f t="shared" si="124"/>
        <v>20</v>
      </c>
      <c r="AM705" s="140">
        <f t="shared" si="125"/>
        <v>0</v>
      </c>
    </row>
    <row r="706" spans="27:39" ht="17.100000000000001" customHeight="1" x14ac:dyDescent="0.2">
      <c r="AA706" s="58">
        <f t="shared" si="115"/>
        <v>92</v>
      </c>
      <c r="AB706" s="56">
        <f t="shared" si="116"/>
        <v>55.2</v>
      </c>
      <c r="AC706" s="56">
        <f t="shared" si="117"/>
        <v>-16.666666666666668</v>
      </c>
      <c r="AD706" s="56">
        <f t="shared" si="118"/>
        <v>79.999999999999972</v>
      </c>
      <c r="AE706" s="57">
        <f t="shared" si="126"/>
        <v>-11.57564444444445</v>
      </c>
      <c r="AF706" s="56">
        <f t="shared" si="127"/>
        <v>-11.966222222222228</v>
      </c>
      <c r="AG706" s="58">
        <f t="shared" si="119"/>
        <v>3.3333333333333335</v>
      </c>
      <c r="AH706" s="58">
        <f t="shared" si="120"/>
        <v>0</v>
      </c>
      <c r="AI706" s="58">
        <f t="shared" si="121"/>
        <v>-1.6203703703703705</v>
      </c>
      <c r="AJ706" s="58">
        <f t="shared" si="122"/>
        <v>0</v>
      </c>
      <c r="AK706" s="140">
        <f t="shared" si="123"/>
        <v>50</v>
      </c>
      <c r="AL706" s="140">
        <f t="shared" si="124"/>
        <v>20</v>
      </c>
      <c r="AM706" s="140">
        <f t="shared" si="125"/>
        <v>0</v>
      </c>
    </row>
    <row r="707" spans="27:39" ht="17.100000000000001" customHeight="1" x14ac:dyDescent="0.2">
      <c r="AA707" s="58">
        <f t="shared" si="115"/>
        <v>93</v>
      </c>
      <c r="AB707" s="56">
        <f t="shared" si="116"/>
        <v>55.8</v>
      </c>
      <c r="AC707" s="56">
        <f t="shared" si="117"/>
        <v>-16.666666666666668</v>
      </c>
      <c r="AD707" s="56">
        <f t="shared" si="118"/>
        <v>70.000000000000057</v>
      </c>
      <c r="AE707" s="57">
        <f t="shared" si="126"/>
        <v>-9.9809666666666743</v>
      </c>
      <c r="AF707" s="56">
        <f t="shared" si="127"/>
        <v>-10.522944444444452</v>
      </c>
      <c r="AG707" s="58">
        <f t="shared" si="119"/>
        <v>3.3333333333333335</v>
      </c>
      <c r="AH707" s="58">
        <f t="shared" si="120"/>
        <v>0</v>
      </c>
      <c r="AI707" s="58">
        <f t="shared" si="121"/>
        <v>-1.6203703703703705</v>
      </c>
      <c r="AJ707" s="58">
        <f t="shared" si="122"/>
        <v>0</v>
      </c>
      <c r="AK707" s="140">
        <f t="shared" si="123"/>
        <v>50</v>
      </c>
      <c r="AL707" s="140">
        <f t="shared" si="124"/>
        <v>20</v>
      </c>
      <c r="AM707" s="140">
        <f t="shared" si="125"/>
        <v>0</v>
      </c>
    </row>
    <row r="708" spans="27:39" ht="17.100000000000001" customHeight="1" x14ac:dyDescent="0.2">
      <c r="AA708" s="58">
        <f t="shared" si="115"/>
        <v>94</v>
      </c>
      <c r="AB708" s="56">
        <f t="shared" si="116"/>
        <v>56.4</v>
      </c>
      <c r="AC708" s="56">
        <f t="shared" si="117"/>
        <v>-16.666666666666668</v>
      </c>
      <c r="AD708" s="56">
        <f t="shared" si="118"/>
        <v>60.000000000000028</v>
      </c>
      <c r="AE708" s="57">
        <f t="shared" si="126"/>
        <v>-8.3304888888888797</v>
      </c>
      <c r="AF708" s="56">
        <f t="shared" si="127"/>
        <v>-9.0586666666666567</v>
      </c>
      <c r="AG708" s="58">
        <f t="shared" si="119"/>
        <v>3.3333333333333335</v>
      </c>
      <c r="AH708" s="58">
        <f t="shared" si="120"/>
        <v>0</v>
      </c>
      <c r="AI708" s="58">
        <f t="shared" si="121"/>
        <v>-1.6203703703703705</v>
      </c>
      <c r="AJ708" s="58">
        <f t="shared" si="122"/>
        <v>0</v>
      </c>
      <c r="AK708" s="140">
        <f t="shared" si="123"/>
        <v>50</v>
      </c>
      <c r="AL708" s="140">
        <f t="shared" si="124"/>
        <v>20</v>
      </c>
      <c r="AM708" s="140">
        <f t="shared" si="125"/>
        <v>0</v>
      </c>
    </row>
    <row r="709" spans="27:39" ht="17.100000000000001" customHeight="1" x14ac:dyDescent="0.2">
      <c r="AA709" s="58">
        <f t="shared" si="115"/>
        <v>95</v>
      </c>
      <c r="AB709" s="56">
        <f t="shared" si="116"/>
        <v>57</v>
      </c>
      <c r="AC709" s="56">
        <f t="shared" si="117"/>
        <v>-16.666666666666668</v>
      </c>
      <c r="AD709" s="56">
        <f t="shared" si="118"/>
        <v>50</v>
      </c>
      <c r="AE709" s="57">
        <f t="shared" si="126"/>
        <v>-6.6236111111111171</v>
      </c>
      <c r="AF709" s="56">
        <f t="shared" si="127"/>
        <v>-7.5763888888888946</v>
      </c>
      <c r="AG709" s="58">
        <f t="shared" si="119"/>
        <v>3.3333333333333335</v>
      </c>
      <c r="AH709" s="58">
        <f t="shared" si="120"/>
        <v>0</v>
      </c>
      <c r="AI709" s="58">
        <f t="shared" si="121"/>
        <v>-1.6203703703703705</v>
      </c>
      <c r="AJ709" s="58">
        <f t="shared" si="122"/>
        <v>0</v>
      </c>
      <c r="AK709" s="140">
        <f t="shared" si="123"/>
        <v>50</v>
      </c>
      <c r="AL709" s="140">
        <f t="shared" si="124"/>
        <v>20</v>
      </c>
      <c r="AM709" s="140">
        <f t="shared" si="125"/>
        <v>0</v>
      </c>
    </row>
    <row r="710" spans="27:39" ht="17.100000000000001" customHeight="1" x14ac:dyDescent="0.2">
      <c r="AA710" s="58">
        <f t="shared" si="115"/>
        <v>96</v>
      </c>
      <c r="AB710" s="56">
        <f t="shared" si="116"/>
        <v>57.6</v>
      </c>
      <c r="AC710" s="56">
        <f t="shared" si="117"/>
        <v>-16.666666666666668</v>
      </c>
      <c r="AD710" s="56">
        <f t="shared" si="118"/>
        <v>39.999999999999972</v>
      </c>
      <c r="AE710" s="57">
        <f t="shared" si="126"/>
        <v>-4.8597333333333239</v>
      </c>
      <c r="AF710" s="56">
        <f xml:space="preserve"> IF( AB710 &lt;= AK710,  AE710,        AE710  - AL710*(AB710 - AK710)^3*Units/(6*E*I)                )</f>
        <v>-6.0791111111111018</v>
      </c>
      <c r="AG710" s="58">
        <f t="shared" si="119"/>
        <v>3.3333333333333335</v>
      </c>
      <c r="AH710" s="58">
        <f t="shared" si="120"/>
        <v>0</v>
      </c>
      <c r="AI710" s="58">
        <f t="shared" si="121"/>
        <v>-1.6203703703703705</v>
      </c>
      <c r="AJ710" s="58">
        <f t="shared" si="122"/>
        <v>0</v>
      </c>
      <c r="AK710" s="140">
        <f t="shared" si="123"/>
        <v>50</v>
      </c>
      <c r="AL710" s="140">
        <f t="shared" si="124"/>
        <v>20</v>
      </c>
      <c r="AM710" s="140">
        <f t="shared" si="125"/>
        <v>0</v>
      </c>
    </row>
    <row r="711" spans="27:39" ht="17.100000000000001" customHeight="1" x14ac:dyDescent="0.2">
      <c r="AA711" s="58">
        <f t="shared" si="115"/>
        <v>97</v>
      </c>
      <c r="AB711" s="56">
        <f xml:space="preserve"> L*AA711/100</f>
        <v>58.2</v>
      </c>
      <c r="AC711" s="56">
        <f t="shared" si="117"/>
        <v>-16.666666666666668</v>
      </c>
      <c r="AD711" s="56">
        <f t="shared" si="118"/>
        <v>29.999999999999972</v>
      </c>
      <c r="AE711" s="57">
        <f t="shared" si="126"/>
        <v>-3.0382555555555655</v>
      </c>
      <c r="AF711" s="56">
        <f xml:space="preserve"> IF( AB711 &lt;= AK711,  AE711,        AE711  - AL711*(AB711 - AK711)^3*Units/(6*E*I)                )</f>
        <v>-4.569833333333345</v>
      </c>
      <c r="AG711" s="58">
        <f t="shared" si="119"/>
        <v>3.3333333333333335</v>
      </c>
      <c r="AH711" s="58">
        <f t="shared" si="120"/>
        <v>0</v>
      </c>
      <c r="AI711" s="58">
        <f t="shared" si="121"/>
        <v>-1.6203703703703705</v>
      </c>
      <c r="AJ711" s="58">
        <f t="shared" si="122"/>
        <v>0</v>
      </c>
      <c r="AK711" s="140">
        <f t="shared" si="123"/>
        <v>50</v>
      </c>
      <c r="AL711" s="140">
        <f t="shared" si="124"/>
        <v>20</v>
      </c>
      <c r="AM711" s="140">
        <f t="shared" si="125"/>
        <v>0</v>
      </c>
    </row>
    <row r="712" spans="27:39" ht="17.100000000000001" customHeight="1" x14ac:dyDescent="0.2">
      <c r="AA712" s="58">
        <f t="shared" si="115"/>
        <v>98</v>
      </c>
      <c r="AB712" s="56">
        <f xml:space="preserve"> L*AA712/100</f>
        <v>58.8</v>
      </c>
      <c r="AC712" s="56">
        <f t="shared" si="117"/>
        <v>-16.666666666666668</v>
      </c>
      <c r="AD712" s="56">
        <f t="shared" si="118"/>
        <v>20.000000000000057</v>
      </c>
      <c r="AE712" s="57">
        <f t="shared" si="126"/>
        <v>-1.158577777777765</v>
      </c>
      <c r="AF712" s="56">
        <f xml:space="preserve"> IF( AB712 &lt;= AK712,  AE712,        AE712  - AL712*(AB712 - AK712)^3*Units/(6*E*I)                )</f>
        <v>-3.0515555555555411</v>
      </c>
      <c r="AG712" s="58">
        <f t="shared" si="119"/>
        <v>3.3333333333333335</v>
      </c>
      <c r="AH712" s="58">
        <f t="shared" si="120"/>
        <v>0</v>
      </c>
      <c r="AI712" s="58">
        <f t="shared" si="121"/>
        <v>-1.6203703703703705</v>
      </c>
      <c r="AJ712" s="58">
        <f t="shared" si="122"/>
        <v>0</v>
      </c>
      <c r="AK712" s="140">
        <f t="shared" si="123"/>
        <v>50</v>
      </c>
      <c r="AL712" s="140">
        <f t="shared" si="124"/>
        <v>20</v>
      </c>
      <c r="AM712" s="140">
        <f t="shared" si="125"/>
        <v>0</v>
      </c>
    </row>
    <row r="713" spans="27:39" ht="17.100000000000001" customHeight="1" x14ac:dyDescent="0.2">
      <c r="AA713" s="58">
        <f t="shared" si="115"/>
        <v>99</v>
      </c>
      <c r="AB713" s="56">
        <f xml:space="preserve"> L*AA713/100</f>
        <v>59.4</v>
      </c>
      <c r="AC713" s="56">
        <f t="shared" si="117"/>
        <v>-16.666666666666668</v>
      </c>
      <c r="AD713" s="56">
        <f t="shared" si="118"/>
        <v>10.000000000000028</v>
      </c>
      <c r="AE713" s="57">
        <f t="shared" si="126"/>
        <v>0.77989999999998361</v>
      </c>
      <c r="AF713" s="56">
        <f xml:space="preserve"> IF( AB713 &lt;= AK713,  AE713,        AE713  - AL713*(AB713 - AK713)^3*Units/(6*E*I)                )</f>
        <v>-1.5272777777777931</v>
      </c>
      <c r="AG713" s="58">
        <f t="shared" si="119"/>
        <v>3.3333333333333335</v>
      </c>
      <c r="AH713" s="58">
        <f t="shared" si="120"/>
        <v>0</v>
      </c>
      <c r="AI713" s="58">
        <f t="shared" si="121"/>
        <v>-1.6203703703703705</v>
      </c>
      <c r="AJ713" s="58">
        <f t="shared" si="122"/>
        <v>0</v>
      </c>
      <c r="AK713" s="140">
        <f t="shared" si="123"/>
        <v>50</v>
      </c>
      <c r="AL713" s="140">
        <f t="shared" si="124"/>
        <v>20</v>
      </c>
      <c r="AM713" s="140">
        <f t="shared" si="125"/>
        <v>0</v>
      </c>
    </row>
    <row r="714" spans="27:39" ht="17.100000000000001" customHeight="1" x14ac:dyDescent="0.2">
      <c r="AA714" s="58">
        <f t="shared" si="115"/>
        <v>100</v>
      </c>
      <c r="AB714" s="56">
        <f xml:space="preserve"> L*AA714/100</f>
        <v>60</v>
      </c>
      <c r="AC714" s="56">
        <f t="shared" si="117"/>
        <v>-16.666666666666668</v>
      </c>
      <c r="AD714" s="56">
        <f t="shared" si="118"/>
        <v>0</v>
      </c>
      <c r="AE714" s="57">
        <f t="shared" si="126"/>
        <v>2.7777777777777715</v>
      </c>
      <c r="AF714" s="56">
        <f xml:space="preserve"> IF( AB714 &lt;= AK714,  AE714,        AE714  - AL714*(AB714 - AK714)^3*Units/(6*E*I)                )</f>
        <v>-6.2172489379008766E-15</v>
      </c>
      <c r="AG714" s="58">
        <f t="shared" si="119"/>
        <v>3.3333333333333335</v>
      </c>
      <c r="AH714" s="58">
        <f t="shared" si="120"/>
        <v>0</v>
      </c>
      <c r="AI714" s="58">
        <f t="shared" si="121"/>
        <v>-1.6203703703703705</v>
      </c>
      <c r="AJ714" s="58">
        <f t="shared" si="122"/>
        <v>0</v>
      </c>
      <c r="AK714" s="140">
        <f t="shared" si="123"/>
        <v>50</v>
      </c>
      <c r="AL714" s="140">
        <f t="shared" si="124"/>
        <v>20</v>
      </c>
      <c r="AM714" s="140">
        <f t="shared" si="125"/>
        <v>0</v>
      </c>
    </row>
    <row r="715" spans="27:39" ht="17.100000000000001" customHeight="1" x14ac:dyDescent="0.2"/>
    <row r="716" spans="27:39" ht="17.100000000000001" customHeight="1" x14ac:dyDescent="0.2"/>
    <row r="717" spans="27:39" ht="17.100000000000001" customHeight="1" x14ac:dyDescent="0.2"/>
    <row r="718" spans="27:39" ht="17.100000000000001" customHeight="1" x14ac:dyDescent="0.2"/>
    <row r="719" spans="27:39" ht="17.100000000000001" customHeight="1" x14ac:dyDescent="0.2"/>
    <row r="720" spans="27:39" ht="17.100000000000001" customHeight="1" x14ac:dyDescent="0.2"/>
    <row r="721" ht="17.100000000000001" customHeight="1" x14ac:dyDescent="0.2"/>
    <row r="722" ht="17.100000000000001" customHeight="1" x14ac:dyDescent="0.2"/>
    <row r="723" ht="17.100000000000001" customHeight="1" x14ac:dyDescent="0.2"/>
    <row r="724" ht="17.100000000000001" customHeight="1" x14ac:dyDescent="0.2"/>
    <row r="725" ht="17.100000000000001" customHeight="1" x14ac:dyDescent="0.2"/>
    <row r="726" ht="17.100000000000001" customHeight="1" x14ac:dyDescent="0.2"/>
    <row r="727" ht="17.100000000000001" customHeight="1" x14ac:dyDescent="0.2"/>
    <row r="728" ht="17.100000000000001" customHeight="1" x14ac:dyDescent="0.2"/>
    <row r="729" ht="17.100000000000001" customHeight="1" x14ac:dyDescent="0.2"/>
    <row r="730" ht="17.100000000000001" customHeight="1" x14ac:dyDescent="0.2"/>
    <row r="731" ht="17.100000000000001" customHeight="1" x14ac:dyDescent="0.2"/>
    <row r="732" ht="17.100000000000001" customHeight="1" x14ac:dyDescent="0.2"/>
    <row r="733" ht="17.100000000000001" customHeight="1" x14ac:dyDescent="0.2"/>
    <row r="734" ht="17.100000000000001" customHeight="1" x14ac:dyDescent="0.2"/>
    <row r="735" ht="17.100000000000001" customHeight="1" x14ac:dyDescent="0.2"/>
    <row r="736" ht="17.100000000000001" customHeight="1" x14ac:dyDescent="0.2"/>
    <row r="737" ht="17.100000000000001" customHeight="1" x14ac:dyDescent="0.2"/>
    <row r="738" ht="17.100000000000001" customHeight="1" x14ac:dyDescent="0.2"/>
    <row r="739" ht="17.100000000000001" customHeight="1" x14ac:dyDescent="0.2"/>
    <row r="740" ht="17.100000000000001" customHeight="1" x14ac:dyDescent="0.2"/>
    <row r="741" ht="17.100000000000001" customHeight="1" x14ac:dyDescent="0.2"/>
    <row r="742" ht="17.100000000000001" customHeight="1" x14ac:dyDescent="0.2"/>
    <row r="743" ht="17.100000000000001" customHeight="1" x14ac:dyDescent="0.2"/>
    <row r="744" ht="17.100000000000001" customHeight="1" x14ac:dyDescent="0.2"/>
    <row r="745" ht="17.100000000000001" customHeight="1" x14ac:dyDescent="0.2"/>
    <row r="746" ht="17.100000000000001" customHeight="1" x14ac:dyDescent="0.2"/>
    <row r="747" ht="17.100000000000001" customHeight="1" x14ac:dyDescent="0.2"/>
    <row r="748" ht="17.100000000000001" customHeight="1" x14ac:dyDescent="0.2"/>
    <row r="749" ht="17.100000000000001" customHeight="1" x14ac:dyDescent="0.2"/>
    <row r="750" ht="17.100000000000001" customHeight="1" x14ac:dyDescent="0.2"/>
    <row r="751" ht="17.100000000000001" customHeight="1" x14ac:dyDescent="0.2"/>
    <row r="752" ht="17.100000000000001" customHeight="1" x14ac:dyDescent="0.2"/>
    <row r="753" ht="17.100000000000001" customHeight="1" x14ac:dyDescent="0.2"/>
    <row r="754" ht="17.100000000000001" customHeight="1" x14ac:dyDescent="0.2"/>
    <row r="755" ht="17.100000000000001" customHeight="1" x14ac:dyDescent="0.2"/>
    <row r="756" ht="17.100000000000001" customHeight="1" x14ac:dyDescent="0.2"/>
    <row r="757" ht="17.100000000000001" customHeight="1" x14ac:dyDescent="0.2"/>
    <row r="758" ht="17.100000000000001" customHeight="1" x14ac:dyDescent="0.2"/>
    <row r="759" ht="17.100000000000001" customHeight="1" x14ac:dyDescent="0.2"/>
    <row r="760" ht="17.100000000000001" customHeight="1" x14ac:dyDescent="0.2"/>
    <row r="761" ht="17.100000000000001" customHeight="1" x14ac:dyDescent="0.2"/>
    <row r="762" ht="17.100000000000001" customHeight="1" x14ac:dyDescent="0.2"/>
    <row r="763" ht="17.100000000000001" customHeight="1" x14ac:dyDescent="0.2"/>
    <row r="764" ht="17.100000000000001" customHeight="1" x14ac:dyDescent="0.2"/>
    <row r="765" ht="17.100000000000001" customHeight="1" x14ac:dyDescent="0.2"/>
    <row r="766" ht="17.100000000000001" customHeight="1" x14ac:dyDescent="0.2"/>
    <row r="767" ht="17.100000000000001" customHeight="1" x14ac:dyDescent="0.2"/>
    <row r="768" ht="17.100000000000001" customHeight="1" x14ac:dyDescent="0.2"/>
    <row r="769" ht="17.100000000000001" customHeight="1" x14ac:dyDescent="0.2"/>
    <row r="770" ht="17.100000000000001" customHeight="1" x14ac:dyDescent="0.2"/>
    <row r="771" ht="17.100000000000001" customHeight="1" x14ac:dyDescent="0.2"/>
    <row r="772" ht="17.100000000000001" customHeight="1" x14ac:dyDescent="0.2"/>
    <row r="773" ht="17.100000000000001" customHeight="1" x14ac:dyDescent="0.2"/>
    <row r="774" ht="17.100000000000001" customHeight="1" x14ac:dyDescent="0.2"/>
    <row r="775" ht="17.100000000000001" customHeight="1" x14ac:dyDescent="0.2"/>
    <row r="776" ht="17.100000000000001" customHeight="1" x14ac:dyDescent="0.2"/>
    <row r="777" ht="17.100000000000001" customHeight="1" x14ac:dyDescent="0.2"/>
    <row r="778" ht="17.100000000000001" customHeight="1" x14ac:dyDescent="0.2"/>
    <row r="779" ht="17.100000000000001" customHeight="1" x14ac:dyDescent="0.2"/>
    <row r="780" ht="17.100000000000001" customHeight="1" x14ac:dyDescent="0.2"/>
    <row r="781" ht="17.100000000000001" customHeight="1" x14ac:dyDescent="0.2"/>
    <row r="782" ht="17.100000000000001" customHeight="1" x14ac:dyDescent="0.2"/>
    <row r="783" ht="17.100000000000001" customHeight="1" x14ac:dyDescent="0.2"/>
    <row r="784" ht="17.100000000000001" customHeight="1" x14ac:dyDescent="0.2"/>
    <row r="785" ht="17.100000000000001" customHeight="1" x14ac:dyDescent="0.2"/>
    <row r="786" ht="17.100000000000001" customHeight="1" x14ac:dyDescent="0.2"/>
    <row r="787" ht="17.100000000000001" customHeight="1" x14ac:dyDescent="0.2"/>
    <row r="788" ht="17.100000000000001" customHeight="1" x14ac:dyDescent="0.2"/>
    <row r="789" ht="17.100000000000001" customHeight="1" x14ac:dyDescent="0.2"/>
    <row r="790" ht="17.100000000000001" customHeight="1" x14ac:dyDescent="0.2"/>
    <row r="791" ht="17.100000000000001" customHeight="1" x14ac:dyDescent="0.2"/>
    <row r="792" ht="17.100000000000001" customHeight="1" x14ac:dyDescent="0.2"/>
    <row r="793" ht="17.100000000000001" customHeight="1" x14ac:dyDescent="0.2"/>
    <row r="794" ht="17.100000000000001" customHeight="1" x14ac:dyDescent="0.2"/>
    <row r="795" ht="17.100000000000001" customHeight="1" x14ac:dyDescent="0.2"/>
    <row r="796" ht="17.100000000000001" customHeight="1" x14ac:dyDescent="0.2"/>
    <row r="797" ht="17.100000000000001" customHeight="1" x14ac:dyDescent="0.2"/>
    <row r="798" ht="17.100000000000001" customHeight="1" x14ac:dyDescent="0.2"/>
    <row r="799" ht="17.100000000000001" customHeight="1" x14ac:dyDescent="0.2"/>
    <row r="800" ht="17.100000000000001" customHeight="1" x14ac:dyDescent="0.2"/>
    <row r="801" ht="17.100000000000001" customHeight="1" x14ac:dyDescent="0.2"/>
    <row r="802" ht="17.100000000000001" customHeight="1" x14ac:dyDescent="0.2"/>
    <row r="803" ht="17.100000000000001" customHeight="1" x14ac:dyDescent="0.2"/>
    <row r="804" ht="17.100000000000001" customHeight="1" x14ac:dyDescent="0.2"/>
    <row r="805" ht="17.100000000000001" customHeight="1" x14ac:dyDescent="0.2"/>
    <row r="806" ht="17.100000000000001" customHeight="1" x14ac:dyDescent="0.2"/>
    <row r="807" ht="17.100000000000001" customHeight="1" x14ac:dyDescent="0.2"/>
    <row r="808" ht="17.100000000000001" customHeight="1" x14ac:dyDescent="0.2"/>
    <row r="809" ht="17.100000000000001" customHeight="1" x14ac:dyDescent="0.2"/>
    <row r="810" ht="17.100000000000001" customHeight="1" x14ac:dyDescent="0.2"/>
    <row r="811" ht="17.100000000000001" customHeight="1" x14ac:dyDescent="0.2"/>
    <row r="812" ht="17.100000000000001" customHeight="1" x14ac:dyDescent="0.2"/>
    <row r="813" ht="17.100000000000001" customHeight="1" x14ac:dyDescent="0.2"/>
    <row r="814" ht="17.100000000000001" customHeight="1" x14ac:dyDescent="0.2"/>
    <row r="815" ht="17.100000000000001" customHeight="1" x14ac:dyDescent="0.2"/>
    <row r="816" ht="17.100000000000001" customHeight="1" x14ac:dyDescent="0.2"/>
    <row r="817" ht="17.100000000000001" customHeight="1" x14ac:dyDescent="0.2"/>
    <row r="818" ht="17.100000000000001" customHeight="1" x14ac:dyDescent="0.2"/>
    <row r="819" ht="17.100000000000001" customHeight="1" x14ac:dyDescent="0.2"/>
    <row r="820" ht="17.100000000000001" customHeight="1" x14ac:dyDescent="0.2"/>
    <row r="821" ht="17.100000000000001" customHeight="1" x14ac:dyDescent="0.2"/>
    <row r="822" ht="17.100000000000001" customHeight="1" x14ac:dyDescent="0.2"/>
    <row r="823" ht="17.100000000000001" customHeight="1" x14ac:dyDescent="0.2"/>
    <row r="824" ht="17.100000000000001" customHeight="1" x14ac:dyDescent="0.2"/>
    <row r="825" ht="17.100000000000001" customHeight="1" x14ac:dyDescent="0.2"/>
    <row r="826" ht="17.100000000000001" customHeight="1" x14ac:dyDescent="0.2"/>
    <row r="827" ht="17.100000000000001" customHeight="1" x14ac:dyDescent="0.2"/>
    <row r="828" ht="17.100000000000001" customHeight="1" x14ac:dyDescent="0.2"/>
    <row r="829" ht="17.100000000000001" customHeight="1" x14ac:dyDescent="0.2"/>
    <row r="830" ht="17.100000000000001" customHeight="1" x14ac:dyDescent="0.2"/>
    <row r="831" ht="17.100000000000001" customHeight="1" x14ac:dyDescent="0.2"/>
    <row r="832" ht="17.100000000000001" customHeight="1" x14ac:dyDescent="0.2"/>
    <row r="833" ht="17.100000000000001" customHeight="1" x14ac:dyDescent="0.2"/>
    <row r="834" ht="17.100000000000001" customHeight="1" x14ac:dyDescent="0.2"/>
    <row r="835" ht="17.100000000000001" customHeight="1" x14ac:dyDescent="0.2"/>
    <row r="836" ht="17.100000000000001" customHeight="1" x14ac:dyDescent="0.2"/>
    <row r="837" ht="17.100000000000001" customHeight="1" x14ac:dyDescent="0.2"/>
    <row r="838" ht="17.100000000000001" customHeight="1" x14ac:dyDescent="0.2"/>
    <row r="839" ht="17.100000000000001" customHeight="1" x14ac:dyDescent="0.2"/>
    <row r="840" ht="17.100000000000001" customHeight="1" x14ac:dyDescent="0.2"/>
    <row r="841" ht="17.100000000000001" customHeight="1" x14ac:dyDescent="0.2"/>
    <row r="842" ht="17.100000000000001" customHeight="1" x14ac:dyDescent="0.2"/>
    <row r="843" ht="17.100000000000001" customHeight="1" x14ac:dyDescent="0.2"/>
    <row r="844" ht="17.100000000000001" customHeight="1" x14ac:dyDescent="0.2"/>
    <row r="845" ht="17.100000000000001" customHeight="1" x14ac:dyDescent="0.2"/>
    <row r="846" ht="17.100000000000001" customHeight="1" x14ac:dyDescent="0.2"/>
    <row r="847" ht="17.100000000000001" customHeight="1" x14ac:dyDescent="0.2"/>
    <row r="848" ht="17.100000000000001" customHeight="1" x14ac:dyDescent="0.2"/>
    <row r="849" ht="17.100000000000001" customHeight="1" x14ac:dyDescent="0.2"/>
    <row r="850" ht="17.100000000000001" customHeight="1" x14ac:dyDescent="0.2"/>
    <row r="851" ht="17.100000000000001" customHeight="1" x14ac:dyDescent="0.2"/>
    <row r="852" ht="17.100000000000001" customHeight="1" x14ac:dyDescent="0.2"/>
    <row r="853" ht="17.100000000000001" customHeight="1" x14ac:dyDescent="0.2"/>
    <row r="854" ht="17.100000000000001" customHeight="1" x14ac:dyDescent="0.2"/>
    <row r="855" ht="17.100000000000001" customHeight="1" x14ac:dyDescent="0.2"/>
    <row r="856" ht="17.100000000000001" customHeight="1" x14ac:dyDescent="0.2"/>
    <row r="857" ht="17.100000000000001" customHeight="1" x14ac:dyDescent="0.2"/>
    <row r="858" ht="17.100000000000001" customHeight="1" x14ac:dyDescent="0.2"/>
    <row r="859" ht="17.100000000000001" customHeight="1" x14ac:dyDescent="0.2"/>
    <row r="860" ht="17.100000000000001" customHeight="1" x14ac:dyDescent="0.2"/>
    <row r="861" ht="17.100000000000001" customHeight="1" x14ac:dyDescent="0.2"/>
    <row r="862" ht="17.100000000000001" customHeight="1" x14ac:dyDescent="0.2"/>
    <row r="863" ht="17.100000000000001" customHeight="1" x14ac:dyDescent="0.2"/>
    <row r="864" ht="17.100000000000001" customHeight="1" x14ac:dyDescent="0.2"/>
    <row r="865" ht="17.100000000000001" customHeight="1" x14ac:dyDescent="0.2"/>
    <row r="866" ht="17.100000000000001" customHeight="1" x14ac:dyDescent="0.2"/>
    <row r="867" ht="17.100000000000001" customHeight="1" x14ac:dyDescent="0.2"/>
    <row r="868" ht="17.100000000000001" customHeight="1" x14ac:dyDescent="0.2"/>
    <row r="869" ht="17.100000000000001" customHeight="1" x14ac:dyDescent="0.2"/>
    <row r="870" ht="17.100000000000001" customHeight="1" x14ac:dyDescent="0.2"/>
    <row r="871" ht="17.100000000000001" customHeight="1" x14ac:dyDescent="0.2"/>
    <row r="872" ht="17.100000000000001" customHeight="1" x14ac:dyDescent="0.2"/>
    <row r="873" ht="17.100000000000001" customHeight="1" x14ac:dyDescent="0.2"/>
    <row r="874" ht="17.100000000000001" customHeight="1" x14ac:dyDescent="0.2"/>
    <row r="875" ht="17.100000000000001" customHeight="1" x14ac:dyDescent="0.2"/>
    <row r="876" ht="17.100000000000001" customHeight="1" x14ac:dyDescent="0.2"/>
    <row r="877" ht="17.100000000000001" customHeight="1" x14ac:dyDescent="0.2"/>
    <row r="878" ht="17.100000000000001" customHeight="1" x14ac:dyDescent="0.2"/>
    <row r="879" ht="17.100000000000001" customHeight="1" x14ac:dyDescent="0.2"/>
    <row r="880" ht="17.100000000000001" customHeight="1" x14ac:dyDescent="0.2"/>
    <row r="881" ht="17.100000000000001" customHeight="1" x14ac:dyDescent="0.2"/>
    <row r="882" ht="17.100000000000001" customHeight="1" x14ac:dyDescent="0.2"/>
    <row r="883" ht="17.100000000000001" customHeight="1" x14ac:dyDescent="0.2"/>
    <row r="884" ht="17.100000000000001" customHeight="1" x14ac:dyDescent="0.2"/>
    <row r="885" ht="17.100000000000001" customHeight="1" x14ac:dyDescent="0.2"/>
    <row r="886" ht="17.100000000000001" customHeight="1" x14ac:dyDescent="0.2"/>
    <row r="887" ht="17.100000000000001" customHeight="1" x14ac:dyDescent="0.2"/>
    <row r="888" ht="17.100000000000001" customHeight="1" x14ac:dyDescent="0.2"/>
    <row r="889" ht="17.100000000000001" customHeight="1" x14ac:dyDescent="0.2"/>
    <row r="890" ht="17.100000000000001" customHeight="1" x14ac:dyDescent="0.2"/>
    <row r="891" ht="17.100000000000001" customHeight="1" x14ac:dyDescent="0.2"/>
    <row r="892" ht="17.100000000000001" customHeight="1" x14ac:dyDescent="0.2"/>
    <row r="893" ht="17.100000000000001" customHeight="1" x14ac:dyDescent="0.2"/>
    <row r="894" ht="17.100000000000001" customHeight="1" x14ac:dyDescent="0.2"/>
    <row r="895" ht="17.100000000000001" customHeight="1" x14ac:dyDescent="0.2"/>
    <row r="896" ht="17.100000000000001" customHeight="1" x14ac:dyDescent="0.2"/>
    <row r="897" ht="17.100000000000001" customHeight="1" x14ac:dyDescent="0.2"/>
    <row r="898" ht="17.100000000000001" customHeight="1" x14ac:dyDescent="0.2"/>
    <row r="899" ht="17.100000000000001" customHeight="1" x14ac:dyDescent="0.2"/>
    <row r="900" ht="17.100000000000001" customHeight="1" x14ac:dyDescent="0.2"/>
    <row r="901" ht="17.100000000000001" customHeight="1" x14ac:dyDescent="0.2"/>
    <row r="902" ht="17.100000000000001" customHeight="1" x14ac:dyDescent="0.2"/>
    <row r="903" ht="17.100000000000001" customHeight="1" x14ac:dyDescent="0.2"/>
    <row r="904" ht="17.100000000000001" customHeight="1" x14ac:dyDescent="0.2"/>
    <row r="905" ht="17.100000000000001" customHeight="1" x14ac:dyDescent="0.2"/>
    <row r="906" ht="17.100000000000001" customHeight="1" x14ac:dyDescent="0.2"/>
    <row r="907" ht="17.100000000000001" customHeight="1" x14ac:dyDescent="0.2"/>
    <row r="908" ht="17.100000000000001" customHeight="1" x14ac:dyDescent="0.2"/>
    <row r="909" ht="17.100000000000001" customHeight="1" x14ac:dyDescent="0.2"/>
    <row r="910" ht="17.100000000000001" customHeight="1" x14ac:dyDescent="0.2"/>
    <row r="911" ht="17.100000000000001" customHeight="1" x14ac:dyDescent="0.2"/>
    <row r="912" ht="17.100000000000001" customHeight="1" x14ac:dyDescent="0.2"/>
    <row r="913" ht="17.100000000000001" customHeight="1" x14ac:dyDescent="0.2"/>
    <row r="914" ht="17.100000000000001" customHeight="1" x14ac:dyDescent="0.2"/>
    <row r="915" ht="17.100000000000001" customHeight="1" x14ac:dyDescent="0.2"/>
    <row r="916" ht="17.100000000000001" customHeight="1" x14ac:dyDescent="0.2"/>
    <row r="917" ht="17.100000000000001" customHeight="1" x14ac:dyDescent="0.2"/>
    <row r="918" ht="17.100000000000001" customHeight="1" x14ac:dyDescent="0.2"/>
    <row r="919" ht="17.100000000000001" customHeight="1" x14ac:dyDescent="0.2"/>
    <row r="920" ht="17.100000000000001" customHeight="1" x14ac:dyDescent="0.2"/>
    <row r="921" ht="17.100000000000001" customHeight="1" x14ac:dyDescent="0.2"/>
    <row r="922" ht="17.100000000000001" customHeight="1" x14ac:dyDescent="0.2"/>
    <row r="923" ht="17.100000000000001" customHeight="1" x14ac:dyDescent="0.2"/>
    <row r="924" ht="17.100000000000001" customHeight="1" x14ac:dyDescent="0.2"/>
    <row r="925" ht="17.100000000000001" customHeight="1" x14ac:dyDescent="0.2"/>
    <row r="926" ht="17.100000000000001" customHeight="1" x14ac:dyDescent="0.2"/>
    <row r="927" ht="17.100000000000001" customHeight="1" x14ac:dyDescent="0.2"/>
    <row r="928" ht="17.100000000000001" customHeight="1" x14ac:dyDescent="0.2"/>
    <row r="929" ht="17.100000000000001" customHeight="1" x14ac:dyDescent="0.2"/>
    <row r="930" ht="17.100000000000001" customHeight="1" x14ac:dyDescent="0.2"/>
    <row r="931" ht="17.100000000000001" customHeight="1" x14ac:dyDescent="0.2"/>
    <row r="932" ht="17.100000000000001" customHeight="1" x14ac:dyDescent="0.2"/>
    <row r="933" ht="17.100000000000001" customHeight="1" x14ac:dyDescent="0.2"/>
    <row r="934" ht="17.100000000000001" customHeight="1" x14ac:dyDescent="0.2"/>
    <row r="935" ht="17.100000000000001" customHeight="1" x14ac:dyDescent="0.2"/>
    <row r="936" ht="17.100000000000001" customHeight="1" x14ac:dyDescent="0.2"/>
    <row r="937" ht="17.100000000000001" customHeight="1" x14ac:dyDescent="0.2"/>
    <row r="938" ht="17.100000000000001" customHeight="1" x14ac:dyDescent="0.2"/>
    <row r="939" ht="17.100000000000001" customHeight="1" x14ac:dyDescent="0.2"/>
    <row r="940" ht="17.100000000000001" customHeight="1" x14ac:dyDescent="0.2"/>
    <row r="941" ht="17.100000000000001" customHeight="1" x14ac:dyDescent="0.2"/>
    <row r="942" ht="17.100000000000001" customHeight="1" x14ac:dyDescent="0.2"/>
    <row r="943" ht="17.100000000000001" customHeight="1" x14ac:dyDescent="0.2"/>
    <row r="944" ht="17.100000000000001" customHeight="1" x14ac:dyDescent="0.2"/>
    <row r="945" ht="17.100000000000001" customHeight="1" x14ac:dyDescent="0.2"/>
    <row r="946" ht="17.100000000000001" customHeight="1" x14ac:dyDescent="0.2"/>
    <row r="947" ht="17.100000000000001" customHeight="1" x14ac:dyDescent="0.2"/>
    <row r="948" ht="17.100000000000001" customHeight="1" x14ac:dyDescent="0.2"/>
    <row r="949" ht="17.100000000000001" customHeight="1" x14ac:dyDescent="0.2"/>
    <row r="950" ht="17.100000000000001" customHeight="1" x14ac:dyDescent="0.2"/>
    <row r="951" ht="17.100000000000001" customHeight="1" x14ac:dyDescent="0.2"/>
    <row r="952" ht="17.100000000000001" customHeight="1" x14ac:dyDescent="0.2"/>
    <row r="953" ht="17.100000000000001" customHeight="1" x14ac:dyDescent="0.2"/>
    <row r="954" ht="17.100000000000001" customHeight="1" x14ac:dyDescent="0.2"/>
    <row r="955" ht="17.100000000000001" customHeight="1" x14ac:dyDescent="0.2"/>
    <row r="956" ht="17.100000000000001" customHeight="1" x14ac:dyDescent="0.2"/>
    <row r="957" ht="17.100000000000001" customHeight="1" x14ac:dyDescent="0.2"/>
    <row r="958" ht="17.100000000000001" customHeight="1" x14ac:dyDescent="0.2"/>
    <row r="959" ht="17.100000000000001" customHeight="1" x14ac:dyDescent="0.2"/>
    <row r="960" ht="17.100000000000001" customHeight="1" x14ac:dyDescent="0.2"/>
    <row r="961" ht="17.100000000000001" customHeight="1" x14ac:dyDescent="0.2"/>
    <row r="962" ht="17.100000000000001" customHeight="1" x14ac:dyDescent="0.2"/>
    <row r="963" ht="17.100000000000001" customHeight="1" x14ac:dyDescent="0.2"/>
    <row r="964" ht="17.100000000000001" customHeight="1" x14ac:dyDescent="0.2"/>
    <row r="965" ht="17.100000000000001" customHeight="1" x14ac:dyDescent="0.2"/>
    <row r="966" ht="17.100000000000001" customHeight="1" x14ac:dyDescent="0.2"/>
    <row r="967" ht="17.100000000000001" customHeight="1" x14ac:dyDescent="0.2"/>
    <row r="968" ht="17.100000000000001" customHeight="1" x14ac:dyDescent="0.2"/>
    <row r="969" ht="17.100000000000001" customHeight="1" x14ac:dyDescent="0.2"/>
    <row r="970" ht="17.100000000000001" customHeight="1" x14ac:dyDescent="0.2"/>
    <row r="971" ht="17.100000000000001" customHeight="1" x14ac:dyDescent="0.2"/>
    <row r="972" ht="17.100000000000001" customHeight="1" x14ac:dyDescent="0.2"/>
    <row r="973" ht="17.100000000000001" customHeight="1" x14ac:dyDescent="0.2"/>
    <row r="974" ht="17.100000000000001" customHeight="1" x14ac:dyDescent="0.2"/>
    <row r="975" ht="17.100000000000001" customHeight="1" x14ac:dyDescent="0.2"/>
    <row r="976" ht="17.100000000000001" customHeight="1" x14ac:dyDescent="0.2"/>
    <row r="977" ht="17.100000000000001" customHeight="1" x14ac:dyDescent="0.2"/>
    <row r="978" ht="17.100000000000001" customHeight="1" x14ac:dyDescent="0.2"/>
    <row r="979" ht="17.100000000000001" customHeight="1" x14ac:dyDescent="0.2"/>
    <row r="980" ht="17.100000000000001" customHeight="1" x14ac:dyDescent="0.2"/>
    <row r="981" ht="17.100000000000001" customHeight="1" x14ac:dyDescent="0.2"/>
    <row r="982" ht="17.100000000000001" customHeight="1" x14ac:dyDescent="0.2"/>
    <row r="983" ht="17.100000000000001" customHeight="1" x14ac:dyDescent="0.2"/>
    <row r="984" ht="17.100000000000001" customHeight="1" x14ac:dyDescent="0.2"/>
    <row r="985" ht="17.100000000000001" customHeight="1" x14ac:dyDescent="0.2"/>
    <row r="986" ht="17.100000000000001" customHeight="1" x14ac:dyDescent="0.2"/>
    <row r="987" ht="17.100000000000001" customHeight="1" x14ac:dyDescent="0.2"/>
    <row r="988" ht="17.100000000000001" customHeight="1" x14ac:dyDescent="0.2"/>
    <row r="989" ht="17.100000000000001" customHeight="1" x14ac:dyDescent="0.2"/>
    <row r="990" ht="17.100000000000001" customHeight="1" x14ac:dyDescent="0.2"/>
    <row r="991" ht="17.100000000000001" customHeight="1" x14ac:dyDescent="0.2"/>
    <row r="992" ht="17.100000000000001" customHeight="1" x14ac:dyDescent="0.2"/>
    <row r="993" ht="17.100000000000001" customHeight="1" x14ac:dyDescent="0.2"/>
    <row r="994" ht="17.100000000000001" customHeight="1" x14ac:dyDescent="0.2"/>
    <row r="995" ht="17.100000000000001" customHeight="1" x14ac:dyDescent="0.2"/>
    <row r="996" ht="17.100000000000001" customHeight="1" x14ac:dyDescent="0.2"/>
    <row r="997" ht="17.100000000000001" customHeight="1" x14ac:dyDescent="0.2"/>
    <row r="998" ht="17.100000000000001" customHeight="1" x14ac:dyDescent="0.2"/>
    <row r="999" ht="17.100000000000001" customHeight="1" x14ac:dyDescent="0.2"/>
    <row r="1000" ht="17.100000000000001" customHeight="1" x14ac:dyDescent="0.2"/>
    <row r="1001" ht="17.100000000000001" customHeight="1" x14ac:dyDescent="0.2"/>
    <row r="1002" ht="17.100000000000001" customHeight="1" x14ac:dyDescent="0.2"/>
    <row r="1003" ht="17.100000000000001" customHeight="1" x14ac:dyDescent="0.2"/>
    <row r="1004" ht="17.100000000000001" customHeight="1" x14ac:dyDescent="0.2"/>
    <row r="1005" ht="17.100000000000001" customHeight="1" x14ac:dyDescent="0.2"/>
  </sheetData>
  <sheetProtection sheet="1" objects="1" scenarios="1"/>
  <mergeCells count="20">
    <mergeCell ref="A8:A17"/>
    <mergeCell ref="A20:A29"/>
    <mergeCell ref="C20:F20"/>
    <mergeCell ref="C22:D22"/>
    <mergeCell ref="C24:D24"/>
    <mergeCell ref="C26:D26"/>
    <mergeCell ref="C28:D28"/>
    <mergeCell ref="L2:V2"/>
    <mergeCell ref="B3:I3"/>
    <mergeCell ref="B2:I2"/>
    <mergeCell ref="L27:V30"/>
    <mergeCell ref="C8:F8"/>
    <mergeCell ref="C10:D10"/>
    <mergeCell ref="C12:D12"/>
    <mergeCell ref="C14:D14"/>
    <mergeCell ref="C16:D16"/>
    <mergeCell ref="M7:T7"/>
    <mergeCell ref="M9:V9"/>
    <mergeCell ref="M11:U11"/>
    <mergeCell ref="M13:S13"/>
  </mergeCells>
  <hyperlinks>
    <hyperlink ref="M9" r:id="rId1" location="ch102lev1sec12" display="Civil Engineering All-In-One PE Exam Guide: Breadth and Depth, Second Edition Sec. 102.12 " xr:uid="{00000000-0004-0000-0500-000000000000}"/>
    <hyperlink ref="M11" r:id="rId2" location="p2001147c9975_20002" display="Marks’ Standard Handbook for Mechanical Engineers, Eleventh Edition Sec. 5.2.5" xr:uid="{00000000-0004-0000-0500-000001000000}"/>
    <hyperlink ref="M13" r:id="rId3" location="p2000a1f59976_14001" xr:uid="{00000000-0004-0000-0500-000002000000}"/>
    <hyperlink ref="M7" r:id="rId4" location="Chap0800clnk58" xr:uid="{00000000-0004-0000-0500-000003000000}"/>
    <hyperlink ref="M7:R7" r:id="rId5" location="Chap0800clnk58" display="Roark's Formulas for Stress and Strain, Eighth Edition Sec. 8.1" xr:uid="{00000000-0004-0000-0500-000004000000}"/>
    <hyperlink ref="M9:V9" r:id="rId6" location="c9780071821957ch102lev1sec12" display="Civil Engineering All-In-One PE Exam Guide: Breadth and Depth, Third Edition Sec. 102.12" xr:uid="{00000000-0004-0000-0500-000005000000}"/>
    <hyperlink ref="M11:U11" r:id="rId7" location="c9781259588501ch03lev2sec12" display="Marks’ Standard Handbook for Mechanical Engineers, Twelfth Edition Sec. 3.2.5" xr:uid="{00000000-0004-0000-0500-000006000000}"/>
    <hyperlink ref="M13:S13" r:id="rId8" location="p2000a1f59976_14001" display="Standard Handbook for Civil Engineers, Fifth Edition Sec. 6.5" xr:uid="{00000000-0004-0000-0500-000007000000}"/>
    <hyperlink ref="M7:T7" r:id="rId9" location="Chap0800clnk58" display="Roark's Formulas for Stress and Strain, Eighth Edition Sec. 8.1" xr:uid="{00000000-0004-0000-0500-000008000000}"/>
  </hyperlinks>
  <pageMargins left="0.75" right="0.75" top="1" bottom="1" header="0.51180555555555596" footer="0.51180555555555596"/>
  <pageSetup firstPageNumber="0" orientation="portrait" horizontalDpi="300" verticalDpi="300" r:id="rId10"/>
  <headerFooter alignWithMargins="0"/>
  <drawing r:id="rId1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AM533"/>
  <sheetViews>
    <sheetView showGridLines="0" zoomScaleNormal="100" workbookViewId="0"/>
  </sheetViews>
  <sheetFormatPr defaultRowHeight="12.75" x14ac:dyDescent="0.2"/>
  <cols>
    <col min="1" max="9" width="11.5703125" customWidth="1"/>
    <col min="10" max="10" width="7.5703125" customWidth="1"/>
    <col min="27" max="39" width="0" hidden="1" customWidth="1"/>
  </cols>
  <sheetData>
    <row r="1" spans="1:35" ht="30.75" customHeight="1" thickBot="1" x14ac:dyDescent="0.3">
      <c r="A1" s="29"/>
      <c r="J1" s="1"/>
      <c r="L1" s="2"/>
      <c r="M1" s="3"/>
      <c r="N1" s="3"/>
      <c r="O1" s="3"/>
      <c r="P1" s="3"/>
    </row>
    <row r="2" spans="1:35" ht="30.75" customHeight="1" thickBot="1" x14ac:dyDescent="0.3">
      <c r="A2" s="5"/>
      <c r="B2" s="317" t="s">
        <v>188</v>
      </c>
      <c r="C2" s="318"/>
      <c r="D2" s="318"/>
      <c r="E2" s="318"/>
      <c r="F2" s="318"/>
      <c r="G2" s="318"/>
      <c r="H2" s="318"/>
      <c r="I2" s="319"/>
      <c r="L2" s="287" t="s">
        <v>131</v>
      </c>
      <c r="M2" s="288"/>
      <c r="N2" s="288"/>
      <c r="O2" s="288"/>
      <c r="P2" s="288"/>
      <c r="Q2" s="288"/>
      <c r="R2" s="288"/>
      <c r="S2" s="288"/>
      <c r="T2" s="288"/>
      <c r="U2" s="288"/>
      <c r="V2" s="289"/>
    </row>
    <row r="3" spans="1:35" ht="30.75" customHeight="1" x14ac:dyDescent="0.35">
      <c r="A3" s="5"/>
      <c r="B3" s="284" t="s">
        <v>123</v>
      </c>
      <c r="C3" s="285"/>
      <c r="D3" s="285"/>
      <c r="E3" s="285"/>
      <c r="F3" s="285"/>
      <c r="G3" s="285"/>
      <c r="H3" s="285"/>
      <c r="I3" s="286"/>
      <c r="L3" s="78"/>
      <c r="M3" s="100"/>
      <c r="N3" s="100"/>
      <c r="O3" s="100"/>
      <c r="P3" s="100"/>
      <c r="Q3" s="100"/>
      <c r="R3" s="100"/>
      <c r="S3" s="100"/>
      <c r="T3" s="100"/>
      <c r="U3" s="100"/>
      <c r="V3" s="186"/>
      <c r="AA3" s="3"/>
      <c r="AB3" s="7"/>
      <c r="AC3" s="4"/>
      <c r="AD3" s="4"/>
      <c r="AE3" s="4"/>
    </row>
    <row r="4" spans="1:35" ht="17.100000000000001" customHeight="1" thickBot="1" x14ac:dyDescent="0.3">
      <c r="A4" s="5"/>
      <c r="B4" s="103"/>
      <c r="C4" s="104"/>
      <c r="D4" s="104"/>
      <c r="E4" s="104"/>
      <c r="F4" s="104"/>
      <c r="G4" s="104"/>
      <c r="H4" s="104"/>
      <c r="I4" s="105"/>
      <c r="L4" s="255" t="s">
        <v>150</v>
      </c>
      <c r="M4" s="100"/>
      <c r="N4" s="100"/>
      <c r="O4" s="100"/>
      <c r="P4" s="100"/>
      <c r="Q4" s="100"/>
      <c r="R4" s="100"/>
      <c r="S4" s="100"/>
      <c r="T4" s="100"/>
      <c r="U4" s="100"/>
      <c r="V4" s="186"/>
      <c r="AB4" s="4"/>
      <c r="AC4" s="4"/>
      <c r="AD4" s="4"/>
      <c r="AE4" s="4"/>
      <c r="AI4" s="6"/>
    </row>
    <row r="5" spans="1:35" ht="17.100000000000001" customHeight="1" x14ac:dyDescent="0.35">
      <c r="A5" s="5"/>
      <c r="L5" s="255" t="s">
        <v>151</v>
      </c>
      <c r="M5" s="100"/>
      <c r="N5" s="100"/>
      <c r="O5" s="100"/>
      <c r="P5" s="100"/>
      <c r="Q5" s="100"/>
      <c r="R5" s="100"/>
      <c r="S5" s="100"/>
      <c r="T5" s="100"/>
      <c r="U5" s="100"/>
      <c r="V5" s="186"/>
      <c r="Y5" s="18"/>
      <c r="AA5" s="4"/>
      <c r="AB5" s="7"/>
      <c r="AD5" s="4"/>
      <c r="AE5" s="4"/>
      <c r="AH5" s="8"/>
    </row>
    <row r="6" spans="1:35" ht="17.100000000000001" customHeight="1" x14ac:dyDescent="0.35">
      <c r="A6" s="5"/>
      <c r="C6" s="40" t="s">
        <v>124</v>
      </c>
      <c r="L6" s="112"/>
      <c r="M6" s="100"/>
      <c r="N6" s="100"/>
      <c r="O6" s="100"/>
      <c r="P6" s="100"/>
      <c r="Q6" s="100"/>
      <c r="R6" s="100"/>
      <c r="S6" s="100"/>
      <c r="T6" s="100"/>
      <c r="U6" s="100"/>
      <c r="V6" s="186"/>
      <c r="Y6" s="4"/>
      <c r="AA6" s="18"/>
      <c r="AB6" s="4"/>
      <c r="AD6" s="18"/>
      <c r="AF6" s="9"/>
      <c r="AG6" s="10"/>
      <c r="AH6" s="10"/>
      <c r="AI6" s="19"/>
    </row>
    <row r="7" spans="1:35" ht="17.100000000000001" customHeight="1" thickBot="1" x14ac:dyDescent="0.3">
      <c r="A7" s="5"/>
      <c r="G7" s="4"/>
      <c r="H7" s="4"/>
      <c r="I7" s="4"/>
      <c r="L7" s="274"/>
      <c r="M7" s="303" t="s">
        <v>152</v>
      </c>
      <c r="N7" s="303"/>
      <c r="O7" s="303"/>
      <c r="P7" s="303"/>
      <c r="Q7" s="303"/>
      <c r="R7" s="303"/>
      <c r="S7" s="303"/>
      <c r="T7" s="303"/>
      <c r="U7" s="275"/>
      <c r="V7" s="276"/>
      <c r="AA7" s="18"/>
    </row>
    <row r="8" spans="1:35" ht="17.100000000000001" customHeight="1" x14ac:dyDescent="0.2">
      <c r="A8" s="297" t="s">
        <v>127</v>
      </c>
      <c r="C8" s="298" t="s">
        <v>128</v>
      </c>
      <c r="D8" s="299"/>
      <c r="E8" s="299"/>
      <c r="F8" s="300"/>
      <c r="G8" s="4"/>
      <c r="H8" s="4"/>
      <c r="I8" s="4"/>
      <c r="L8" s="277"/>
      <c r="M8" s="275"/>
      <c r="N8" s="275"/>
      <c r="O8" s="275"/>
      <c r="P8" s="275"/>
      <c r="Q8" s="275"/>
      <c r="R8" s="275"/>
      <c r="S8" s="275"/>
      <c r="T8" s="275"/>
      <c r="U8" s="275"/>
      <c r="V8" s="276"/>
      <c r="AI8" s="36"/>
    </row>
    <row r="9" spans="1:35" ht="17.100000000000001" customHeight="1" x14ac:dyDescent="0.2">
      <c r="A9" s="297"/>
      <c r="C9" s="108"/>
      <c r="D9" s="109"/>
      <c r="E9" s="109"/>
      <c r="F9" s="110"/>
      <c r="G9" s="4"/>
      <c r="H9" s="4"/>
      <c r="I9" s="4"/>
      <c r="L9" s="274"/>
      <c r="M9" s="303" t="s">
        <v>200</v>
      </c>
      <c r="N9" s="303"/>
      <c r="O9" s="303"/>
      <c r="P9" s="303"/>
      <c r="Q9" s="303"/>
      <c r="R9" s="303"/>
      <c r="S9" s="303"/>
      <c r="T9" s="303"/>
      <c r="U9" s="303"/>
      <c r="V9" s="304"/>
    </row>
    <row r="10" spans="1:35" ht="17.100000000000001" customHeight="1" x14ac:dyDescent="0.2">
      <c r="A10" s="297"/>
      <c r="C10" s="293" t="s">
        <v>1</v>
      </c>
      <c r="D10" s="294"/>
      <c r="E10" s="263">
        <v>12</v>
      </c>
      <c r="F10" s="110" t="s">
        <v>176</v>
      </c>
      <c r="L10" s="277"/>
      <c r="M10" s="275"/>
      <c r="N10" s="275"/>
      <c r="O10" s="275"/>
      <c r="P10" s="275"/>
      <c r="Q10" s="275"/>
      <c r="R10" s="275"/>
      <c r="S10" s="275"/>
      <c r="T10" s="275"/>
      <c r="U10" s="275"/>
      <c r="V10" s="276"/>
      <c r="X10" s="36"/>
      <c r="AF10" s="4"/>
      <c r="AH10" s="4"/>
      <c r="AI10" s="19"/>
    </row>
    <row r="11" spans="1:35" ht="17.100000000000001" customHeight="1" x14ac:dyDescent="0.35">
      <c r="A11" s="297"/>
      <c r="C11" s="108"/>
      <c r="D11" s="109"/>
      <c r="E11" s="109"/>
      <c r="F11" s="110"/>
      <c r="I11" s="20"/>
      <c r="L11" s="274"/>
      <c r="M11" s="303" t="s">
        <v>198</v>
      </c>
      <c r="N11" s="303"/>
      <c r="O11" s="303"/>
      <c r="P11" s="303"/>
      <c r="Q11" s="303"/>
      <c r="R11" s="303"/>
      <c r="S11" s="303"/>
      <c r="T11" s="303"/>
      <c r="U11" s="303"/>
      <c r="V11" s="276"/>
      <c r="W11" s="13"/>
      <c r="AE11" s="13"/>
      <c r="AF11" s="19"/>
      <c r="AH11" s="13"/>
    </row>
    <row r="12" spans="1:35" ht="17.100000000000001" customHeight="1" x14ac:dyDescent="0.2">
      <c r="A12" s="297"/>
      <c r="C12" s="293" t="s">
        <v>126</v>
      </c>
      <c r="D12" s="294" t="s">
        <v>76</v>
      </c>
      <c r="E12" s="263">
        <v>200</v>
      </c>
      <c r="F12" s="110" t="s">
        <v>172</v>
      </c>
      <c r="L12" s="277"/>
      <c r="M12" s="275"/>
      <c r="N12" s="275"/>
      <c r="O12" s="275"/>
      <c r="P12" s="275"/>
      <c r="Q12" s="275"/>
      <c r="R12" s="275"/>
      <c r="S12" s="275"/>
      <c r="T12" s="275"/>
      <c r="U12" s="275"/>
      <c r="V12" s="276"/>
      <c r="AC12" s="4"/>
      <c r="AD12" s="4"/>
      <c r="AE12" s="4"/>
      <c r="AI12" s="19"/>
    </row>
    <row r="13" spans="1:35" ht="17.100000000000001" customHeight="1" x14ac:dyDescent="0.2">
      <c r="A13" s="297"/>
      <c r="C13" s="293"/>
      <c r="D13" s="294"/>
      <c r="E13" s="109"/>
      <c r="F13" s="110"/>
      <c r="L13" s="274"/>
      <c r="M13" s="303" t="s">
        <v>153</v>
      </c>
      <c r="N13" s="303"/>
      <c r="O13" s="303"/>
      <c r="P13" s="303"/>
      <c r="Q13" s="303"/>
      <c r="R13" s="303"/>
      <c r="S13" s="303"/>
      <c r="T13" s="275"/>
      <c r="U13" s="275"/>
      <c r="V13" s="276"/>
      <c r="X13" s="19"/>
      <c r="AF13" s="19"/>
    </row>
    <row r="14" spans="1:35" ht="17.100000000000001" customHeight="1" x14ac:dyDescent="0.2">
      <c r="A14" s="297"/>
      <c r="C14" s="293" t="s">
        <v>125</v>
      </c>
      <c r="D14" s="294" t="s">
        <v>77</v>
      </c>
      <c r="E14" s="91">
        <v>600000</v>
      </c>
      <c r="F14" s="110" t="s">
        <v>165</v>
      </c>
      <c r="L14" s="79"/>
      <c r="M14" s="100"/>
      <c r="N14" s="100"/>
      <c r="O14" s="100"/>
      <c r="P14" s="100"/>
      <c r="Q14" s="100"/>
      <c r="R14" s="100"/>
      <c r="S14" s="100"/>
      <c r="T14" s="100"/>
      <c r="U14" s="100"/>
      <c r="V14" s="186"/>
      <c r="AI14" s="36"/>
    </row>
    <row r="15" spans="1:35" ht="17.100000000000001" customHeight="1" x14ac:dyDescent="0.35">
      <c r="A15" s="297"/>
      <c r="C15" s="108"/>
      <c r="D15" s="109"/>
      <c r="E15" s="109"/>
      <c r="F15" s="110"/>
      <c r="L15" s="80"/>
      <c r="M15" s="84" t="s">
        <v>132</v>
      </c>
      <c r="N15" s="100"/>
      <c r="O15" s="100"/>
      <c r="P15" s="100"/>
      <c r="Q15" s="100"/>
      <c r="R15" s="100"/>
      <c r="S15" s="100"/>
      <c r="T15" s="100"/>
      <c r="U15" s="100"/>
      <c r="V15" s="186"/>
      <c r="W15" s="13"/>
      <c r="X15" s="19"/>
    </row>
    <row r="16" spans="1:35" ht="17.100000000000001" customHeight="1" x14ac:dyDescent="0.35">
      <c r="A16" s="297"/>
      <c r="C16" s="293" t="s">
        <v>34</v>
      </c>
      <c r="D16" s="294"/>
      <c r="E16" s="92">
        <v>60</v>
      </c>
      <c r="F16" s="110" t="s">
        <v>177</v>
      </c>
      <c r="L16" s="112"/>
      <c r="M16" s="100"/>
      <c r="N16" s="100"/>
      <c r="O16" s="100"/>
      <c r="P16" s="100"/>
      <c r="Q16" s="100"/>
      <c r="R16" s="100"/>
      <c r="S16" s="100"/>
      <c r="T16" s="100"/>
      <c r="U16" s="100"/>
      <c r="V16" s="186"/>
      <c r="W16" s="13"/>
      <c r="AC16" s="12"/>
      <c r="AD16" s="13"/>
      <c r="AE16" s="13"/>
      <c r="AI16" s="36"/>
    </row>
    <row r="17" spans="1:35" ht="17.100000000000001" customHeight="1" x14ac:dyDescent="0.35">
      <c r="A17" s="297"/>
      <c r="C17" s="108"/>
      <c r="D17" s="109"/>
      <c r="E17" s="109"/>
      <c r="F17" s="110"/>
      <c r="L17" s="81"/>
      <c r="M17" s="69"/>
      <c r="N17" s="69"/>
      <c r="O17" s="69"/>
      <c r="P17" s="69"/>
      <c r="Q17" s="69"/>
      <c r="R17" s="69"/>
      <c r="S17" s="69"/>
      <c r="T17" s="69"/>
      <c r="U17" s="191"/>
      <c r="V17" s="193"/>
      <c r="W17" s="13"/>
      <c r="X17" s="19"/>
      <c r="AC17" s="12"/>
      <c r="AF17" s="24"/>
    </row>
    <row r="18" spans="1:35" ht="17.100000000000001" customHeight="1" x14ac:dyDescent="0.35">
      <c r="A18" s="297"/>
      <c r="C18" s="293" t="s">
        <v>35</v>
      </c>
      <c r="D18" s="294"/>
      <c r="E18" s="263">
        <v>240</v>
      </c>
      <c r="F18" s="110" t="s">
        <v>178</v>
      </c>
      <c r="L18" s="81"/>
      <c r="M18" s="69"/>
      <c r="N18" s="69"/>
      <c r="O18" s="69"/>
      <c r="P18" s="69"/>
      <c r="Q18" s="69"/>
      <c r="R18" s="69"/>
      <c r="S18" s="69"/>
      <c r="T18" s="69"/>
      <c r="U18" s="191"/>
      <c r="V18" s="193"/>
      <c r="W18" s="12"/>
      <c r="AD18" s="13"/>
      <c r="AI18" s="16"/>
    </row>
    <row r="19" spans="1:35" ht="17.100000000000001" customHeight="1" x14ac:dyDescent="0.35">
      <c r="A19" s="297"/>
      <c r="C19" s="108"/>
      <c r="D19" s="109"/>
      <c r="E19" s="109"/>
      <c r="F19" s="110"/>
      <c r="L19" s="81"/>
      <c r="M19" s="69"/>
      <c r="N19" s="69"/>
      <c r="O19" s="69"/>
      <c r="P19" s="69"/>
      <c r="Q19" s="69"/>
      <c r="R19" s="69"/>
      <c r="S19" s="69"/>
      <c r="T19" s="69"/>
      <c r="U19" s="192"/>
      <c r="V19" s="193"/>
      <c r="W19" s="12"/>
      <c r="X19" s="36"/>
      <c r="AD19" s="19"/>
      <c r="AE19" s="12"/>
      <c r="AF19" s="24"/>
    </row>
    <row r="20" spans="1:35" ht="17.100000000000001" customHeight="1" x14ac:dyDescent="0.25">
      <c r="A20" s="297"/>
      <c r="C20" s="293" t="s">
        <v>40</v>
      </c>
      <c r="D20" s="294"/>
      <c r="E20" s="266">
        <v>3</v>
      </c>
      <c r="F20" s="110" t="s">
        <v>171</v>
      </c>
      <c r="L20" s="81"/>
      <c r="M20" s="69"/>
      <c r="N20" s="69"/>
      <c r="O20" s="69"/>
      <c r="P20" s="69"/>
      <c r="Q20" s="69"/>
      <c r="R20" s="69"/>
      <c r="S20" s="69"/>
      <c r="T20" s="69"/>
      <c r="U20" s="69"/>
      <c r="V20" s="194"/>
      <c r="AI20" s="16"/>
    </row>
    <row r="21" spans="1:35" ht="17.100000000000001" customHeight="1" x14ac:dyDescent="0.35">
      <c r="A21" s="297"/>
      <c r="C21" s="108"/>
      <c r="D21" s="109"/>
      <c r="E21" s="109"/>
      <c r="F21" s="110"/>
      <c r="L21" s="81"/>
      <c r="M21" s="69"/>
      <c r="N21" s="69"/>
      <c r="O21" s="69"/>
      <c r="P21" s="69"/>
      <c r="Q21" s="69"/>
      <c r="R21" s="69"/>
      <c r="S21" s="69"/>
      <c r="T21" s="69"/>
      <c r="U21" s="191"/>
      <c r="V21" s="193"/>
      <c r="W21" s="13"/>
      <c r="AA21" s="36"/>
      <c r="AB21" s="16"/>
      <c r="AC21" s="12"/>
      <c r="AD21" s="12"/>
    </row>
    <row r="22" spans="1:35" ht="17.100000000000001" customHeight="1" x14ac:dyDescent="0.2">
      <c r="A22" s="297"/>
      <c r="C22" s="293" t="s">
        <v>41</v>
      </c>
      <c r="D22" s="294"/>
      <c r="E22" s="263">
        <v>9</v>
      </c>
      <c r="F22" s="110" t="s">
        <v>171</v>
      </c>
      <c r="J22" s="21"/>
      <c r="L22" s="81"/>
      <c r="M22" s="69"/>
      <c r="N22" s="69"/>
      <c r="O22" s="69"/>
      <c r="P22" s="69"/>
      <c r="Q22" s="69"/>
      <c r="R22" s="69"/>
      <c r="S22" s="69"/>
      <c r="T22" s="69"/>
      <c r="U22" s="69"/>
      <c r="V22" s="164"/>
      <c r="AI22" s="16"/>
    </row>
    <row r="23" spans="1:35" ht="17.100000000000001" customHeight="1" thickBot="1" x14ac:dyDescent="0.25">
      <c r="A23" s="297"/>
      <c r="C23" s="113"/>
      <c r="D23" s="114"/>
      <c r="E23" s="114"/>
      <c r="F23" s="115"/>
      <c r="L23" s="81"/>
      <c r="M23" s="69"/>
      <c r="N23" s="69"/>
      <c r="O23" s="69"/>
      <c r="P23" s="69"/>
      <c r="Q23" s="69"/>
      <c r="R23" s="69"/>
      <c r="S23" s="69"/>
      <c r="T23" s="69"/>
      <c r="U23" s="69"/>
      <c r="V23" s="164"/>
    </row>
    <row r="24" spans="1:35" ht="17.100000000000001" customHeight="1" x14ac:dyDescent="0.35">
      <c r="J24" s="21"/>
      <c r="L24" s="81"/>
      <c r="M24" s="69"/>
      <c r="N24" s="69"/>
      <c r="O24" s="69"/>
      <c r="P24" s="69"/>
      <c r="Q24" s="69"/>
      <c r="R24" s="69"/>
      <c r="S24" s="69"/>
      <c r="T24" s="69"/>
      <c r="U24" s="69"/>
      <c r="V24" s="164"/>
      <c r="Z24" s="25"/>
      <c r="AB24" s="12"/>
      <c r="AC24" s="12"/>
      <c r="AD24" s="13"/>
    </row>
    <row r="25" spans="1:35" ht="17.100000000000001" customHeight="1" thickBot="1" x14ac:dyDescent="0.4">
      <c r="L25" s="81"/>
      <c r="M25" s="69"/>
      <c r="N25" s="69"/>
      <c r="O25" s="69"/>
      <c r="P25" s="69"/>
      <c r="Q25" s="69"/>
      <c r="R25" s="69"/>
      <c r="S25" s="69"/>
      <c r="T25" s="69"/>
      <c r="U25" s="69"/>
      <c r="V25" s="164"/>
      <c r="Z25" s="25"/>
      <c r="AA25" s="19"/>
      <c r="AB25" s="12"/>
      <c r="AC25" s="12"/>
      <c r="AD25" s="12"/>
    </row>
    <row r="26" spans="1:35" ht="17.100000000000001" customHeight="1" x14ac:dyDescent="0.2">
      <c r="A26" s="283" t="s">
        <v>130</v>
      </c>
      <c r="C26" s="290" t="s">
        <v>129</v>
      </c>
      <c r="D26" s="291"/>
      <c r="E26" s="291"/>
      <c r="F26" s="292"/>
      <c r="J26" s="21"/>
      <c r="L26" s="81"/>
      <c r="M26" s="69"/>
      <c r="N26" s="69"/>
      <c r="O26" s="69"/>
      <c r="P26" s="69"/>
      <c r="Q26" s="69"/>
      <c r="R26" s="69"/>
      <c r="S26" s="69"/>
      <c r="T26" s="69"/>
      <c r="U26" s="69"/>
      <c r="V26" s="164"/>
      <c r="Z26" s="25"/>
      <c r="AE26" s="36"/>
    </row>
    <row r="27" spans="1:35" ht="17.100000000000001" customHeight="1" x14ac:dyDescent="0.2">
      <c r="A27" s="283"/>
      <c r="C27" s="108"/>
      <c r="D27" s="109"/>
      <c r="E27" s="109"/>
      <c r="F27" s="110"/>
      <c r="J27" s="21"/>
      <c r="L27" s="320" t="s">
        <v>149</v>
      </c>
      <c r="M27" s="321"/>
      <c r="N27" s="321"/>
      <c r="O27" s="321"/>
      <c r="P27" s="321"/>
      <c r="Q27" s="321"/>
      <c r="R27" s="321"/>
      <c r="S27" s="321"/>
      <c r="T27" s="321"/>
      <c r="U27" s="321"/>
      <c r="V27" s="322"/>
      <c r="Z27" s="25"/>
      <c r="AA27" s="19" t="s">
        <v>54</v>
      </c>
    </row>
    <row r="28" spans="1:35" ht="17.100000000000001" customHeight="1" x14ac:dyDescent="0.2">
      <c r="A28" s="283"/>
      <c r="C28" s="293" t="s">
        <v>78</v>
      </c>
      <c r="D28" s="294"/>
      <c r="E28" s="261">
        <f xml:space="preserve"> IF(ABS(MAX(Moment)) &gt; ABS(MIN(Moment)), ABS(MAX(Moment)), ABS(MIN(Moment)))</f>
        <v>2141.6169600000003</v>
      </c>
      <c r="F28" s="110" t="s">
        <v>175</v>
      </c>
      <c r="J28" s="21"/>
      <c r="L28" s="320"/>
      <c r="M28" s="321"/>
      <c r="N28" s="321"/>
      <c r="O28" s="321"/>
      <c r="P28" s="321"/>
      <c r="Q28" s="321"/>
      <c r="R28" s="321"/>
      <c r="S28" s="321"/>
      <c r="T28" s="321"/>
      <c r="U28" s="321"/>
      <c r="V28" s="322"/>
      <c r="Z28" s="25"/>
      <c r="AA28" s="19"/>
    </row>
    <row r="29" spans="1:35" ht="17.100000000000001" customHeight="1" x14ac:dyDescent="0.2">
      <c r="A29" s="283"/>
      <c r="C29" s="108" t="str">
        <f>IF( L&lt;=0,   "Error: L must be greater than zero",             IF( E&lt;=0,  "Error: E must be greater than zero.",              IF( I&lt;=0,   "Error: I must be greater than zero.",""   )))</f>
        <v/>
      </c>
      <c r="D29" s="109"/>
      <c r="E29" s="109"/>
      <c r="F29" s="110"/>
      <c r="L29" s="320"/>
      <c r="M29" s="321"/>
      <c r="N29" s="321"/>
      <c r="O29" s="321"/>
      <c r="P29" s="321"/>
      <c r="Q29" s="321"/>
      <c r="R29" s="321"/>
      <c r="S29" s="321"/>
      <c r="T29" s="321"/>
      <c r="U29" s="321"/>
      <c r="V29" s="322"/>
      <c r="Z29" s="25"/>
      <c r="AA29" s="19"/>
    </row>
    <row r="30" spans="1:35" ht="17.100000000000001" customHeight="1" x14ac:dyDescent="0.2">
      <c r="A30" s="283"/>
      <c r="C30" s="293" t="s">
        <v>80</v>
      </c>
      <c r="D30" s="294"/>
      <c r="E30" s="262">
        <f xml:space="preserve"> IF(ABS(MAX(Shear)) &gt; ABS(MIN(Shear)), ABS(MAX(Shear)), ABS(MIN(Shear)))</f>
        <v>945</v>
      </c>
      <c r="F30" s="110" t="s">
        <v>173</v>
      </c>
      <c r="I30" s="17"/>
      <c r="J30" s="14"/>
      <c r="L30" s="320"/>
      <c r="M30" s="321"/>
      <c r="N30" s="321"/>
      <c r="O30" s="321"/>
      <c r="P30" s="321"/>
      <c r="Q30" s="321"/>
      <c r="R30" s="321"/>
      <c r="S30" s="321"/>
      <c r="T30" s="321"/>
      <c r="U30" s="321"/>
      <c r="V30" s="322"/>
      <c r="Z30" s="25"/>
    </row>
    <row r="31" spans="1:35" ht="17.100000000000001" customHeight="1" x14ac:dyDescent="0.2">
      <c r="A31" s="283"/>
      <c r="B31" s="22"/>
      <c r="C31" s="108" t="str">
        <f>IF(_a1 &lt; 0,"Error: a1 must be greater than or equal to zero.",                    IF( _a1 &gt;=  L,"Error: a1 must be less than L.",          ""  ) )</f>
        <v/>
      </c>
      <c r="D31" s="109"/>
      <c r="E31" s="109"/>
      <c r="F31" s="110"/>
      <c r="I31" s="17"/>
      <c r="J31" s="14"/>
      <c r="L31" s="81"/>
      <c r="M31" s="69"/>
      <c r="N31" s="69"/>
      <c r="O31" s="69"/>
      <c r="P31" s="69"/>
      <c r="Q31" s="69"/>
      <c r="R31" s="69"/>
      <c r="S31" s="69"/>
      <c r="T31" s="69"/>
      <c r="U31" s="69"/>
      <c r="V31" s="164"/>
      <c r="Z31" s="25"/>
    </row>
    <row r="32" spans="1:35" ht="17.100000000000001" customHeight="1" x14ac:dyDescent="0.2">
      <c r="A32" s="283"/>
      <c r="B32" s="22"/>
      <c r="C32" s="293" t="s">
        <v>79</v>
      </c>
      <c r="D32" s="294"/>
      <c r="E32" s="262">
        <f xml:space="preserve"> IF(ABS(MAX(Deflection)) &gt; ABS(MIN(Deflection)), ABS(MAX(Deflection)), ABS(MIN(Deflection)))</f>
        <v>25.783674734591994</v>
      </c>
      <c r="F32" s="110" t="s">
        <v>174</v>
      </c>
      <c r="I32" s="17"/>
      <c r="J32" s="14"/>
      <c r="L32" s="81"/>
      <c r="M32" s="69"/>
      <c r="N32" s="69"/>
      <c r="O32" s="69"/>
      <c r="P32" s="69"/>
      <c r="Q32" s="69"/>
      <c r="R32" s="69"/>
      <c r="S32" s="69"/>
      <c r="T32" s="69"/>
      <c r="U32" s="69"/>
      <c r="V32" s="164"/>
      <c r="Z32" s="25"/>
    </row>
    <row r="33" spans="1:31" ht="17.100000000000001" customHeight="1" x14ac:dyDescent="0.2">
      <c r="A33" s="283"/>
      <c r="B33" s="22"/>
      <c r="C33" s="108" t="str">
        <f xml:space="preserve"> IF( _a2&lt;= 0,"Error: a2 must be greater than zero.",      IF( _a1 + _a2 &gt; L, "Error:  a1 + a2 must be less than or equal to L.",    ""   )  )</f>
        <v/>
      </c>
      <c r="D33" s="109"/>
      <c r="E33" s="109"/>
      <c r="F33" s="110"/>
      <c r="I33" s="17"/>
      <c r="J33" s="14"/>
      <c r="L33" s="81"/>
      <c r="M33" s="69"/>
      <c r="N33" s="69"/>
      <c r="O33" s="69"/>
      <c r="P33" s="69"/>
      <c r="Q33" s="69"/>
      <c r="R33" s="69"/>
      <c r="S33" s="69"/>
      <c r="T33" s="69"/>
      <c r="U33" s="69"/>
      <c r="V33" s="164"/>
      <c r="Z33" s="25"/>
    </row>
    <row r="34" spans="1:31" ht="17.100000000000001" customHeight="1" x14ac:dyDescent="0.2">
      <c r="A34" s="283"/>
      <c r="B34" s="22"/>
      <c r="C34" s="293" t="s">
        <v>84</v>
      </c>
      <c r="D34" s="294"/>
      <c r="E34" s="262">
        <f xml:space="preserve"> D112</f>
        <v>405</v>
      </c>
      <c r="F34" s="110" t="s">
        <v>173</v>
      </c>
      <c r="I34" s="17"/>
      <c r="J34" s="14"/>
      <c r="L34" s="81"/>
      <c r="M34" s="69"/>
      <c r="N34" s="69"/>
      <c r="O34" s="69"/>
      <c r="P34" s="69"/>
      <c r="Q34" s="69"/>
      <c r="R34" s="69"/>
      <c r="S34" s="69"/>
      <c r="T34" s="69"/>
      <c r="U34" s="69"/>
      <c r="V34" s="164"/>
      <c r="Z34" s="25"/>
    </row>
    <row r="35" spans="1:31" ht="17.100000000000001" customHeight="1" x14ac:dyDescent="0.2">
      <c r="A35" s="283"/>
      <c r="B35" s="22"/>
      <c r="C35" s="108"/>
      <c r="D35" s="109"/>
      <c r="E35" s="109"/>
      <c r="F35" s="110"/>
      <c r="I35" s="17"/>
      <c r="J35" s="14"/>
      <c r="L35" s="81"/>
      <c r="M35" s="69"/>
      <c r="N35" s="69"/>
      <c r="O35" s="69"/>
      <c r="P35" s="69"/>
      <c r="Q35" s="69"/>
      <c r="R35" s="69"/>
      <c r="S35" s="69"/>
      <c r="T35" s="69"/>
      <c r="U35" s="69"/>
      <c r="V35" s="164"/>
      <c r="Z35" s="25"/>
    </row>
    <row r="36" spans="1:31" ht="17.100000000000001" customHeight="1" x14ac:dyDescent="0.2">
      <c r="A36" s="283"/>
      <c r="B36" s="22"/>
      <c r="C36" s="293" t="s">
        <v>81</v>
      </c>
      <c r="D36" s="294"/>
      <c r="E36" s="262">
        <f xml:space="preserve"> -D212</f>
        <v>945</v>
      </c>
      <c r="F36" s="110" t="s">
        <v>173</v>
      </c>
      <c r="I36" s="17"/>
      <c r="J36" s="14"/>
      <c r="L36" s="81"/>
      <c r="M36" s="69"/>
      <c r="N36" s="69"/>
      <c r="O36" s="69"/>
      <c r="P36" s="69"/>
      <c r="Q36" s="69"/>
      <c r="R36" s="69"/>
      <c r="S36" s="69"/>
      <c r="T36" s="69"/>
      <c r="U36" s="69"/>
      <c r="V36" s="164"/>
      <c r="Z36" s="25"/>
    </row>
    <row r="37" spans="1:31" ht="17.100000000000001" customHeight="1" thickBot="1" x14ac:dyDescent="0.25">
      <c r="A37" s="283"/>
      <c r="B37" s="22"/>
      <c r="C37" s="113"/>
      <c r="D37" s="114"/>
      <c r="E37" s="114"/>
      <c r="F37" s="115"/>
      <c r="I37" s="17"/>
      <c r="J37" s="14"/>
      <c r="L37" s="81"/>
      <c r="M37" s="69"/>
      <c r="N37" s="69"/>
      <c r="O37" s="69"/>
      <c r="P37" s="69"/>
      <c r="Q37" s="69"/>
      <c r="R37" s="69"/>
      <c r="S37" s="69"/>
      <c r="T37" s="69"/>
      <c r="U37" s="69"/>
      <c r="V37" s="164"/>
      <c r="Z37" s="25"/>
    </row>
    <row r="38" spans="1:31" ht="17.100000000000001" customHeight="1" x14ac:dyDescent="0.2">
      <c r="B38" s="22"/>
      <c r="I38" s="17"/>
      <c r="J38" s="14"/>
      <c r="L38" s="81"/>
      <c r="M38" s="69"/>
      <c r="N38" s="69"/>
      <c r="O38" s="69"/>
      <c r="P38" s="69"/>
      <c r="Q38" s="69"/>
      <c r="R38" s="69"/>
      <c r="S38" s="69"/>
      <c r="T38" s="69"/>
      <c r="U38" s="69"/>
      <c r="V38" s="164"/>
      <c r="Z38" s="25"/>
    </row>
    <row r="39" spans="1:31" ht="17.100000000000001" customHeight="1" x14ac:dyDescent="0.2">
      <c r="B39" s="22"/>
      <c r="I39" s="30"/>
      <c r="J39" s="15"/>
      <c r="L39" s="81"/>
      <c r="M39" s="69"/>
      <c r="N39" s="69"/>
      <c r="O39" s="69"/>
      <c r="P39" s="69"/>
      <c r="Q39" s="69"/>
      <c r="R39" s="69"/>
      <c r="S39" s="69"/>
      <c r="T39" s="69"/>
      <c r="U39" s="69"/>
      <c r="V39" s="164"/>
      <c r="Z39" s="25"/>
    </row>
    <row r="40" spans="1:31" ht="17.100000000000001" customHeight="1" x14ac:dyDescent="0.2">
      <c r="D40" s="15"/>
      <c r="I40" s="33"/>
      <c r="L40" s="258" t="s">
        <v>65</v>
      </c>
      <c r="M40" s="89"/>
      <c r="N40" s="69"/>
      <c r="O40" s="69"/>
      <c r="P40" s="69"/>
      <c r="Q40" s="69"/>
      <c r="R40" s="69"/>
      <c r="S40" s="69"/>
      <c r="T40" s="69"/>
      <c r="U40" s="69"/>
      <c r="V40" s="164"/>
      <c r="Z40" s="25"/>
    </row>
    <row r="41" spans="1:31" ht="17.100000000000001" customHeight="1" x14ac:dyDescent="0.25">
      <c r="I41" s="31"/>
      <c r="L41" s="81"/>
      <c r="M41" s="69"/>
      <c r="N41" s="69"/>
      <c r="O41" s="69"/>
      <c r="P41" s="69"/>
      <c r="Q41" s="69"/>
      <c r="R41" s="69"/>
      <c r="S41" s="69"/>
      <c r="T41" s="69"/>
      <c r="U41" s="69"/>
      <c r="V41" s="164"/>
      <c r="AC41" s="8"/>
      <c r="AE41" s="4"/>
    </row>
    <row r="42" spans="1:31" ht="17.100000000000001" customHeight="1" x14ac:dyDescent="0.35">
      <c r="I42" s="33"/>
      <c r="J42" s="14"/>
      <c r="L42" s="81"/>
      <c r="M42" s="69"/>
      <c r="N42" s="69"/>
      <c r="O42" s="69"/>
      <c r="P42" s="69"/>
      <c r="Q42" s="69"/>
      <c r="R42" s="323" t="s">
        <v>57</v>
      </c>
      <c r="S42" s="69"/>
      <c r="T42" s="69"/>
      <c r="U42" s="69"/>
      <c r="V42" s="164"/>
      <c r="AA42" s="3"/>
      <c r="AB42" s="12"/>
      <c r="AC42" s="12"/>
      <c r="AD42" s="13"/>
      <c r="AE42" s="3"/>
    </row>
    <row r="43" spans="1:31" ht="17.100000000000001" customHeight="1" x14ac:dyDescent="0.35">
      <c r="I43" s="15"/>
      <c r="L43" s="81"/>
      <c r="M43" s="69"/>
      <c r="N43" s="69"/>
      <c r="O43" s="69"/>
      <c r="P43" s="69"/>
      <c r="Q43" s="69"/>
      <c r="R43" s="323"/>
      <c r="S43" s="69"/>
      <c r="T43" s="69"/>
      <c r="U43" s="69"/>
      <c r="V43" s="164"/>
      <c r="AB43" s="12"/>
      <c r="AC43" s="12"/>
      <c r="AD43" s="12"/>
      <c r="AE43" s="4"/>
    </row>
    <row r="44" spans="1:31" ht="17.100000000000001" customHeight="1" x14ac:dyDescent="0.2">
      <c r="I44" s="15"/>
      <c r="L44" s="81"/>
      <c r="M44" s="69"/>
      <c r="N44" s="69"/>
      <c r="O44" s="69"/>
      <c r="P44" s="69"/>
      <c r="Q44" s="69"/>
      <c r="R44" s="69"/>
      <c r="S44" s="69"/>
      <c r="T44" s="69"/>
      <c r="U44" s="69"/>
      <c r="V44" s="164"/>
    </row>
    <row r="45" spans="1:31" ht="17.100000000000001" customHeight="1" x14ac:dyDescent="0.2">
      <c r="F45" s="14"/>
      <c r="G45" s="14"/>
      <c r="H45" s="14"/>
      <c r="I45" s="15"/>
      <c r="L45" s="81"/>
      <c r="M45" s="69"/>
      <c r="N45" s="69"/>
      <c r="O45" s="69"/>
      <c r="P45" s="69"/>
      <c r="Q45" s="69"/>
      <c r="R45" s="69"/>
      <c r="S45" s="69"/>
      <c r="T45" s="69"/>
      <c r="U45" s="69"/>
      <c r="V45" s="164"/>
    </row>
    <row r="46" spans="1:31" ht="17.100000000000001" customHeight="1" x14ac:dyDescent="0.2">
      <c r="F46" s="14"/>
      <c r="G46" s="14"/>
      <c r="H46" s="14"/>
      <c r="I46" s="15"/>
      <c r="L46" s="81"/>
      <c r="M46" s="69"/>
      <c r="N46" s="69"/>
      <c r="O46" s="69"/>
      <c r="P46" s="69"/>
      <c r="Q46" s="69"/>
      <c r="R46" s="69"/>
      <c r="S46" s="69"/>
      <c r="T46" s="69"/>
      <c r="U46" s="69"/>
      <c r="V46" s="164"/>
    </row>
    <row r="47" spans="1:31" ht="17.100000000000001" customHeight="1" x14ac:dyDescent="0.2">
      <c r="F47" s="14"/>
      <c r="G47" s="14"/>
      <c r="H47" s="14"/>
      <c r="I47" s="15"/>
      <c r="L47" s="81"/>
      <c r="M47" s="69"/>
      <c r="N47" s="69"/>
      <c r="O47" s="69"/>
      <c r="P47" s="69"/>
      <c r="Q47" s="69"/>
      <c r="R47" s="69"/>
      <c r="S47" s="69"/>
      <c r="T47" s="69"/>
      <c r="U47" s="69"/>
      <c r="V47" s="164"/>
    </row>
    <row r="48" spans="1:31" ht="17.100000000000001" customHeight="1" x14ac:dyDescent="0.2">
      <c r="F48" s="14"/>
      <c r="G48" s="14"/>
      <c r="H48" s="14"/>
      <c r="I48" s="15"/>
      <c r="L48" s="81"/>
      <c r="M48" s="69"/>
      <c r="N48" s="69"/>
      <c r="O48" s="69"/>
      <c r="P48" s="69"/>
      <c r="Q48" s="69"/>
      <c r="R48" s="69"/>
      <c r="S48" s="69"/>
      <c r="T48" s="69"/>
      <c r="U48" s="69"/>
      <c r="V48" s="164"/>
    </row>
    <row r="49" spans="2:22" ht="17.100000000000001" customHeight="1" x14ac:dyDescent="0.2">
      <c r="F49" s="14"/>
      <c r="G49" s="14"/>
      <c r="H49" s="14"/>
      <c r="I49" s="15"/>
      <c r="L49" s="81"/>
      <c r="M49" s="69"/>
      <c r="N49" s="69"/>
      <c r="O49" s="69"/>
      <c r="P49" s="69"/>
      <c r="Q49" s="69"/>
      <c r="R49" s="69"/>
      <c r="S49" s="69"/>
      <c r="T49" s="69"/>
      <c r="U49" s="69"/>
      <c r="V49" s="164"/>
    </row>
    <row r="50" spans="2:22" ht="17.100000000000001" customHeight="1" x14ac:dyDescent="0.2">
      <c r="B50" s="28"/>
      <c r="F50" s="14"/>
      <c r="G50" s="14"/>
      <c r="H50" s="14"/>
      <c r="I50" s="15"/>
      <c r="L50" s="81"/>
      <c r="M50" s="69"/>
      <c r="N50" s="69"/>
      <c r="O50" s="69"/>
      <c r="P50" s="69"/>
      <c r="Q50" s="69"/>
      <c r="R50" s="69"/>
      <c r="S50" s="69"/>
      <c r="T50" s="69"/>
      <c r="U50" s="69"/>
      <c r="V50" s="164"/>
    </row>
    <row r="51" spans="2:22" ht="17.100000000000001" customHeight="1" x14ac:dyDescent="0.2">
      <c r="B51" s="28"/>
      <c r="F51" s="14"/>
      <c r="G51" s="14"/>
      <c r="I51" s="15"/>
      <c r="L51" s="195"/>
      <c r="M51" s="301" t="s">
        <v>196</v>
      </c>
      <c r="N51" s="301"/>
      <c r="O51" s="301"/>
      <c r="P51" s="301"/>
      <c r="Q51" s="301"/>
      <c r="R51" s="301"/>
      <c r="S51" s="301"/>
      <c r="T51" s="301"/>
      <c r="U51" s="301"/>
      <c r="V51" s="302"/>
    </row>
    <row r="52" spans="2:22" ht="17.100000000000001" customHeight="1" x14ac:dyDescent="0.2">
      <c r="F52" s="14"/>
      <c r="G52" s="14"/>
      <c r="I52" s="15"/>
      <c r="L52" s="81"/>
      <c r="M52" s="69"/>
      <c r="N52" s="69"/>
      <c r="O52" s="69"/>
      <c r="P52" s="69"/>
      <c r="Q52" s="69"/>
      <c r="R52" s="69"/>
      <c r="S52" s="69"/>
      <c r="T52" s="69"/>
      <c r="U52" s="69"/>
      <c r="V52" s="164"/>
    </row>
    <row r="53" spans="2:22" ht="17.100000000000001" customHeight="1" x14ac:dyDescent="0.2">
      <c r="F53" s="14"/>
      <c r="G53" s="14"/>
      <c r="I53" s="15"/>
      <c r="L53" s="258" t="s">
        <v>56</v>
      </c>
      <c r="M53" s="69"/>
      <c r="N53" s="69"/>
      <c r="O53" s="69"/>
      <c r="P53" s="69"/>
      <c r="Q53" s="69"/>
      <c r="R53" s="69"/>
      <c r="S53" s="69"/>
      <c r="T53" s="69"/>
      <c r="U53" s="69"/>
      <c r="V53" s="164"/>
    </row>
    <row r="54" spans="2:22" ht="17.100000000000001" customHeight="1" x14ac:dyDescent="0.2">
      <c r="F54" s="14"/>
      <c r="G54" s="14"/>
      <c r="I54" s="15"/>
      <c r="L54" s="81"/>
      <c r="M54" s="69"/>
      <c r="N54" s="69"/>
      <c r="O54" s="69"/>
      <c r="P54" s="69"/>
      <c r="Q54" s="69"/>
      <c r="R54" s="69"/>
      <c r="S54" s="69"/>
      <c r="T54" s="69"/>
      <c r="U54" s="69"/>
      <c r="V54" s="164"/>
    </row>
    <row r="55" spans="2:22" ht="17.100000000000001" customHeight="1" x14ac:dyDescent="0.2">
      <c r="F55" s="14"/>
      <c r="G55" s="14"/>
      <c r="I55" s="15"/>
      <c r="L55" s="81"/>
      <c r="M55" s="69"/>
      <c r="N55" s="69"/>
      <c r="O55" s="69"/>
      <c r="P55" s="69"/>
      <c r="Q55" s="69"/>
      <c r="R55" s="69"/>
      <c r="S55" s="69"/>
      <c r="T55" s="69"/>
      <c r="U55" s="69"/>
      <c r="V55" s="164"/>
    </row>
    <row r="56" spans="2:22" ht="17.100000000000001" customHeight="1" x14ac:dyDescent="0.2">
      <c r="F56" s="14"/>
      <c r="G56" s="14"/>
      <c r="I56" s="15"/>
      <c r="L56" s="81"/>
      <c r="M56" s="69"/>
      <c r="N56" s="69"/>
      <c r="O56" s="69"/>
      <c r="P56" s="69"/>
      <c r="Q56" s="69"/>
      <c r="R56" s="69"/>
      <c r="S56" s="69"/>
      <c r="T56" s="69"/>
      <c r="U56" s="69"/>
      <c r="V56" s="164"/>
    </row>
    <row r="57" spans="2:22" ht="17.100000000000001" customHeight="1" x14ac:dyDescent="0.2">
      <c r="F57" s="14"/>
      <c r="G57" s="14"/>
      <c r="I57" s="15"/>
      <c r="L57" s="81"/>
      <c r="M57" s="69"/>
      <c r="N57" s="69"/>
      <c r="O57" s="69"/>
      <c r="P57" s="69"/>
      <c r="Q57" s="69"/>
      <c r="R57" s="69"/>
      <c r="S57" s="69"/>
      <c r="T57" s="69"/>
      <c r="U57" s="69"/>
      <c r="V57" s="164"/>
    </row>
    <row r="58" spans="2:22" ht="17.100000000000001" customHeight="1" x14ac:dyDescent="0.2">
      <c r="F58" s="14"/>
      <c r="G58" s="14"/>
      <c r="I58" s="15"/>
      <c r="L58" s="195"/>
      <c r="M58" s="301" t="s">
        <v>154</v>
      </c>
      <c r="N58" s="301"/>
      <c r="O58" s="301"/>
      <c r="P58" s="301"/>
      <c r="Q58" s="301"/>
      <c r="R58" s="301"/>
      <c r="S58" s="301"/>
      <c r="T58" s="301"/>
      <c r="U58" s="69"/>
      <c r="V58" s="164"/>
    </row>
    <row r="59" spans="2:22" ht="17.100000000000001" customHeight="1" x14ac:dyDescent="0.2">
      <c r="F59" s="14"/>
      <c r="G59" s="14"/>
      <c r="I59" s="15"/>
      <c r="L59" s="81"/>
      <c r="M59" s="69"/>
      <c r="N59" s="69"/>
      <c r="O59" s="69"/>
      <c r="P59" s="69"/>
      <c r="Q59" s="69"/>
      <c r="R59" s="69"/>
      <c r="S59" s="69"/>
      <c r="T59" s="69"/>
      <c r="U59" s="69"/>
      <c r="V59" s="164"/>
    </row>
    <row r="60" spans="2:22" ht="17.100000000000001" customHeight="1" x14ac:dyDescent="0.2">
      <c r="B60" s="28"/>
      <c r="F60" s="14"/>
      <c r="G60" s="14"/>
      <c r="I60" s="15"/>
      <c r="L60" s="320" t="s">
        <v>146</v>
      </c>
      <c r="M60" s="321"/>
      <c r="N60" s="321"/>
      <c r="O60" s="321"/>
      <c r="P60" s="321"/>
      <c r="Q60" s="321"/>
      <c r="R60" s="321"/>
      <c r="S60" s="321"/>
      <c r="T60" s="321"/>
      <c r="U60" s="321"/>
      <c r="V60" s="322"/>
    </row>
    <row r="61" spans="2:22" ht="17.100000000000001" customHeight="1" x14ac:dyDescent="0.2">
      <c r="B61" s="28"/>
      <c r="F61" s="14"/>
      <c r="G61" s="14"/>
      <c r="I61" s="15"/>
      <c r="L61" s="320"/>
      <c r="M61" s="321"/>
      <c r="N61" s="321"/>
      <c r="O61" s="321"/>
      <c r="P61" s="321"/>
      <c r="Q61" s="321"/>
      <c r="R61" s="321"/>
      <c r="S61" s="321"/>
      <c r="T61" s="321"/>
      <c r="U61" s="321"/>
      <c r="V61" s="322"/>
    </row>
    <row r="62" spans="2:22" ht="17.100000000000001" customHeight="1" x14ac:dyDescent="0.2">
      <c r="F62" s="14"/>
      <c r="G62" s="14"/>
      <c r="I62" s="15"/>
      <c r="L62" s="81"/>
      <c r="M62" s="324" t="s">
        <v>137</v>
      </c>
      <c r="N62" s="324"/>
      <c r="O62" s="324"/>
      <c r="P62" s="324"/>
      <c r="Q62" s="324"/>
      <c r="R62" s="69"/>
      <c r="S62" s="69"/>
      <c r="T62" s="69"/>
      <c r="U62" s="69"/>
      <c r="V62" s="164"/>
    </row>
    <row r="63" spans="2:22" ht="17.100000000000001" customHeight="1" x14ac:dyDescent="0.2">
      <c r="F63" s="14"/>
      <c r="G63" s="14"/>
      <c r="I63" s="15"/>
      <c r="L63" s="81"/>
      <c r="M63" s="324"/>
      <c r="N63" s="324"/>
      <c r="O63" s="324"/>
      <c r="P63" s="324"/>
      <c r="Q63" s="324"/>
      <c r="R63" s="69"/>
      <c r="S63" s="69"/>
      <c r="T63" s="69"/>
      <c r="U63" s="69"/>
      <c r="V63" s="164"/>
    </row>
    <row r="64" spans="2:22" ht="17.100000000000001" customHeight="1" x14ac:dyDescent="0.2">
      <c r="F64" s="14"/>
      <c r="G64" s="14"/>
      <c r="I64" s="15"/>
      <c r="L64" s="258" t="s">
        <v>61</v>
      </c>
      <c r="M64" s="69"/>
      <c r="N64" s="69"/>
      <c r="O64" s="69"/>
      <c r="P64" s="69"/>
      <c r="Q64" s="69"/>
      <c r="R64" s="69"/>
      <c r="S64" s="69"/>
      <c r="T64" s="69"/>
      <c r="U64" s="69"/>
      <c r="V64" s="164"/>
    </row>
    <row r="65" spans="6:22" ht="17.100000000000001" customHeight="1" x14ac:dyDescent="0.2">
      <c r="F65" s="14"/>
      <c r="G65" s="14"/>
      <c r="I65" s="15"/>
      <c r="L65" s="81"/>
      <c r="M65" s="69"/>
      <c r="N65" s="69"/>
      <c r="O65" s="69"/>
      <c r="P65" s="69"/>
      <c r="Q65" s="69"/>
      <c r="R65" s="69"/>
      <c r="S65" s="69"/>
      <c r="T65" s="69"/>
      <c r="U65" s="69"/>
      <c r="V65" s="164"/>
    </row>
    <row r="66" spans="6:22" ht="17.100000000000001" customHeight="1" x14ac:dyDescent="0.2">
      <c r="F66" s="14"/>
      <c r="G66" s="14"/>
      <c r="I66" s="15"/>
      <c r="L66" s="81"/>
      <c r="M66" s="69"/>
      <c r="N66" s="69"/>
      <c r="O66" s="69"/>
      <c r="P66" s="69"/>
      <c r="Q66" s="69"/>
      <c r="R66" s="69"/>
      <c r="S66" s="69"/>
      <c r="T66" s="69"/>
      <c r="U66" s="69"/>
      <c r="V66" s="164"/>
    </row>
    <row r="67" spans="6:22" ht="17.100000000000001" customHeight="1" x14ac:dyDescent="0.2">
      <c r="F67" s="14"/>
      <c r="G67" s="14"/>
      <c r="I67" s="15"/>
      <c r="L67" s="81"/>
      <c r="M67" s="69"/>
      <c r="N67" s="69"/>
      <c r="O67" s="69"/>
      <c r="P67" s="69"/>
      <c r="Q67" s="69"/>
      <c r="R67" s="69"/>
      <c r="S67" s="69"/>
      <c r="T67" s="69"/>
      <c r="U67" s="69"/>
      <c r="V67" s="164"/>
    </row>
    <row r="68" spans="6:22" ht="17.100000000000001" customHeight="1" x14ac:dyDescent="0.2">
      <c r="F68" s="14"/>
      <c r="G68" s="14"/>
      <c r="I68" s="15"/>
      <c r="L68" s="258" t="s">
        <v>58</v>
      </c>
      <c r="M68" s="69"/>
      <c r="N68" s="69"/>
      <c r="O68" s="69"/>
      <c r="P68" s="69"/>
      <c r="Q68" s="69"/>
      <c r="R68" s="69"/>
      <c r="S68" s="69"/>
      <c r="T68" s="69"/>
      <c r="U68" s="69"/>
      <c r="V68" s="164"/>
    </row>
    <row r="69" spans="6:22" ht="17.100000000000001" customHeight="1" x14ac:dyDescent="0.2">
      <c r="F69" s="14"/>
      <c r="G69" s="14"/>
      <c r="I69" s="15"/>
      <c r="L69" s="81"/>
      <c r="M69" s="69"/>
      <c r="N69" s="69"/>
      <c r="O69" s="69"/>
      <c r="P69" s="69"/>
      <c r="Q69" s="69"/>
      <c r="R69" s="69"/>
      <c r="S69" s="69"/>
      <c r="T69" s="69"/>
      <c r="U69" s="69"/>
      <c r="V69" s="164"/>
    </row>
    <row r="70" spans="6:22" ht="17.100000000000001" customHeight="1" x14ac:dyDescent="0.2">
      <c r="F70" s="14"/>
      <c r="G70" s="14"/>
      <c r="I70" s="15"/>
      <c r="L70" s="81"/>
      <c r="M70" s="69"/>
      <c r="N70" s="69"/>
      <c r="O70" s="69"/>
      <c r="P70" s="69"/>
      <c r="Q70" s="69"/>
      <c r="R70" s="69"/>
      <c r="S70" s="69"/>
      <c r="T70" s="69"/>
      <c r="U70" s="69"/>
      <c r="V70" s="164"/>
    </row>
    <row r="71" spans="6:22" ht="17.100000000000001" customHeight="1" x14ac:dyDescent="0.2">
      <c r="F71" s="14"/>
      <c r="G71" s="14"/>
      <c r="I71" s="15"/>
      <c r="L71" s="81"/>
      <c r="M71" s="69"/>
      <c r="N71" s="69"/>
      <c r="O71" s="69"/>
      <c r="P71" s="69"/>
      <c r="Q71" s="69"/>
      <c r="R71" s="69"/>
      <c r="S71" s="69"/>
      <c r="T71" s="69"/>
      <c r="U71" s="69"/>
      <c r="V71" s="164"/>
    </row>
    <row r="72" spans="6:22" ht="17.100000000000001" customHeight="1" x14ac:dyDescent="0.2">
      <c r="F72" s="14"/>
      <c r="G72" s="14"/>
      <c r="I72" s="15"/>
      <c r="L72" s="81"/>
      <c r="M72" s="69"/>
      <c r="N72" s="69"/>
      <c r="O72" s="69"/>
      <c r="P72" s="69"/>
      <c r="Q72" s="69"/>
      <c r="R72" s="69"/>
      <c r="S72" s="69"/>
      <c r="T72" s="69"/>
      <c r="U72" s="69"/>
      <c r="V72" s="164"/>
    </row>
    <row r="73" spans="6:22" ht="17.100000000000001" customHeight="1" x14ac:dyDescent="0.2">
      <c r="F73" s="14"/>
      <c r="G73" s="14"/>
      <c r="I73" s="15"/>
      <c r="L73" s="81"/>
      <c r="M73" s="69"/>
      <c r="N73" s="69"/>
      <c r="O73" s="69"/>
      <c r="P73" s="69"/>
      <c r="Q73" s="69"/>
      <c r="R73" s="69"/>
      <c r="S73" s="69"/>
      <c r="T73" s="69"/>
      <c r="U73" s="69"/>
      <c r="V73" s="164"/>
    </row>
    <row r="74" spans="6:22" ht="17.100000000000001" customHeight="1" x14ac:dyDescent="0.2">
      <c r="F74" s="14"/>
      <c r="G74" s="14"/>
      <c r="I74" s="15"/>
      <c r="L74" s="81"/>
      <c r="M74" s="69"/>
      <c r="N74" s="69"/>
      <c r="O74" s="69"/>
      <c r="P74" s="69"/>
      <c r="Q74" s="69"/>
      <c r="R74" s="69"/>
      <c r="S74" s="69"/>
      <c r="T74" s="69"/>
      <c r="U74" s="69"/>
      <c r="V74" s="164"/>
    </row>
    <row r="75" spans="6:22" ht="17.100000000000001" customHeight="1" x14ac:dyDescent="0.2">
      <c r="F75" s="14"/>
      <c r="G75" s="14"/>
      <c r="I75" s="15"/>
      <c r="L75" s="81"/>
      <c r="M75" s="69"/>
      <c r="N75" s="69"/>
      <c r="O75" s="69"/>
      <c r="P75" s="69"/>
      <c r="Q75" s="69"/>
      <c r="R75" s="69"/>
      <c r="S75" s="69"/>
      <c r="T75" s="69"/>
      <c r="U75" s="69"/>
      <c r="V75" s="164"/>
    </row>
    <row r="76" spans="6:22" ht="17.100000000000001" customHeight="1" x14ac:dyDescent="0.2">
      <c r="F76" s="14"/>
      <c r="G76" s="14"/>
      <c r="I76" s="15"/>
      <c r="L76" s="81"/>
      <c r="M76" s="69"/>
      <c r="N76" s="69"/>
      <c r="O76" s="69"/>
      <c r="P76" s="69"/>
      <c r="Q76" s="69"/>
      <c r="R76" s="69"/>
      <c r="S76" s="69"/>
      <c r="T76" s="69"/>
      <c r="U76" s="69"/>
      <c r="V76" s="164"/>
    </row>
    <row r="77" spans="6:22" ht="17.100000000000001" customHeight="1" thickBot="1" x14ac:dyDescent="0.25">
      <c r="F77" s="14"/>
      <c r="G77" s="14"/>
      <c r="I77" s="15"/>
      <c r="L77" s="70"/>
      <c r="M77" s="71"/>
      <c r="N77" s="71"/>
      <c r="O77" s="71"/>
      <c r="P77" s="71"/>
      <c r="Q77" s="71"/>
      <c r="R77" s="71"/>
      <c r="S77" s="71"/>
      <c r="T77" s="71"/>
      <c r="U77" s="71"/>
      <c r="V77" s="72"/>
    </row>
    <row r="78" spans="6:22" ht="17.100000000000001" customHeight="1" x14ac:dyDescent="0.2">
      <c r="F78" s="14"/>
      <c r="G78" s="14"/>
      <c r="I78" s="15"/>
    </row>
    <row r="79" spans="6:22" ht="17.100000000000001" customHeight="1" x14ac:dyDescent="0.2">
      <c r="F79" s="14"/>
      <c r="G79" s="14"/>
      <c r="I79" s="15"/>
    </row>
    <row r="80" spans="6:22" ht="17.100000000000001" customHeight="1" x14ac:dyDescent="0.2">
      <c r="F80" s="14"/>
      <c r="G80" s="14"/>
      <c r="I80" s="15"/>
    </row>
    <row r="81" spans="2:9" ht="17.100000000000001" customHeight="1" x14ac:dyDescent="0.2">
      <c r="F81" s="14"/>
      <c r="G81" s="14"/>
      <c r="I81" s="15"/>
    </row>
    <row r="82" spans="2:9" ht="17.100000000000001" customHeight="1" x14ac:dyDescent="0.2">
      <c r="F82" s="14"/>
      <c r="G82" s="14"/>
      <c r="I82" s="15"/>
    </row>
    <row r="83" spans="2:9" ht="17.100000000000001" customHeight="1" x14ac:dyDescent="0.2">
      <c r="F83" s="14"/>
      <c r="G83" s="14"/>
      <c r="I83" s="15"/>
    </row>
    <row r="84" spans="2:9" ht="17.100000000000001" customHeight="1" x14ac:dyDescent="0.2">
      <c r="F84" s="14"/>
      <c r="G84" s="14"/>
      <c r="I84" s="15"/>
    </row>
    <row r="85" spans="2:9" ht="17.100000000000001" customHeight="1" x14ac:dyDescent="0.2">
      <c r="B85" s="28"/>
      <c r="F85" s="14"/>
      <c r="G85" s="14"/>
      <c r="I85" s="15"/>
    </row>
    <row r="86" spans="2:9" ht="17.100000000000001" customHeight="1" x14ac:dyDescent="0.2">
      <c r="F86" s="14"/>
      <c r="G86" s="14"/>
      <c r="I86" s="15"/>
    </row>
    <row r="87" spans="2:9" ht="17.100000000000001" customHeight="1" x14ac:dyDescent="0.2">
      <c r="F87" s="14"/>
      <c r="G87" s="14"/>
      <c r="I87" s="15"/>
    </row>
    <row r="88" spans="2:9" ht="17.100000000000001" customHeight="1" x14ac:dyDescent="0.2">
      <c r="F88" s="14"/>
      <c r="G88" s="14"/>
      <c r="I88" s="15"/>
    </row>
    <row r="89" spans="2:9" ht="17.100000000000001" customHeight="1" x14ac:dyDescent="0.2">
      <c r="F89" s="14"/>
      <c r="G89" s="14"/>
      <c r="I89" s="15"/>
    </row>
    <row r="90" spans="2:9" ht="17.100000000000001" customHeight="1" x14ac:dyDescent="0.2"/>
    <row r="91" spans="2:9" ht="17.100000000000001" customHeight="1" x14ac:dyDescent="0.2"/>
    <row r="92" spans="2:9" ht="17.100000000000001" customHeight="1" x14ac:dyDescent="0.2"/>
    <row r="93" spans="2:9" ht="17.100000000000001" customHeight="1" x14ac:dyDescent="0.2"/>
    <row r="94" spans="2:9" ht="17.100000000000001" customHeight="1" x14ac:dyDescent="0.2"/>
    <row r="95" spans="2:9" ht="17.100000000000001" customHeight="1" x14ac:dyDescent="0.2"/>
    <row r="96" spans="2:9" ht="17.100000000000001" customHeight="1" x14ac:dyDescent="0.2"/>
    <row r="97" spans="2:6" ht="17.100000000000001" customHeight="1" x14ac:dyDescent="0.2"/>
    <row r="98" spans="2:6" ht="17.100000000000001" customHeight="1" x14ac:dyDescent="0.2"/>
    <row r="99" spans="2:6" ht="17.100000000000001" customHeight="1" x14ac:dyDescent="0.2"/>
    <row r="100" spans="2:6" ht="17.100000000000001" customHeight="1" x14ac:dyDescent="0.2"/>
    <row r="101" spans="2:6" ht="17.100000000000001" customHeight="1" x14ac:dyDescent="0.2"/>
    <row r="102" spans="2:6" ht="17.100000000000001" customHeight="1" x14ac:dyDescent="0.2"/>
    <row r="103" spans="2:6" ht="17.100000000000001" customHeight="1" x14ac:dyDescent="0.2"/>
    <row r="104" spans="2:6" ht="17.100000000000001" customHeight="1" x14ac:dyDescent="0.2"/>
    <row r="105" spans="2:6" ht="17.100000000000001" customHeight="1" x14ac:dyDescent="0.2"/>
    <row r="106" spans="2:6" ht="17.100000000000001" customHeight="1" x14ac:dyDescent="0.2"/>
    <row r="107" spans="2:6" ht="17.100000000000001" customHeight="1" x14ac:dyDescent="0.2"/>
    <row r="108" spans="2:6" ht="17.100000000000001" customHeight="1" x14ac:dyDescent="0.25">
      <c r="E108" s="26"/>
      <c r="F108" s="26" t="s">
        <v>50</v>
      </c>
    </row>
    <row r="109" spans="2:6" ht="17.100000000000001" customHeight="1" x14ac:dyDescent="0.25">
      <c r="B109" s="26"/>
      <c r="C109" s="26"/>
      <c r="D109" s="26" t="s">
        <v>3</v>
      </c>
      <c r="E109" s="26" t="s">
        <v>83</v>
      </c>
      <c r="F109" s="26" t="s">
        <v>51</v>
      </c>
    </row>
    <row r="110" spans="2:6" ht="17.100000000000001" customHeight="1" x14ac:dyDescent="0.25">
      <c r="B110" s="34" t="s">
        <v>4</v>
      </c>
      <c r="C110" s="34" t="s">
        <v>5</v>
      </c>
      <c r="D110" s="34" t="s">
        <v>6</v>
      </c>
      <c r="E110" s="34" t="s">
        <v>7</v>
      </c>
      <c r="F110" s="34" t="s">
        <v>8</v>
      </c>
    </row>
    <row r="111" spans="2:6" ht="17.100000000000001" customHeight="1" x14ac:dyDescent="0.2">
      <c r="B111" s="46"/>
      <c r="C111" s="131" t="s">
        <v>167</v>
      </c>
      <c r="D111" s="131" t="s">
        <v>168</v>
      </c>
      <c r="E111" s="131" t="s">
        <v>169</v>
      </c>
      <c r="F111" s="131" t="s">
        <v>170</v>
      </c>
    </row>
    <row r="112" spans="2:6" ht="17.100000000000001" customHeight="1" x14ac:dyDescent="0.2">
      <c r="B112" s="200">
        <v>0</v>
      </c>
      <c r="C112" s="197">
        <v>0</v>
      </c>
      <c r="D112" s="198">
        <f t="shared" ref="D112:D143" si="0" xml:space="preserve"> AC222 + AC327</f>
        <v>405</v>
      </c>
      <c r="E112" s="198">
        <f t="shared" ref="E112:E143" si="1" xml:space="preserve"> AD222 + AD327</f>
        <v>0</v>
      </c>
      <c r="F112" s="189">
        <f t="shared" ref="F112:F143" si="2" xml:space="preserve"> AF222 + AF327</f>
        <v>0</v>
      </c>
    </row>
    <row r="113" spans="2:9" ht="17.100000000000001" customHeight="1" x14ac:dyDescent="0.2">
      <c r="B113" s="201">
        <f>+B112+1</f>
        <v>1</v>
      </c>
      <c r="C113" s="199">
        <f t="shared" ref="C113:C144" si="3">B113*L/100</f>
        <v>0.12</v>
      </c>
      <c r="D113" s="73">
        <f t="shared" si="0"/>
        <v>405</v>
      </c>
      <c r="E113" s="73">
        <f t="shared" si="1"/>
        <v>48.6</v>
      </c>
      <c r="F113" s="184">
        <f t="shared" si="2"/>
        <v>-0.75320279999999995</v>
      </c>
    </row>
    <row r="114" spans="2:9" ht="17.100000000000001" customHeight="1" x14ac:dyDescent="0.2">
      <c r="B114" s="201">
        <f t="shared" ref="B114:B177" si="4">+B113+1</f>
        <v>2</v>
      </c>
      <c r="C114" s="199">
        <f t="shared" si="3"/>
        <v>0.24</v>
      </c>
      <c r="D114" s="73">
        <f t="shared" si="0"/>
        <v>405</v>
      </c>
      <c r="E114" s="73">
        <f t="shared" si="1"/>
        <v>97.2</v>
      </c>
      <c r="F114" s="184">
        <f t="shared" si="2"/>
        <v>-1.5058224</v>
      </c>
    </row>
    <row r="115" spans="2:9" ht="17.100000000000001" customHeight="1" x14ac:dyDescent="0.2">
      <c r="B115" s="201">
        <f t="shared" si="4"/>
        <v>3</v>
      </c>
      <c r="C115" s="199">
        <f t="shared" si="3"/>
        <v>0.36</v>
      </c>
      <c r="D115" s="73">
        <f t="shared" si="0"/>
        <v>405</v>
      </c>
      <c r="E115" s="73">
        <f t="shared" si="1"/>
        <v>145.79999999999998</v>
      </c>
      <c r="F115" s="184">
        <f t="shared" si="2"/>
        <v>-2.2572755999999998</v>
      </c>
    </row>
    <row r="116" spans="2:9" ht="17.100000000000001" customHeight="1" x14ac:dyDescent="0.2">
      <c r="B116" s="201">
        <f t="shared" si="4"/>
        <v>4</v>
      </c>
      <c r="C116" s="199">
        <f t="shared" si="3"/>
        <v>0.48</v>
      </c>
      <c r="D116" s="73">
        <f t="shared" si="0"/>
        <v>405</v>
      </c>
      <c r="E116" s="73">
        <f t="shared" si="1"/>
        <v>194.4</v>
      </c>
      <c r="F116" s="184">
        <f t="shared" si="2"/>
        <v>-3.0069792</v>
      </c>
    </row>
    <row r="117" spans="2:9" ht="17.100000000000001" customHeight="1" x14ac:dyDescent="0.2">
      <c r="B117" s="201">
        <f t="shared" si="4"/>
        <v>5</v>
      </c>
      <c r="C117" s="199">
        <f t="shared" si="3"/>
        <v>0.6</v>
      </c>
      <c r="D117" s="73">
        <f t="shared" si="0"/>
        <v>405</v>
      </c>
      <c r="E117" s="73">
        <f t="shared" si="1"/>
        <v>243</v>
      </c>
      <c r="F117" s="184">
        <f t="shared" si="2"/>
        <v>-3.7543499999999996</v>
      </c>
    </row>
    <row r="118" spans="2:9" ht="17.100000000000001" customHeight="1" x14ac:dyDescent="0.2">
      <c r="B118" s="201">
        <f t="shared" si="4"/>
        <v>6</v>
      </c>
      <c r="C118" s="199">
        <f t="shared" si="3"/>
        <v>0.72</v>
      </c>
      <c r="D118" s="73">
        <f t="shared" si="0"/>
        <v>405</v>
      </c>
      <c r="E118" s="73">
        <f t="shared" si="1"/>
        <v>291.59999999999997</v>
      </c>
      <c r="F118" s="184">
        <f t="shared" si="2"/>
        <v>-4.4988048000000003</v>
      </c>
    </row>
    <row r="119" spans="2:9" ht="17.100000000000001" customHeight="1" x14ac:dyDescent="0.2">
      <c r="B119" s="201">
        <f t="shared" si="4"/>
        <v>7</v>
      </c>
      <c r="C119" s="199">
        <f t="shared" si="3"/>
        <v>0.84</v>
      </c>
      <c r="D119" s="73">
        <f t="shared" si="0"/>
        <v>405</v>
      </c>
      <c r="E119" s="73">
        <f t="shared" si="1"/>
        <v>340.2</v>
      </c>
      <c r="F119" s="184">
        <f t="shared" si="2"/>
        <v>-5.2397603999999998</v>
      </c>
    </row>
    <row r="120" spans="2:9" ht="17.100000000000001" customHeight="1" x14ac:dyDescent="0.2">
      <c r="B120" s="201">
        <f t="shared" si="4"/>
        <v>8</v>
      </c>
      <c r="C120" s="199">
        <f t="shared" si="3"/>
        <v>0.96</v>
      </c>
      <c r="D120" s="73">
        <f t="shared" si="0"/>
        <v>405</v>
      </c>
      <c r="E120" s="73">
        <f t="shared" si="1"/>
        <v>388.8</v>
      </c>
      <c r="F120" s="184">
        <f t="shared" si="2"/>
        <v>-5.9766335999999995</v>
      </c>
    </row>
    <row r="121" spans="2:9" ht="17.100000000000001" customHeight="1" x14ac:dyDescent="0.2">
      <c r="B121" s="201">
        <f t="shared" si="4"/>
        <v>9</v>
      </c>
      <c r="C121" s="199">
        <f t="shared" si="3"/>
        <v>1.08</v>
      </c>
      <c r="D121" s="73">
        <f t="shared" si="0"/>
        <v>405</v>
      </c>
      <c r="E121" s="73">
        <f t="shared" si="1"/>
        <v>437.40000000000003</v>
      </c>
      <c r="F121" s="184">
        <f t="shared" si="2"/>
        <v>-6.7088412000000002</v>
      </c>
    </row>
    <row r="122" spans="2:9" ht="17.100000000000001" customHeight="1" x14ac:dyDescent="0.2">
      <c r="B122" s="201">
        <f t="shared" si="4"/>
        <v>10</v>
      </c>
      <c r="C122" s="199">
        <f t="shared" si="3"/>
        <v>1.2</v>
      </c>
      <c r="D122" s="73">
        <f t="shared" si="0"/>
        <v>405</v>
      </c>
      <c r="E122" s="73">
        <f t="shared" si="1"/>
        <v>486</v>
      </c>
      <c r="F122" s="184">
        <f t="shared" si="2"/>
        <v>-7.4357999999999995</v>
      </c>
    </row>
    <row r="123" spans="2:9" ht="17.100000000000001" customHeight="1" x14ac:dyDescent="0.2">
      <c r="B123" s="201">
        <f t="shared" si="4"/>
        <v>11</v>
      </c>
      <c r="C123" s="199">
        <f t="shared" si="3"/>
        <v>1.32</v>
      </c>
      <c r="D123" s="73">
        <f t="shared" si="0"/>
        <v>405</v>
      </c>
      <c r="E123" s="73">
        <f t="shared" si="1"/>
        <v>534.6</v>
      </c>
      <c r="F123" s="184">
        <f t="shared" si="2"/>
        <v>-8.1569268000000008</v>
      </c>
      <c r="G123" s="14"/>
      <c r="I123" s="15"/>
    </row>
    <row r="124" spans="2:9" ht="17.100000000000001" customHeight="1" x14ac:dyDescent="0.2">
      <c r="B124" s="201">
        <f t="shared" si="4"/>
        <v>12</v>
      </c>
      <c r="C124" s="199">
        <f t="shared" si="3"/>
        <v>1.44</v>
      </c>
      <c r="D124" s="73">
        <f t="shared" si="0"/>
        <v>405</v>
      </c>
      <c r="E124" s="73">
        <f t="shared" si="1"/>
        <v>583.19999999999993</v>
      </c>
      <c r="F124" s="184">
        <f t="shared" si="2"/>
        <v>-8.8716384000000001</v>
      </c>
      <c r="G124" s="14"/>
      <c r="I124" s="15"/>
    </row>
    <row r="125" spans="2:9" ht="17.100000000000001" customHeight="1" x14ac:dyDescent="0.2">
      <c r="B125" s="201">
        <f t="shared" si="4"/>
        <v>13</v>
      </c>
      <c r="C125" s="199">
        <f t="shared" si="3"/>
        <v>1.56</v>
      </c>
      <c r="D125" s="73">
        <f t="shared" si="0"/>
        <v>405</v>
      </c>
      <c r="E125" s="73">
        <f t="shared" si="1"/>
        <v>631.80000000000007</v>
      </c>
      <c r="F125" s="184">
        <f t="shared" si="2"/>
        <v>-9.579351599999999</v>
      </c>
      <c r="G125" s="14"/>
      <c r="I125" s="15"/>
    </row>
    <row r="126" spans="2:9" ht="17.100000000000001" customHeight="1" x14ac:dyDescent="0.2">
      <c r="B126" s="201">
        <f t="shared" si="4"/>
        <v>14</v>
      </c>
      <c r="C126" s="199">
        <f t="shared" si="3"/>
        <v>1.68</v>
      </c>
      <c r="D126" s="73">
        <f t="shared" si="0"/>
        <v>405</v>
      </c>
      <c r="E126" s="73">
        <f t="shared" si="1"/>
        <v>680.4</v>
      </c>
      <c r="F126" s="184">
        <f t="shared" si="2"/>
        <v>-10.2794832</v>
      </c>
      <c r="G126" s="14"/>
      <c r="I126" s="15"/>
    </row>
    <row r="127" spans="2:9" ht="17.100000000000001" customHeight="1" x14ac:dyDescent="0.2">
      <c r="B127" s="201">
        <f t="shared" si="4"/>
        <v>15</v>
      </c>
      <c r="C127" s="199">
        <f t="shared" si="3"/>
        <v>1.8</v>
      </c>
      <c r="D127" s="73">
        <f t="shared" si="0"/>
        <v>405</v>
      </c>
      <c r="E127" s="73">
        <f t="shared" si="1"/>
        <v>729</v>
      </c>
      <c r="F127" s="184">
        <f t="shared" si="2"/>
        <v>-10.971450000000001</v>
      </c>
      <c r="G127" s="14"/>
      <c r="I127" s="15"/>
    </row>
    <row r="128" spans="2:9" ht="17.100000000000001" customHeight="1" x14ac:dyDescent="0.2">
      <c r="B128" s="201">
        <f t="shared" si="4"/>
        <v>16</v>
      </c>
      <c r="C128" s="199">
        <f t="shared" si="3"/>
        <v>1.92</v>
      </c>
      <c r="D128" s="73">
        <f t="shared" si="0"/>
        <v>405</v>
      </c>
      <c r="E128" s="73">
        <f t="shared" si="1"/>
        <v>777.6</v>
      </c>
      <c r="F128" s="184">
        <f t="shared" si="2"/>
        <v>-11.6546688</v>
      </c>
      <c r="G128" s="14"/>
      <c r="I128" s="15"/>
    </row>
    <row r="129" spans="2:18" ht="17.100000000000001" customHeight="1" x14ac:dyDescent="0.2">
      <c r="B129" s="201">
        <f t="shared" si="4"/>
        <v>17</v>
      </c>
      <c r="C129" s="199">
        <f t="shared" si="3"/>
        <v>2.04</v>
      </c>
      <c r="D129" s="73">
        <f t="shared" si="0"/>
        <v>405</v>
      </c>
      <c r="E129" s="73">
        <f t="shared" si="1"/>
        <v>826.2</v>
      </c>
      <c r="F129" s="184">
        <f t="shared" si="2"/>
        <v>-12.3285564</v>
      </c>
      <c r="G129" s="14"/>
      <c r="I129" s="15"/>
    </row>
    <row r="130" spans="2:18" ht="17.100000000000001" customHeight="1" x14ac:dyDescent="0.2">
      <c r="B130" s="201">
        <f t="shared" si="4"/>
        <v>18</v>
      </c>
      <c r="C130" s="199">
        <f t="shared" si="3"/>
        <v>2.16</v>
      </c>
      <c r="D130" s="73">
        <f t="shared" si="0"/>
        <v>405</v>
      </c>
      <c r="E130" s="73">
        <f t="shared" si="1"/>
        <v>874.80000000000007</v>
      </c>
      <c r="F130" s="184">
        <f t="shared" si="2"/>
        <v>-12.992529599999999</v>
      </c>
      <c r="I130" s="15"/>
    </row>
    <row r="131" spans="2:18" ht="17.100000000000001" customHeight="1" x14ac:dyDescent="0.2">
      <c r="B131" s="201">
        <f t="shared" si="4"/>
        <v>19</v>
      </c>
      <c r="C131" s="199">
        <f t="shared" si="3"/>
        <v>2.2799999999999998</v>
      </c>
      <c r="D131" s="73">
        <f t="shared" si="0"/>
        <v>405</v>
      </c>
      <c r="E131" s="73">
        <f t="shared" si="1"/>
        <v>923.4</v>
      </c>
      <c r="F131" s="184">
        <f t="shared" si="2"/>
        <v>-13.646005199999998</v>
      </c>
      <c r="I131" s="15"/>
    </row>
    <row r="132" spans="2:18" ht="17.100000000000001" customHeight="1" x14ac:dyDescent="0.2">
      <c r="B132" s="201">
        <f t="shared" si="4"/>
        <v>20</v>
      </c>
      <c r="C132" s="199">
        <f t="shared" si="3"/>
        <v>2.4</v>
      </c>
      <c r="D132" s="73">
        <f t="shared" si="0"/>
        <v>405</v>
      </c>
      <c r="E132" s="73">
        <f t="shared" si="1"/>
        <v>972</v>
      </c>
      <c r="F132" s="184">
        <f t="shared" si="2"/>
        <v>-14.288399999999999</v>
      </c>
      <c r="I132" s="15"/>
    </row>
    <row r="133" spans="2:18" ht="17.100000000000001" customHeight="1" x14ac:dyDescent="0.2">
      <c r="B133" s="201">
        <f t="shared" si="4"/>
        <v>21</v>
      </c>
      <c r="C133" s="199">
        <f t="shared" si="3"/>
        <v>2.52</v>
      </c>
      <c r="D133" s="73">
        <f t="shared" si="0"/>
        <v>405</v>
      </c>
      <c r="E133" s="73">
        <f t="shared" si="1"/>
        <v>1020.6</v>
      </c>
      <c r="F133" s="184">
        <f t="shared" si="2"/>
        <v>-14.9191308</v>
      </c>
      <c r="I133" s="15"/>
    </row>
    <row r="134" spans="2:18" ht="17.100000000000001" customHeight="1" x14ac:dyDescent="0.2">
      <c r="B134" s="201">
        <f t="shared" si="4"/>
        <v>22</v>
      </c>
      <c r="C134" s="199">
        <f t="shared" si="3"/>
        <v>2.64</v>
      </c>
      <c r="D134" s="73">
        <f t="shared" si="0"/>
        <v>405</v>
      </c>
      <c r="E134" s="73">
        <f t="shared" si="1"/>
        <v>1069.2</v>
      </c>
      <c r="F134" s="184">
        <f t="shared" si="2"/>
        <v>-15.537614400000001</v>
      </c>
      <c r="I134" s="15"/>
    </row>
    <row r="135" spans="2:18" ht="17.100000000000001" customHeight="1" x14ac:dyDescent="0.2">
      <c r="B135" s="201">
        <f t="shared" si="4"/>
        <v>23</v>
      </c>
      <c r="C135" s="199">
        <f t="shared" si="3"/>
        <v>2.76</v>
      </c>
      <c r="D135" s="73">
        <f t="shared" si="0"/>
        <v>405</v>
      </c>
      <c r="E135" s="73">
        <f t="shared" si="1"/>
        <v>1117.8</v>
      </c>
      <c r="F135" s="184">
        <f t="shared" si="2"/>
        <v>-16.143267599999998</v>
      </c>
    </row>
    <row r="136" spans="2:18" ht="17.100000000000001" customHeight="1" x14ac:dyDescent="0.2">
      <c r="B136" s="201">
        <f t="shared" si="4"/>
        <v>24</v>
      </c>
      <c r="C136" s="199">
        <f t="shared" si="3"/>
        <v>2.88</v>
      </c>
      <c r="D136" s="73">
        <f t="shared" si="0"/>
        <v>405</v>
      </c>
      <c r="E136" s="73">
        <f t="shared" si="1"/>
        <v>1166.3999999999999</v>
      </c>
      <c r="F136" s="184">
        <f t="shared" si="2"/>
        <v>-16.735507200000001</v>
      </c>
      <c r="J136" s="19"/>
      <c r="P136" s="16"/>
      <c r="R136" s="16"/>
    </row>
    <row r="137" spans="2:18" ht="17.100000000000001" customHeight="1" x14ac:dyDescent="0.2">
      <c r="B137" s="201">
        <f t="shared" si="4"/>
        <v>25</v>
      </c>
      <c r="C137" s="199">
        <f t="shared" si="3"/>
        <v>3</v>
      </c>
      <c r="D137" s="73">
        <f t="shared" si="0"/>
        <v>405</v>
      </c>
      <c r="E137" s="73">
        <f t="shared" si="1"/>
        <v>1215</v>
      </c>
      <c r="F137" s="184">
        <f t="shared" si="2"/>
        <v>-17.313749999999999</v>
      </c>
      <c r="J137" s="19"/>
    </row>
    <row r="138" spans="2:18" ht="17.100000000000001" customHeight="1" x14ac:dyDescent="0.2">
      <c r="B138" s="201">
        <f t="shared" si="4"/>
        <v>26</v>
      </c>
      <c r="C138" s="199">
        <f t="shared" si="3"/>
        <v>3.12</v>
      </c>
      <c r="D138" s="73">
        <f t="shared" si="0"/>
        <v>397.65600000000001</v>
      </c>
      <c r="E138" s="73">
        <f t="shared" si="1"/>
        <v>1263.1622400000001</v>
      </c>
      <c r="F138" s="184">
        <f t="shared" si="2"/>
        <v>-17.877413235456</v>
      </c>
      <c r="J138" s="19"/>
    </row>
    <row r="139" spans="2:18" ht="17.100000000000001" customHeight="1" x14ac:dyDescent="0.2">
      <c r="B139" s="201">
        <f t="shared" si="4"/>
        <v>27</v>
      </c>
      <c r="C139" s="199">
        <f t="shared" si="3"/>
        <v>3.24</v>
      </c>
      <c r="D139" s="73">
        <f t="shared" si="0"/>
        <v>390.02399999999994</v>
      </c>
      <c r="E139" s="73">
        <f t="shared" si="1"/>
        <v>1310.4259199999999</v>
      </c>
      <c r="F139" s="184">
        <f t="shared" si="2"/>
        <v>-18.425919422592003</v>
      </c>
      <c r="J139" s="19"/>
    </row>
    <row r="140" spans="2:18" ht="17.100000000000001" customHeight="1" x14ac:dyDescent="0.2">
      <c r="B140" s="201">
        <f t="shared" si="4"/>
        <v>28</v>
      </c>
      <c r="C140" s="199">
        <f t="shared" si="3"/>
        <v>3.36</v>
      </c>
      <c r="D140" s="73">
        <f t="shared" si="0"/>
        <v>382.10399999999998</v>
      </c>
      <c r="E140" s="73">
        <f t="shared" si="1"/>
        <v>1356.75648</v>
      </c>
      <c r="F140" s="184">
        <f t="shared" si="2"/>
        <v>-18.958701431807995</v>
      </c>
      <c r="J140" s="19"/>
    </row>
    <row r="141" spans="2:18" ht="17.100000000000001" customHeight="1" x14ac:dyDescent="0.2">
      <c r="B141" s="201">
        <f t="shared" si="4"/>
        <v>29</v>
      </c>
      <c r="C141" s="199">
        <f t="shared" si="3"/>
        <v>3.48</v>
      </c>
      <c r="D141" s="73">
        <f t="shared" si="0"/>
        <v>373.89600000000002</v>
      </c>
      <c r="E141" s="73">
        <f t="shared" si="1"/>
        <v>1402.1193600000001</v>
      </c>
      <c r="F141" s="184">
        <f t="shared" si="2"/>
        <v>-19.475203330943998</v>
      </c>
      <c r="J141" s="19"/>
    </row>
    <row r="142" spans="2:18" ht="17.100000000000001" customHeight="1" x14ac:dyDescent="0.2">
      <c r="B142" s="201">
        <f t="shared" si="4"/>
        <v>30</v>
      </c>
      <c r="C142" s="199">
        <f t="shared" si="3"/>
        <v>3.6</v>
      </c>
      <c r="D142" s="73">
        <f t="shared" si="0"/>
        <v>365.4</v>
      </c>
      <c r="E142" s="73">
        <f t="shared" si="1"/>
        <v>1446.48</v>
      </c>
      <c r="F142" s="184">
        <f t="shared" si="2"/>
        <v>-19.974880799999998</v>
      </c>
      <c r="J142" s="19"/>
    </row>
    <row r="143" spans="2:18" ht="17.100000000000001" customHeight="1" x14ac:dyDescent="0.2">
      <c r="B143" s="201">
        <f t="shared" si="4"/>
        <v>31</v>
      </c>
      <c r="C143" s="199">
        <f t="shared" si="3"/>
        <v>3.72</v>
      </c>
      <c r="D143" s="73">
        <f t="shared" si="0"/>
        <v>356.61599999999999</v>
      </c>
      <c r="E143" s="73">
        <f t="shared" si="1"/>
        <v>1489.8038400000003</v>
      </c>
      <c r="F143" s="184">
        <f t="shared" si="2"/>
        <v>-20.457201545855998</v>
      </c>
      <c r="J143" s="19"/>
    </row>
    <row r="144" spans="2:18" ht="17.100000000000001" customHeight="1" x14ac:dyDescent="0.2">
      <c r="B144" s="201">
        <f t="shared" si="4"/>
        <v>32</v>
      </c>
      <c r="C144" s="199">
        <f t="shared" si="3"/>
        <v>3.84</v>
      </c>
      <c r="D144" s="73">
        <f t="shared" ref="D144:D175" si="5" xml:space="preserve"> AC254 + AC359</f>
        <v>347.54400000000004</v>
      </c>
      <c r="E144" s="73">
        <f t="shared" ref="E144:E175" si="6" xml:space="preserve"> AD254 + AD359</f>
        <v>1532.0563200000001</v>
      </c>
      <c r="F144" s="184">
        <f t="shared" ref="F144:F175" si="7" xml:space="preserve"> AF254 + AF359</f>
        <v>-20.921645716992</v>
      </c>
      <c r="J144" s="19"/>
    </row>
    <row r="145" spans="2:10" ht="17.100000000000001" customHeight="1" x14ac:dyDescent="0.2">
      <c r="B145" s="201">
        <f t="shared" si="4"/>
        <v>33</v>
      </c>
      <c r="C145" s="199">
        <f t="shared" ref="C145:C176" si="8">B145*L/100</f>
        <v>3.96</v>
      </c>
      <c r="D145" s="73">
        <f t="shared" si="5"/>
        <v>338.18399999999997</v>
      </c>
      <c r="E145" s="73">
        <f t="shared" si="6"/>
        <v>1573.2028800000001</v>
      </c>
      <c r="F145" s="184">
        <f t="shared" si="7"/>
        <v>-21.367706318207997</v>
      </c>
      <c r="J145" s="19"/>
    </row>
    <row r="146" spans="2:10" ht="17.100000000000001" customHeight="1" x14ac:dyDescent="0.2">
      <c r="B146" s="201">
        <f t="shared" si="4"/>
        <v>34</v>
      </c>
      <c r="C146" s="199">
        <f t="shared" si="8"/>
        <v>4.08</v>
      </c>
      <c r="D146" s="73">
        <f t="shared" si="5"/>
        <v>328.536</v>
      </c>
      <c r="E146" s="73">
        <f t="shared" si="6"/>
        <v>1613.2089600000002</v>
      </c>
      <c r="F146" s="184">
        <f t="shared" si="7"/>
        <v>-21.794889625344005</v>
      </c>
      <c r="J146" s="19"/>
    </row>
    <row r="147" spans="2:10" ht="17.100000000000001" customHeight="1" x14ac:dyDescent="0.2">
      <c r="B147" s="201">
        <f t="shared" si="4"/>
        <v>35</v>
      </c>
      <c r="C147" s="199">
        <f t="shared" si="8"/>
        <v>4.2</v>
      </c>
      <c r="D147" s="73">
        <f t="shared" si="5"/>
        <v>318.60000000000002</v>
      </c>
      <c r="E147" s="73">
        <f t="shared" si="6"/>
        <v>1652.04</v>
      </c>
      <c r="F147" s="184">
        <f t="shared" si="7"/>
        <v>-22.202715600000001</v>
      </c>
      <c r="J147" s="19"/>
    </row>
    <row r="148" spans="2:10" ht="17.100000000000001" customHeight="1" x14ac:dyDescent="0.2">
      <c r="B148" s="201">
        <f t="shared" si="4"/>
        <v>36</v>
      </c>
      <c r="C148" s="199">
        <f t="shared" si="8"/>
        <v>4.32</v>
      </c>
      <c r="D148" s="73">
        <f t="shared" si="5"/>
        <v>308.37599999999992</v>
      </c>
      <c r="E148" s="73">
        <f t="shared" si="6"/>
        <v>1689.6614400000001</v>
      </c>
      <c r="F148" s="184">
        <f t="shared" si="7"/>
        <v>-22.590718304256001</v>
      </c>
      <c r="J148" s="19"/>
    </row>
    <row r="149" spans="2:10" ht="17.100000000000001" customHeight="1" x14ac:dyDescent="0.2">
      <c r="B149" s="201">
        <f t="shared" si="4"/>
        <v>37</v>
      </c>
      <c r="C149" s="199">
        <f t="shared" si="8"/>
        <v>4.4400000000000004</v>
      </c>
      <c r="D149" s="73">
        <f t="shared" si="5"/>
        <v>297.86399999999998</v>
      </c>
      <c r="E149" s="73">
        <f t="shared" si="6"/>
        <v>1726.03872</v>
      </c>
      <c r="F149" s="184">
        <f t="shared" si="7"/>
        <v>-22.958446315392003</v>
      </c>
      <c r="J149" s="19"/>
    </row>
    <row r="150" spans="2:10" ht="17.100000000000001" customHeight="1" x14ac:dyDescent="0.2">
      <c r="B150" s="201">
        <f t="shared" si="4"/>
        <v>38</v>
      </c>
      <c r="C150" s="199">
        <f t="shared" si="8"/>
        <v>4.5599999999999996</v>
      </c>
      <c r="D150" s="73">
        <f t="shared" si="5"/>
        <v>287.06400000000002</v>
      </c>
      <c r="E150" s="73">
        <f t="shared" si="6"/>
        <v>1761.1372799999999</v>
      </c>
      <c r="F150" s="184">
        <f t="shared" si="7"/>
        <v>-23.305463140607998</v>
      </c>
      <c r="J150" s="19"/>
    </row>
    <row r="151" spans="2:10" ht="17.100000000000001" customHeight="1" x14ac:dyDescent="0.2">
      <c r="B151" s="201">
        <f t="shared" si="4"/>
        <v>39</v>
      </c>
      <c r="C151" s="199">
        <f t="shared" si="8"/>
        <v>4.68</v>
      </c>
      <c r="D151" s="73">
        <f t="shared" si="5"/>
        <v>275.97600000000006</v>
      </c>
      <c r="E151" s="73">
        <f t="shared" si="6"/>
        <v>1794.9225599999997</v>
      </c>
      <c r="F151" s="184">
        <f t="shared" si="7"/>
        <v>-23.631347631743999</v>
      </c>
      <c r="J151" s="19"/>
    </row>
    <row r="152" spans="2:10" ht="17.100000000000001" customHeight="1" x14ac:dyDescent="0.2">
      <c r="B152" s="201">
        <f t="shared" si="4"/>
        <v>40</v>
      </c>
      <c r="C152" s="199">
        <f t="shared" si="8"/>
        <v>4.8</v>
      </c>
      <c r="D152" s="73">
        <f t="shared" si="5"/>
        <v>264.60000000000002</v>
      </c>
      <c r="E152" s="73">
        <f t="shared" si="6"/>
        <v>1827.36</v>
      </c>
      <c r="F152" s="184">
        <f t="shared" si="7"/>
        <v>-23.935694399999996</v>
      </c>
      <c r="J152" s="19"/>
    </row>
    <row r="153" spans="2:10" ht="17.100000000000001" customHeight="1" x14ac:dyDescent="0.2">
      <c r="B153" s="201">
        <f t="shared" si="4"/>
        <v>41</v>
      </c>
      <c r="C153" s="199">
        <f t="shared" si="8"/>
        <v>4.92</v>
      </c>
      <c r="D153" s="73">
        <f t="shared" si="5"/>
        <v>252.93600000000001</v>
      </c>
      <c r="E153" s="73">
        <f t="shared" si="6"/>
        <v>1858.4150399999999</v>
      </c>
      <c r="F153" s="184">
        <f t="shared" si="7"/>
        <v>-24.218114230655999</v>
      </c>
      <c r="J153" s="19"/>
    </row>
    <row r="154" spans="2:10" ht="17.100000000000001" customHeight="1" x14ac:dyDescent="0.2">
      <c r="B154" s="201">
        <f t="shared" si="4"/>
        <v>42</v>
      </c>
      <c r="C154" s="199">
        <f t="shared" si="8"/>
        <v>5.04</v>
      </c>
      <c r="D154" s="73">
        <f t="shared" si="5"/>
        <v>240.98400000000004</v>
      </c>
      <c r="E154" s="73">
        <f t="shared" si="6"/>
        <v>1888.05312</v>
      </c>
      <c r="F154" s="184">
        <f t="shared" si="7"/>
        <v>-24.478234497792002</v>
      </c>
      <c r="J154" s="19"/>
    </row>
    <row r="155" spans="2:10" ht="17.100000000000001" customHeight="1" x14ac:dyDescent="0.2">
      <c r="B155" s="201">
        <f t="shared" si="4"/>
        <v>43</v>
      </c>
      <c r="C155" s="199">
        <f t="shared" si="8"/>
        <v>5.16</v>
      </c>
      <c r="D155" s="73">
        <f t="shared" si="5"/>
        <v>228.74399999999997</v>
      </c>
      <c r="E155" s="73">
        <f t="shared" si="6"/>
        <v>1916.2396800000001</v>
      </c>
      <c r="F155" s="184">
        <f t="shared" si="7"/>
        <v>-24.715699579007996</v>
      </c>
      <c r="J155" s="19"/>
    </row>
    <row r="156" spans="2:10" ht="17.100000000000001" customHeight="1" x14ac:dyDescent="0.2">
      <c r="B156" s="201">
        <f t="shared" si="4"/>
        <v>44</v>
      </c>
      <c r="C156" s="199">
        <f t="shared" si="8"/>
        <v>5.28</v>
      </c>
      <c r="D156" s="73">
        <f t="shared" si="5"/>
        <v>216.21599999999998</v>
      </c>
      <c r="E156" s="73">
        <f t="shared" si="6"/>
        <v>1942.9401600000001</v>
      </c>
      <c r="F156" s="184">
        <f t="shared" si="7"/>
        <v>-24.930171270144001</v>
      </c>
      <c r="J156" s="19"/>
    </row>
    <row r="157" spans="2:10" ht="17.100000000000001" customHeight="1" x14ac:dyDescent="0.2">
      <c r="B157" s="201">
        <f t="shared" si="4"/>
        <v>45</v>
      </c>
      <c r="C157" s="199">
        <f t="shared" si="8"/>
        <v>5.4</v>
      </c>
      <c r="D157" s="73">
        <f t="shared" si="5"/>
        <v>203.39999999999998</v>
      </c>
      <c r="E157" s="73">
        <f t="shared" si="6"/>
        <v>1968.1200000000001</v>
      </c>
      <c r="F157" s="184">
        <f t="shared" si="7"/>
        <v>-25.121329199999995</v>
      </c>
      <c r="J157" s="19"/>
    </row>
    <row r="158" spans="2:10" ht="17.100000000000001" customHeight="1" x14ac:dyDescent="0.2">
      <c r="B158" s="201">
        <f t="shared" si="4"/>
        <v>46</v>
      </c>
      <c r="C158" s="199">
        <f t="shared" si="8"/>
        <v>5.52</v>
      </c>
      <c r="D158" s="73">
        <f t="shared" si="5"/>
        <v>190.29600000000002</v>
      </c>
      <c r="E158" s="73">
        <f t="shared" si="6"/>
        <v>1991.7446399999999</v>
      </c>
      <c r="F158" s="184">
        <f t="shared" si="7"/>
        <v>-25.288871245055997</v>
      </c>
      <c r="J158" s="19"/>
    </row>
    <row r="159" spans="2:10" ht="17.100000000000001" customHeight="1" x14ac:dyDescent="0.2">
      <c r="B159" s="201">
        <f t="shared" si="4"/>
        <v>47</v>
      </c>
      <c r="C159" s="199">
        <f t="shared" si="8"/>
        <v>5.64</v>
      </c>
      <c r="D159" s="73">
        <f t="shared" si="5"/>
        <v>176.90400000000005</v>
      </c>
      <c r="E159" s="73">
        <f t="shared" si="6"/>
        <v>2013.77952</v>
      </c>
      <c r="F159" s="184">
        <f t="shared" si="7"/>
        <v>-25.432513944191999</v>
      </c>
      <c r="J159" s="19"/>
    </row>
    <row r="160" spans="2:10" ht="17.100000000000001" customHeight="1" x14ac:dyDescent="0.2">
      <c r="B160" s="201">
        <f t="shared" si="4"/>
        <v>48</v>
      </c>
      <c r="C160" s="199">
        <f t="shared" si="8"/>
        <v>5.76</v>
      </c>
      <c r="D160" s="73">
        <f t="shared" si="5"/>
        <v>163.22400000000002</v>
      </c>
      <c r="E160" s="73">
        <f t="shared" si="6"/>
        <v>2034.1900799999999</v>
      </c>
      <c r="F160" s="184">
        <f t="shared" si="7"/>
        <v>-25.551992913408004</v>
      </c>
      <c r="J160" s="19"/>
    </row>
    <row r="161" spans="2:14" ht="17.100000000000001" customHeight="1" x14ac:dyDescent="0.2">
      <c r="B161" s="201">
        <f t="shared" si="4"/>
        <v>49</v>
      </c>
      <c r="C161" s="199">
        <f t="shared" si="8"/>
        <v>5.88</v>
      </c>
      <c r="D161" s="73">
        <f t="shared" si="5"/>
        <v>149.25600000000003</v>
      </c>
      <c r="E161" s="73">
        <f t="shared" si="6"/>
        <v>2052.9417600000002</v>
      </c>
      <c r="F161" s="184">
        <f t="shared" si="7"/>
        <v>-25.647063260543998</v>
      </c>
      <c r="J161" s="19"/>
    </row>
    <row r="162" spans="2:14" ht="17.100000000000001" customHeight="1" x14ac:dyDescent="0.2">
      <c r="B162" s="201">
        <f t="shared" si="4"/>
        <v>50</v>
      </c>
      <c r="C162" s="199">
        <f t="shared" si="8"/>
        <v>6</v>
      </c>
      <c r="D162" s="73">
        <f t="shared" si="5"/>
        <v>135</v>
      </c>
      <c r="E162" s="73">
        <f t="shared" si="6"/>
        <v>2070</v>
      </c>
      <c r="F162" s="184">
        <f t="shared" si="7"/>
        <v>-25.717500000000001</v>
      </c>
      <c r="J162" s="19"/>
    </row>
    <row r="163" spans="2:14" ht="17.100000000000001" customHeight="1" x14ac:dyDescent="0.2">
      <c r="B163" s="201">
        <f t="shared" si="4"/>
        <v>51</v>
      </c>
      <c r="C163" s="199">
        <f t="shared" si="8"/>
        <v>6.12</v>
      </c>
      <c r="D163" s="73">
        <f t="shared" si="5"/>
        <v>120.45599999999997</v>
      </c>
      <c r="E163" s="73">
        <f t="shared" si="6"/>
        <v>2085.3302399999998</v>
      </c>
      <c r="F163" s="184">
        <f t="shared" si="7"/>
        <v>-25.763098467456004</v>
      </c>
      <c r="J163" s="19"/>
    </row>
    <row r="164" spans="2:14" ht="17.100000000000001" customHeight="1" x14ac:dyDescent="0.2">
      <c r="B164" s="201">
        <f t="shared" si="4"/>
        <v>52</v>
      </c>
      <c r="C164" s="199">
        <f t="shared" si="8"/>
        <v>6.24</v>
      </c>
      <c r="D164" s="73">
        <f t="shared" si="5"/>
        <v>105.62399999999997</v>
      </c>
      <c r="E164" s="73">
        <f t="shared" si="6"/>
        <v>2098.8979200000003</v>
      </c>
      <c r="F164" s="184">
        <f t="shared" si="7"/>
        <v>-25.783674734591994</v>
      </c>
      <c r="J164" s="19"/>
    </row>
    <row r="165" spans="2:14" ht="17.100000000000001" customHeight="1" x14ac:dyDescent="0.2">
      <c r="B165" s="201">
        <f t="shared" si="4"/>
        <v>53</v>
      </c>
      <c r="C165" s="199">
        <f t="shared" si="8"/>
        <v>6.36</v>
      </c>
      <c r="D165" s="73">
        <f t="shared" si="5"/>
        <v>90.503999999999962</v>
      </c>
      <c r="E165" s="73">
        <f t="shared" si="6"/>
        <v>2110.6684800000003</v>
      </c>
      <c r="F165" s="184">
        <f t="shared" si="7"/>
        <v>-25.779066023807996</v>
      </c>
      <c r="J165" s="19"/>
    </row>
    <row r="166" spans="2:14" ht="17.100000000000001" customHeight="1" x14ac:dyDescent="0.2">
      <c r="B166" s="201">
        <f t="shared" si="4"/>
        <v>54</v>
      </c>
      <c r="C166" s="199">
        <f t="shared" si="8"/>
        <v>6.48</v>
      </c>
      <c r="D166" s="73">
        <f t="shared" si="5"/>
        <v>75.095999999999947</v>
      </c>
      <c r="E166" s="73">
        <f t="shared" si="6"/>
        <v>2120.6073599999995</v>
      </c>
      <c r="F166" s="184">
        <f t="shared" si="7"/>
        <v>-25.749131122944</v>
      </c>
      <c r="J166" s="19"/>
    </row>
    <row r="167" spans="2:14" ht="17.100000000000001" customHeight="1" x14ac:dyDescent="0.2">
      <c r="B167" s="201">
        <f t="shared" si="4"/>
        <v>55</v>
      </c>
      <c r="C167" s="199">
        <f t="shared" si="8"/>
        <v>6.6</v>
      </c>
      <c r="D167" s="73">
        <f t="shared" si="5"/>
        <v>59.400000000000034</v>
      </c>
      <c r="E167" s="73">
        <f t="shared" si="6"/>
        <v>2128.6800000000003</v>
      </c>
      <c r="F167" s="184">
        <f t="shared" si="7"/>
        <v>-25.693750800000004</v>
      </c>
      <c r="J167" s="19"/>
    </row>
    <row r="168" spans="2:14" ht="17.100000000000001" customHeight="1" x14ac:dyDescent="0.2">
      <c r="B168" s="201">
        <f t="shared" si="4"/>
        <v>56</v>
      </c>
      <c r="C168" s="199">
        <f t="shared" si="8"/>
        <v>6.72</v>
      </c>
      <c r="D168" s="73">
        <f t="shared" si="5"/>
        <v>43.416000000000025</v>
      </c>
      <c r="E168" s="73">
        <f t="shared" si="6"/>
        <v>2134.8518399999998</v>
      </c>
      <c r="F168" s="184">
        <f t="shared" si="7"/>
        <v>-25.612828217855995</v>
      </c>
      <c r="J168" s="19"/>
    </row>
    <row r="169" spans="2:14" ht="17.100000000000001" customHeight="1" x14ac:dyDescent="0.2">
      <c r="B169" s="201">
        <f t="shared" si="4"/>
        <v>57</v>
      </c>
      <c r="C169" s="199">
        <f t="shared" si="8"/>
        <v>6.84</v>
      </c>
      <c r="D169" s="73">
        <f t="shared" si="5"/>
        <v>27.144000000000005</v>
      </c>
      <c r="E169" s="73">
        <f t="shared" si="6"/>
        <v>2139.0883199999998</v>
      </c>
      <c r="F169" s="184">
        <f t="shared" si="7"/>
        <v>-25.506289348991999</v>
      </c>
      <c r="J169" s="19"/>
      <c r="N169" s="16"/>
    </row>
    <row r="170" spans="2:14" ht="17.100000000000001" customHeight="1" x14ac:dyDescent="0.2">
      <c r="B170" s="201">
        <f t="shared" si="4"/>
        <v>58</v>
      </c>
      <c r="C170" s="199">
        <f t="shared" si="8"/>
        <v>6.96</v>
      </c>
      <c r="D170" s="73">
        <f t="shared" si="5"/>
        <v>10.584000000000003</v>
      </c>
      <c r="E170" s="73">
        <f t="shared" si="6"/>
        <v>2141.3548800000003</v>
      </c>
      <c r="F170" s="184">
        <f t="shared" si="7"/>
        <v>-25.374083390208</v>
      </c>
      <c r="J170" s="19"/>
    </row>
    <row r="171" spans="2:14" ht="17.100000000000001" customHeight="1" x14ac:dyDescent="0.2">
      <c r="B171" s="201">
        <f t="shared" si="4"/>
        <v>59</v>
      </c>
      <c r="C171" s="199">
        <f t="shared" si="8"/>
        <v>7.08</v>
      </c>
      <c r="D171" s="73">
        <f t="shared" si="5"/>
        <v>-6.26400000000001</v>
      </c>
      <c r="E171" s="73">
        <f t="shared" si="6"/>
        <v>2141.6169600000003</v>
      </c>
      <c r="F171" s="184">
        <f t="shared" si="7"/>
        <v>-25.216183177343993</v>
      </c>
      <c r="J171" s="19"/>
    </row>
    <row r="172" spans="2:14" ht="17.100000000000001" customHeight="1" x14ac:dyDescent="0.2">
      <c r="B172" s="201">
        <f t="shared" si="4"/>
        <v>60</v>
      </c>
      <c r="C172" s="199">
        <f t="shared" si="8"/>
        <v>7.2</v>
      </c>
      <c r="D172" s="73">
        <f t="shared" si="5"/>
        <v>-23.400000000000006</v>
      </c>
      <c r="E172" s="73">
        <f t="shared" si="6"/>
        <v>2139.84</v>
      </c>
      <c r="F172" s="184">
        <f t="shared" si="7"/>
        <v>-25.032585599999997</v>
      </c>
      <c r="J172" s="19"/>
    </row>
    <row r="173" spans="2:14" ht="17.100000000000001" customHeight="1" x14ac:dyDescent="0.2">
      <c r="B173" s="201">
        <f t="shared" si="4"/>
        <v>61</v>
      </c>
      <c r="C173" s="199">
        <f t="shared" si="8"/>
        <v>7.32</v>
      </c>
      <c r="D173" s="73">
        <f t="shared" si="5"/>
        <v>-40.824000000000069</v>
      </c>
      <c r="E173" s="73">
        <f t="shared" si="6"/>
        <v>2135.9894399999998</v>
      </c>
      <c r="F173" s="184">
        <f t="shared" si="7"/>
        <v>-24.823312016256001</v>
      </c>
      <c r="J173" s="19"/>
    </row>
    <row r="174" spans="2:14" ht="17.100000000000001" customHeight="1" x14ac:dyDescent="0.2">
      <c r="B174" s="201">
        <f t="shared" si="4"/>
        <v>62</v>
      </c>
      <c r="C174" s="199">
        <f t="shared" si="8"/>
        <v>7.44</v>
      </c>
      <c r="D174" s="73">
        <f t="shared" si="5"/>
        <v>-58.536000000000087</v>
      </c>
      <c r="E174" s="73">
        <f t="shared" si="6"/>
        <v>2130.0307200000002</v>
      </c>
      <c r="F174" s="184">
        <f t="shared" si="7"/>
        <v>-24.588408667391995</v>
      </c>
      <c r="J174" s="19"/>
    </row>
    <row r="175" spans="2:14" ht="17.100000000000001" customHeight="1" x14ac:dyDescent="0.2">
      <c r="B175" s="201">
        <f t="shared" si="4"/>
        <v>63</v>
      </c>
      <c r="C175" s="199">
        <f t="shared" si="8"/>
        <v>7.56</v>
      </c>
      <c r="D175" s="73">
        <f t="shared" si="5"/>
        <v>-76.535999999999945</v>
      </c>
      <c r="E175" s="73">
        <f t="shared" si="6"/>
        <v>2121.9292799999998</v>
      </c>
      <c r="F175" s="184">
        <f t="shared" si="7"/>
        <v>-24.327947092608003</v>
      </c>
      <c r="J175" s="19"/>
    </row>
    <row r="176" spans="2:14" ht="17.100000000000001" customHeight="1" x14ac:dyDescent="0.2">
      <c r="B176" s="201">
        <f t="shared" si="4"/>
        <v>64</v>
      </c>
      <c r="C176" s="199">
        <f t="shared" si="8"/>
        <v>7.68</v>
      </c>
      <c r="D176" s="73">
        <f t="shared" ref="D176:D207" si="9" xml:space="preserve"> AC286 + AC391</f>
        <v>-94.823999999999927</v>
      </c>
      <c r="E176" s="73">
        <f t="shared" ref="E176:E207" si="10" xml:space="preserve"> AD286 + AD391</f>
        <v>2111.6505600000005</v>
      </c>
      <c r="F176" s="184">
        <f t="shared" ref="F176:F207" si="11" xml:space="preserve"> AF286 + AF391</f>
        <v>-24.042024543743995</v>
      </c>
      <c r="J176" s="19"/>
    </row>
    <row r="177" spans="2:10" ht="17.100000000000001" customHeight="1" x14ac:dyDescent="0.2">
      <c r="B177" s="201">
        <f t="shared" si="4"/>
        <v>65</v>
      </c>
      <c r="C177" s="199">
        <f t="shared" ref="C177:C208" si="12">B177*L/100</f>
        <v>7.8</v>
      </c>
      <c r="D177" s="73">
        <f t="shared" si="9"/>
        <v>-113.39999999999998</v>
      </c>
      <c r="E177" s="73">
        <f t="shared" si="10"/>
        <v>2099.1600000000003</v>
      </c>
      <c r="F177" s="184">
        <f t="shared" si="11"/>
        <v>-23.730764400000005</v>
      </c>
      <c r="J177" s="19"/>
    </row>
    <row r="178" spans="2:10" ht="17.100000000000001" customHeight="1" x14ac:dyDescent="0.2">
      <c r="B178" s="201">
        <f t="shared" ref="B178:B212" si="13">+B177+1</f>
        <v>66</v>
      </c>
      <c r="C178" s="199">
        <f t="shared" si="12"/>
        <v>7.92</v>
      </c>
      <c r="D178" s="73">
        <f t="shared" si="9"/>
        <v>-132.26399999999998</v>
      </c>
      <c r="E178" s="73">
        <f t="shared" si="10"/>
        <v>2084.4230399999997</v>
      </c>
      <c r="F178" s="184">
        <f t="shared" si="11"/>
        <v>-23.394316582655996</v>
      </c>
      <c r="J178" s="19"/>
    </row>
    <row r="179" spans="2:10" ht="17.100000000000001" customHeight="1" x14ac:dyDescent="0.2">
      <c r="B179" s="201">
        <f t="shared" si="13"/>
        <v>67</v>
      </c>
      <c r="C179" s="199">
        <f t="shared" si="12"/>
        <v>8.0399999999999991</v>
      </c>
      <c r="D179" s="73">
        <f t="shared" si="9"/>
        <v>-151.41599999999991</v>
      </c>
      <c r="E179" s="73">
        <f t="shared" si="10"/>
        <v>2067.4051200000004</v>
      </c>
      <c r="F179" s="184">
        <f t="shared" si="11"/>
        <v>-23.032857969792005</v>
      </c>
      <c r="J179" s="19"/>
    </row>
    <row r="180" spans="2:10" ht="17.100000000000001" customHeight="1" x14ac:dyDescent="0.2">
      <c r="B180" s="201">
        <f t="shared" si="13"/>
        <v>68</v>
      </c>
      <c r="C180" s="199">
        <f t="shared" si="12"/>
        <v>8.16</v>
      </c>
      <c r="D180" s="73">
        <f t="shared" si="9"/>
        <v>-170.85600000000005</v>
      </c>
      <c r="E180" s="73">
        <f t="shared" si="10"/>
        <v>2048.07168</v>
      </c>
      <c r="F180" s="184">
        <f t="shared" si="11"/>
        <v>-22.646592811008009</v>
      </c>
      <c r="J180" s="19"/>
    </row>
    <row r="181" spans="2:10" ht="17.100000000000001" customHeight="1" x14ac:dyDescent="0.2">
      <c r="B181" s="201">
        <f t="shared" si="13"/>
        <v>69</v>
      </c>
      <c r="C181" s="199">
        <f t="shared" si="12"/>
        <v>8.2799999999999994</v>
      </c>
      <c r="D181" s="73">
        <f t="shared" si="9"/>
        <v>-190.58399999999983</v>
      </c>
      <c r="E181" s="73">
        <f t="shared" si="10"/>
        <v>2026.38816</v>
      </c>
      <c r="F181" s="184">
        <f t="shared" si="11"/>
        <v>-22.235753142144002</v>
      </c>
      <c r="J181" s="19"/>
    </row>
    <row r="182" spans="2:10" ht="17.100000000000001" customHeight="1" x14ac:dyDescent="0.2">
      <c r="B182" s="201">
        <f t="shared" si="13"/>
        <v>70</v>
      </c>
      <c r="C182" s="199">
        <f t="shared" si="12"/>
        <v>8.4</v>
      </c>
      <c r="D182" s="73">
        <f t="shared" si="9"/>
        <v>-210.60000000000008</v>
      </c>
      <c r="E182" s="73">
        <f t="shared" si="10"/>
        <v>2002.3199999999997</v>
      </c>
      <c r="F182" s="184">
        <f t="shared" si="11"/>
        <v>-21.800599199999997</v>
      </c>
      <c r="J182" s="19"/>
    </row>
    <row r="183" spans="2:10" ht="17.100000000000001" customHeight="1" x14ac:dyDescent="0.2">
      <c r="B183" s="201">
        <f t="shared" si="13"/>
        <v>71</v>
      </c>
      <c r="C183" s="199">
        <f t="shared" si="12"/>
        <v>8.52</v>
      </c>
      <c r="D183" s="73">
        <f t="shared" si="9"/>
        <v>-230.90399999999994</v>
      </c>
      <c r="E183" s="73">
        <f t="shared" si="10"/>
        <v>1975.8326400000005</v>
      </c>
      <c r="F183" s="184">
        <f t="shared" si="11"/>
        <v>-21.341419837055998</v>
      </c>
      <c r="J183" s="19"/>
    </row>
    <row r="184" spans="2:10" ht="17.100000000000001" customHeight="1" x14ac:dyDescent="0.2">
      <c r="B184" s="201">
        <f t="shared" si="13"/>
        <v>72</v>
      </c>
      <c r="C184" s="199">
        <f t="shared" si="12"/>
        <v>8.64</v>
      </c>
      <c r="D184" s="73">
        <f t="shared" si="9"/>
        <v>-251.49600000000009</v>
      </c>
      <c r="E184" s="73">
        <f t="shared" si="10"/>
        <v>1946.8915200000001</v>
      </c>
      <c r="F184" s="184">
        <f t="shared" si="11"/>
        <v>-20.858532936191995</v>
      </c>
      <c r="J184" s="19"/>
    </row>
    <row r="185" spans="2:10" ht="17.100000000000001" customHeight="1" x14ac:dyDescent="0.2">
      <c r="B185" s="201">
        <f t="shared" si="13"/>
        <v>73</v>
      </c>
      <c r="C185" s="199">
        <f t="shared" si="12"/>
        <v>8.76</v>
      </c>
      <c r="D185" s="73">
        <f t="shared" si="9"/>
        <v>-272.37599999999998</v>
      </c>
      <c r="E185" s="73">
        <f t="shared" si="10"/>
        <v>1915.4620799999998</v>
      </c>
      <c r="F185" s="184">
        <f t="shared" si="11"/>
        <v>-20.352285825407996</v>
      </c>
      <c r="J185" s="19"/>
    </row>
    <row r="186" spans="2:10" ht="17.100000000000001" customHeight="1" x14ac:dyDescent="0.2">
      <c r="B186" s="201">
        <f t="shared" si="13"/>
        <v>74</v>
      </c>
      <c r="C186" s="199">
        <f t="shared" si="12"/>
        <v>8.8800000000000008</v>
      </c>
      <c r="D186" s="73">
        <f t="shared" si="9"/>
        <v>-293.54400000000015</v>
      </c>
      <c r="E186" s="73">
        <f t="shared" si="10"/>
        <v>1881.5097599999995</v>
      </c>
      <c r="F186" s="184">
        <f t="shared" si="11"/>
        <v>-19.823055692543999</v>
      </c>
    </row>
    <row r="187" spans="2:10" ht="17.100000000000001" customHeight="1" x14ac:dyDescent="0.2">
      <c r="B187" s="201">
        <f t="shared" si="13"/>
        <v>75</v>
      </c>
      <c r="C187" s="199">
        <f t="shared" si="12"/>
        <v>9</v>
      </c>
      <c r="D187" s="73">
        <f t="shared" si="9"/>
        <v>-315</v>
      </c>
      <c r="E187" s="73">
        <f t="shared" si="10"/>
        <v>1845</v>
      </c>
      <c r="F187" s="184">
        <f t="shared" si="11"/>
        <v>-19.271250000000002</v>
      </c>
    </row>
    <row r="188" spans="2:10" ht="17.100000000000001" customHeight="1" x14ac:dyDescent="0.2">
      <c r="B188" s="201">
        <f t="shared" si="13"/>
        <v>76</v>
      </c>
      <c r="C188" s="199">
        <f t="shared" si="12"/>
        <v>9.1199999999999992</v>
      </c>
      <c r="D188" s="73">
        <f t="shared" si="9"/>
        <v>-336.74399999999986</v>
      </c>
      <c r="E188" s="73">
        <f t="shared" si="10"/>
        <v>1805.89824</v>
      </c>
      <c r="F188" s="184">
        <f t="shared" si="11"/>
        <v>-18.697306899455999</v>
      </c>
    </row>
    <row r="189" spans="2:10" ht="17.100000000000001" customHeight="1" x14ac:dyDescent="0.2">
      <c r="B189" s="201">
        <f t="shared" si="13"/>
        <v>77</v>
      </c>
      <c r="C189" s="199">
        <f t="shared" si="12"/>
        <v>9.24</v>
      </c>
      <c r="D189" s="73">
        <f t="shared" si="9"/>
        <v>-358.77600000000007</v>
      </c>
      <c r="E189" s="73">
        <f t="shared" si="10"/>
        <v>1764.16992</v>
      </c>
      <c r="F189" s="184">
        <f t="shared" si="11"/>
        <v>-18.101695646591995</v>
      </c>
    </row>
    <row r="190" spans="2:10" ht="17.100000000000001" customHeight="1" x14ac:dyDescent="0.2">
      <c r="B190" s="201">
        <f t="shared" si="13"/>
        <v>78</v>
      </c>
      <c r="C190" s="199">
        <f t="shared" si="12"/>
        <v>9.36</v>
      </c>
      <c r="D190" s="73">
        <f t="shared" si="9"/>
        <v>-381.09599999999983</v>
      </c>
      <c r="E190" s="73">
        <f t="shared" si="10"/>
        <v>1719.7804800000004</v>
      </c>
      <c r="F190" s="184">
        <f t="shared" si="11"/>
        <v>-17.484917015808001</v>
      </c>
    </row>
    <row r="191" spans="2:10" ht="17.100000000000001" customHeight="1" x14ac:dyDescent="0.2">
      <c r="B191" s="201">
        <f t="shared" si="13"/>
        <v>79</v>
      </c>
      <c r="C191" s="199">
        <f t="shared" si="12"/>
        <v>9.48</v>
      </c>
      <c r="D191" s="73">
        <f t="shared" si="9"/>
        <v>-403.70400000000012</v>
      </c>
      <c r="E191" s="73">
        <f t="shared" si="10"/>
        <v>1672.6953599999997</v>
      </c>
      <c r="F191" s="184">
        <f t="shared" si="11"/>
        <v>-16.847503714944004</v>
      </c>
    </row>
    <row r="192" spans="2:10" ht="17.100000000000001" customHeight="1" x14ac:dyDescent="0.2">
      <c r="B192" s="201">
        <f t="shared" si="13"/>
        <v>80</v>
      </c>
      <c r="C192" s="199">
        <f t="shared" si="12"/>
        <v>9.6</v>
      </c>
      <c r="D192" s="73">
        <f t="shared" si="9"/>
        <v>-426.59999999999997</v>
      </c>
      <c r="E192" s="73">
        <f t="shared" si="10"/>
        <v>1622.8799999999999</v>
      </c>
      <c r="F192" s="184">
        <f t="shared" si="11"/>
        <v>-16.190020799999996</v>
      </c>
    </row>
    <row r="193" spans="2:6" ht="17.100000000000001" customHeight="1" x14ac:dyDescent="0.2">
      <c r="B193" s="201">
        <f t="shared" si="13"/>
        <v>81</v>
      </c>
      <c r="C193" s="199">
        <f t="shared" si="12"/>
        <v>9.7200000000000006</v>
      </c>
      <c r="D193" s="73">
        <f t="shared" si="9"/>
        <v>-449.78400000000011</v>
      </c>
      <c r="E193" s="73">
        <f t="shared" si="10"/>
        <v>1570.2998399999997</v>
      </c>
      <c r="F193" s="184">
        <f t="shared" si="11"/>
        <v>-15.513066089855998</v>
      </c>
    </row>
    <row r="194" spans="2:6" ht="17.100000000000001" customHeight="1" x14ac:dyDescent="0.2">
      <c r="B194" s="201">
        <f t="shared" si="13"/>
        <v>82</v>
      </c>
      <c r="C194" s="199">
        <f t="shared" si="12"/>
        <v>9.84</v>
      </c>
      <c r="D194" s="73">
        <f t="shared" si="9"/>
        <v>-473.25599999999997</v>
      </c>
      <c r="E194" s="73">
        <f t="shared" si="10"/>
        <v>1514.9203200000002</v>
      </c>
      <c r="F194" s="184">
        <f t="shared" si="11"/>
        <v>-14.817270580991991</v>
      </c>
    </row>
    <row r="195" spans="2:6" ht="17.100000000000001" customHeight="1" x14ac:dyDescent="0.2">
      <c r="B195" s="201">
        <f t="shared" si="13"/>
        <v>83</v>
      </c>
      <c r="C195" s="199">
        <f t="shared" si="12"/>
        <v>9.9600000000000009</v>
      </c>
      <c r="D195" s="73">
        <f t="shared" si="9"/>
        <v>-497.01600000000019</v>
      </c>
      <c r="E195" s="73">
        <f t="shared" si="10"/>
        <v>1456.7068799999993</v>
      </c>
      <c r="F195" s="184">
        <f t="shared" si="11"/>
        <v>-14.103298862208002</v>
      </c>
    </row>
    <row r="196" spans="2:6" ht="17.100000000000001" customHeight="1" x14ac:dyDescent="0.2">
      <c r="B196" s="201">
        <f t="shared" si="13"/>
        <v>84</v>
      </c>
      <c r="C196" s="199">
        <f t="shared" si="12"/>
        <v>10.08</v>
      </c>
      <c r="D196" s="73">
        <f t="shared" si="9"/>
        <v>-521.06400000000008</v>
      </c>
      <c r="E196" s="73">
        <f t="shared" si="10"/>
        <v>1395.6249600000001</v>
      </c>
      <c r="F196" s="184">
        <f t="shared" si="11"/>
        <v>-13.371849529344001</v>
      </c>
    </row>
    <row r="197" spans="2:6" ht="17.100000000000001" customHeight="1" x14ac:dyDescent="0.2">
      <c r="B197" s="201">
        <f t="shared" si="13"/>
        <v>85</v>
      </c>
      <c r="C197" s="199">
        <f t="shared" si="12"/>
        <v>10.199999999999999</v>
      </c>
      <c r="D197" s="73">
        <f t="shared" si="9"/>
        <v>-545.39999999999986</v>
      </c>
      <c r="E197" s="73">
        <f t="shared" si="10"/>
        <v>1331.6400000000006</v>
      </c>
      <c r="F197" s="184">
        <f t="shared" si="11"/>
        <v>-12.623655599999996</v>
      </c>
    </row>
    <row r="198" spans="2:6" ht="17.100000000000001" customHeight="1" x14ac:dyDescent="0.2">
      <c r="B198" s="201">
        <f t="shared" si="13"/>
        <v>86</v>
      </c>
      <c r="C198" s="199">
        <f t="shared" si="12"/>
        <v>10.32</v>
      </c>
      <c r="D198" s="73">
        <f t="shared" si="9"/>
        <v>-570.02400000000011</v>
      </c>
      <c r="E198" s="73">
        <f t="shared" si="10"/>
        <v>1264.7174400000001</v>
      </c>
      <c r="F198" s="184">
        <f t="shared" si="11"/>
        <v>-11.85948492825599</v>
      </c>
    </row>
    <row r="199" spans="2:6" ht="17.100000000000001" customHeight="1" x14ac:dyDescent="0.2">
      <c r="B199" s="201">
        <f t="shared" si="13"/>
        <v>87</v>
      </c>
      <c r="C199" s="199">
        <f t="shared" si="12"/>
        <v>10.44</v>
      </c>
      <c r="D199" s="73">
        <f t="shared" si="9"/>
        <v>-594.93599999999992</v>
      </c>
      <c r="E199" s="73">
        <f t="shared" si="10"/>
        <v>1194.8227200000001</v>
      </c>
      <c r="F199" s="184">
        <f t="shared" si="11"/>
        <v>-11.080140619392003</v>
      </c>
    </row>
    <row r="200" spans="2:6" ht="17.100000000000001" customHeight="1" x14ac:dyDescent="0.2">
      <c r="B200" s="201">
        <f t="shared" si="13"/>
        <v>88</v>
      </c>
      <c r="C200" s="199">
        <f t="shared" si="12"/>
        <v>10.56</v>
      </c>
      <c r="D200" s="73">
        <f t="shared" si="9"/>
        <v>-620.13600000000008</v>
      </c>
      <c r="E200" s="73">
        <f t="shared" si="10"/>
        <v>1121.9212799999998</v>
      </c>
      <c r="F200" s="184">
        <f t="shared" si="11"/>
        <v>-10.286461444607996</v>
      </c>
    </row>
    <row r="201" spans="2:6" ht="17.100000000000001" customHeight="1" x14ac:dyDescent="0.2">
      <c r="B201" s="201">
        <f t="shared" si="13"/>
        <v>89</v>
      </c>
      <c r="C201" s="199">
        <f t="shared" si="12"/>
        <v>10.68</v>
      </c>
      <c r="D201" s="73">
        <f t="shared" si="9"/>
        <v>-645.62400000000002</v>
      </c>
      <c r="E201" s="73">
        <f t="shared" si="10"/>
        <v>1045.97856</v>
      </c>
      <c r="F201" s="184">
        <f t="shared" si="11"/>
        <v>-9.4793222557440018</v>
      </c>
    </row>
    <row r="202" spans="2:6" ht="17.100000000000001" customHeight="1" x14ac:dyDescent="0.2">
      <c r="B202" s="201">
        <f t="shared" si="13"/>
        <v>90</v>
      </c>
      <c r="C202" s="199">
        <f t="shared" si="12"/>
        <v>10.8</v>
      </c>
      <c r="D202" s="73">
        <f t="shared" si="9"/>
        <v>-671.40000000000009</v>
      </c>
      <c r="E202" s="73">
        <f t="shared" si="10"/>
        <v>966.95999999999913</v>
      </c>
      <c r="F202" s="184">
        <f t="shared" si="11"/>
        <v>-8.6596343999999856</v>
      </c>
    </row>
    <row r="203" spans="2:6" ht="17.100000000000001" customHeight="1" x14ac:dyDescent="0.2">
      <c r="B203" s="201">
        <f t="shared" si="13"/>
        <v>91</v>
      </c>
      <c r="C203" s="199">
        <f t="shared" si="12"/>
        <v>10.92</v>
      </c>
      <c r="D203" s="73">
        <f t="shared" si="9"/>
        <v>-697.46399999999994</v>
      </c>
      <c r="E203" s="73">
        <f t="shared" si="10"/>
        <v>884.83104000000048</v>
      </c>
      <c r="F203" s="184">
        <f t="shared" si="11"/>
        <v>-7.8283461346559893</v>
      </c>
    </row>
    <row r="204" spans="2:6" ht="17.100000000000001" customHeight="1" x14ac:dyDescent="0.2">
      <c r="B204" s="201">
        <f t="shared" si="13"/>
        <v>92</v>
      </c>
      <c r="C204" s="199">
        <f t="shared" si="12"/>
        <v>11.04</v>
      </c>
      <c r="D204" s="73">
        <f t="shared" si="9"/>
        <v>-723.8159999999998</v>
      </c>
      <c r="E204" s="73">
        <f t="shared" si="10"/>
        <v>799.55712000000085</v>
      </c>
      <c r="F204" s="184">
        <f t="shared" si="11"/>
        <v>-6.9864430417919978</v>
      </c>
    </row>
    <row r="205" spans="2:6" ht="17.100000000000001" customHeight="1" x14ac:dyDescent="0.2">
      <c r="B205" s="201">
        <f t="shared" si="13"/>
        <v>93</v>
      </c>
      <c r="C205" s="199">
        <f t="shared" si="12"/>
        <v>11.16</v>
      </c>
      <c r="D205" s="73">
        <f t="shared" si="9"/>
        <v>-750.45600000000002</v>
      </c>
      <c r="E205" s="73">
        <f t="shared" si="10"/>
        <v>711.10367999999994</v>
      </c>
      <c r="F205" s="184">
        <f t="shared" si="11"/>
        <v>-6.1349484430079979</v>
      </c>
    </row>
    <row r="206" spans="2:6" ht="17.100000000000001" customHeight="1" x14ac:dyDescent="0.2">
      <c r="B206" s="201">
        <f t="shared" si="13"/>
        <v>94</v>
      </c>
      <c r="C206" s="199">
        <f t="shared" si="12"/>
        <v>11.28</v>
      </c>
      <c r="D206" s="73">
        <f t="shared" si="9"/>
        <v>-777.3839999999999</v>
      </c>
      <c r="E206" s="73">
        <f t="shared" si="10"/>
        <v>619.4361600000002</v>
      </c>
      <c r="F206" s="184">
        <f t="shared" si="11"/>
        <v>-5.2749238141440209</v>
      </c>
    </row>
    <row r="207" spans="2:6" ht="17.100000000000001" customHeight="1" x14ac:dyDescent="0.2">
      <c r="B207" s="201">
        <f t="shared" si="13"/>
        <v>95</v>
      </c>
      <c r="C207" s="199">
        <f t="shared" si="12"/>
        <v>11.4</v>
      </c>
      <c r="D207" s="73">
        <f t="shared" si="9"/>
        <v>-804.6</v>
      </c>
      <c r="E207" s="73">
        <f t="shared" si="10"/>
        <v>524.51999999999953</v>
      </c>
      <c r="F207" s="184">
        <f t="shared" si="11"/>
        <v>-4.4074691999999933</v>
      </c>
    </row>
    <row r="208" spans="2:6" ht="17.100000000000001" customHeight="1" x14ac:dyDescent="0.2">
      <c r="B208" s="201">
        <f t="shared" si="13"/>
        <v>96</v>
      </c>
      <c r="C208" s="199">
        <f t="shared" si="12"/>
        <v>11.52</v>
      </c>
      <c r="D208" s="73">
        <f t="shared" ref="D208:D212" si="14" xml:space="preserve"> AC318 + AC423</f>
        <v>-832.10399999999981</v>
      </c>
      <c r="E208" s="73">
        <f t="shared" ref="E208:E212" si="15" xml:space="preserve"> AD318 + AD423</f>
        <v>426.32064000000037</v>
      </c>
      <c r="F208" s="184">
        <f t="shared" ref="F208:F212" si="16" xml:space="preserve"> AF318 + AF423</f>
        <v>-3.5337236290560021</v>
      </c>
    </row>
    <row r="209" spans="2:39" ht="17.100000000000001" customHeight="1" x14ac:dyDescent="0.2">
      <c r="B209" s="201">
        <f t="shared" si="13"/>
        <v>97</v>
      </c>
      <c r="C209" s="199">
        <f>B209*L/100</f>
        <v>11.64</v>
      </c>
      <c r="D209" s="73">
        <f t="shared" si="14"/>
        <v>-859.89600000000019</v>
      </c>
      <c r="E209" s="73">
        <f t="shared" si="15"/>
        <v>324.80351999999903</v>
      </c>
      <c r="F209" s="184">
        <f t="shared" si="16"/>
        <v>-2.6548655281919773</v>
      </c>
    </row>
    <row r="210" spans="2:39" ht="17.100000000000001" customHeight="1" x14ac:dyDescent="0.2">
      <c r="B210" s="201">
        <f t="shared" si="13"/>
        <v>98</v>
      </c>
      <c r="C210" s="199">
        <f>B210*L/100</f>
        <v>11.76</v>
      </c>
      <c r="D210" s="73">
        <f t="shared" si="14"/>
        <v>-887.976</v>
      </c>
      <c r="E210" s="73">
        <f t="shared" si="15"/>
        <v>219.93407999999999</v>
      </c>
      <c r="F210" s="184">
        <f t="shared" si="16"/>
        <v>-1.7721131374080015</v>
      </c>
    </row>
    <row r="211" spans="2:39" ht="17.100000000000001" customHeight="1" x14ac:dyDescent="0.2">
      <c r="B211" s="201">
        <f t="shared" si="13"/>
        <v>99</v>
      </c>
      <c r="C211" s="199">
        <f>B211*L/100</f>
        <v>11.88</v>
      </c>
      <c r="D211" s="73">
        <f t="shared" si="14"/>
        <v>-916.34400000000028</v>
      </c>
      <c r="E211" s="73">
        <f t="shared" si="15"/>
        <v>111.67775999999958</v>
      </c>
      <c r="F211" s="184">
        <f t="shared" si="16"/>
        <v>-0.88672492454398188</v>
      </c>
    </row>
    <row r="212" spans="2:39" ht="17.100000000000001" customHeight="1" x14ac:dyDescent="0.2">
      <c r="B212" s="85">
        <f t="shared" si="13"/>
        <v>100</v>
      </c>
      <c r="C212" s="185">
        <f>B212*L/100</f>
        <v>12</v>
      </c>
      <c r="D212" s="74">
        <f t="shared" si="14"/>
        <v>-945</v>
      </c>
      <c r="E212" s="74">
        <f t="shared" si="15"/>
        <v>0</v>
      </c>
      <c r="F212" s="75">
        <f t="shared" si="16"/>
        <v>5.3290705182007514E-15</v>
      </c>
    </row>
    <row r="213" spans="2:39" ht="17.100000000000001" customHeight="1" x14ac:dyDescent="0.2">
      <c r="F213" s="43"/>
    </row>
    <row r="214" spans="2:39" ht="17.100000000000001" customHeight="1" x14ac:dyDescent="0.2">
      <c r="F214" s="43"/>
    </row>
    <row r="215" spans="2:39" ht="17.100000000000001" customHeight="1" x14ac:dyDescent="0.2">
      <c r="B215" s="183" t="s">
        <v>134</v>
      </c>
      <c r="F215" s="43"/>
    </row>
    <row r="216" spans="2:39" ht="17.100000000000001" customHeight="1" x14ac:dyDescent="0.2">
      <c r="F216" s="43"/>
    </row>
    <row r="217" spans="2:39" ht="17.100000000000001" customHeight="1" x14ac:dyDescent="0.25">
      <c r="AC217" s="26" t="s">
        <v>9</v>
      </c>
    </row>
    <row r="218" spans="2:39" ht="17.100000000000001" customHeight="1" x14ac:dyDescent="0.25">
      <c r="AC218" s="26"/>
    </row>
    <row r="219" spans="2:39" ht="17.100000000000001" customHeight="1" x14ac:dyDescent="0.25">
      <c r="AA219" t="s">
        <v>49</v>
      </c>
      <c r="AC219" s="26"/>
    </row>
    <row r="220" spans="2:39" ht="17.100000000000001" customHeight="1" x14ac:dyDescent="0.2"/>
    <row r="221" spans="2:39" ht="17.100000000000001" customHeight="1" x14ac:dyDescent="0.2">
      <c r="AA221" s="38" t="s">
        <v>4</v>
      </c>
      <c r="AB221" s="39" t="s">
        <v>5</v>
      </c>
      <c r="AC221" s="38" t="s">
        <v>28</v>
      </c>
      <c r="AD221" s="32" t="s">
        <v>30</v>
      </c>
      <c r="AE221" s="32" t="s">
        <v>31</v>
      </c>
      <c r="AF221" s="32" t="s">
        <v>29</v>
      </c>
      <c r="AG221" s="38" t="s">
        <v>24</v>
      </c>
      <c r="AH221" s="38" t="s">
        <v>25</v>
      </c>
      <c r="AI221" s="38" t="s">
        <v>93</v>
      </c>
      <c r="AJ221" s="37" t="s">
        <v>27</v>
      </c>
      <c r="AK221" s="32" t="s">
        <v>23</v>
      </c>
      <c r="AL221" s="32" t="s">
        <v>32</v>
      </c>
      <c r="AM221" s="32" t="s">
        <v>33</v>
      </c>
    </row>
    <row r="222" spans="2:39" ht="17.100000000000001" customHeight="1" x14ac:dyDescent="0.2">
      <c r="AA222">
        <v>0</v>
      </c>
      <c r="AB222" s="25">
        <v>0</v>
      </c>
      <c r="AC222" s="25">
        <f xml:space="preserve"> IF( AB222 &lt;= AK222, AG222, AG222 - AL222*(AB222 - AK222) - (AM222 - AL222)*(AB222 - AK222)^2/(2*(L - AK222))   )</f>
        <v>405</v>
      </c>
      <c r="AD222" s="25">
        <f xml:space="preserve"> IF( AB222 &lt;= AK222,  AH222 + AG222*AB222,   AH222 + AG222*AB222  - AL222*(AB222 - AK222)^2/2 - (AM222 - AL222)*(AB222 - AK222)^3/(6*(L - AK222) )   )</f>
        <v>0</v>
      </c>
      <c r="AE222" s="49">
        <f t="shared" ref="AE222:AE253" si="17" xml:space="preserve"> AJ222 +  AI222*AB222 + AH222*AB222^2*Units/(2*E*I) + AG222*AB222^3*Units/(6*E*I)</f>
        <v>0</v>
      </c>
      <c r="AF222" s="25">
        <f t="shared" ref="AF222:AF253" si="18" xml:space="preserve"> IF( AB222 &lt;= AK222,  AE222,        AE222  - AL222*(AB222 - AK222)^4*Units/(24*E*I) - (AM222 - AL222)*(AB222 - AK222)^5*Units/(120*E*I*(L - AK222) )  )</f>
        <v>0</v>
      </c>
      <c r="AG222" s="39">
        <f xml:space="preserve"> AL222*(L - AK222)^2/(2*L) + (AM222 - AL222)*(L - AK222)^2/(6*L)</f>
        <v>405</v>
      </c>
      <c r="AH222" s="39">
        <f xml:space="preserve"> 0</f>
        <v>0</v>
      </c>
      <c r="AI222" s="39">
        <f xml:space="preserve"> -AL222*(L - AK222)^2*(L^2 + 2*AK222*L - AK222^2)/(24*(E*I/Units)*L) - (AM222 - AL222)*(L - AK222)^2*(7*L^2 + 6*AK222*L - 3*AK222^2)/(360*(E*I/Units)*L)</f>
        <v>-6.2774999999999999</v>
      </c>
      <c r="AJ222" s="39">
        <v>0</v>
      </c>
      <c r="AK222" s="51">
        <f xml:space="preserve"> _a1</f>
        <v>3</v>
      </c>
      <c r="AL222" s="51">
        <f xml:space="preserve"> _w1</f>
        <v>60</v>
      </c>
      <c r="AM222" s="51">
        <f xml:space="preserve"> _w1 +     (_w2 - _w1)/_a2 * (L - _a1)</f>
        <v>240</v>
      </c>
    </row>
    <row r="223" spans="2:39" ht="17.100000000000001" customHeight="1" x14ac:dyDescent="0.2">
      <c r="AA223">
        <f>AA222+1</f>
        <v>1</v>
      </c>
      <c r="AB223" s="25">
        <f xml:space="preserve"> L*AA223/100</f>
        <v>0.12</v>
      </c>
      <c r="AC223" s="25">
        <f xml:space="preserve"> IF( AB223 &lt;= AK223, AG223, AG223 - AL223*(AB223 - AK223) - (AM223 - AL223)*(AB223 - AK223)^2/(2*(L - AK223))   )</f>
        <v>405</v>
      </c>
      <c r="AD223" s="25">
        <f xml:space="preserve"> IF( AB223 &lt;= AK223,  AH223 + AG223*AB223,   AH223 + AG223*AB223  - AL223*(AB223 - AK223)^2/2 - (AM223 - AL223)*(AB223 - AK223)^3/(6*(L - AK223) )   )</f>
        <v>48.6</v>
      </c>
      <c r="AE223" s="49">
        <f t="shared" si="17"/>
        <v>-0.75320279999999995</v>
      </c>
      <c r="AF223" s="25">
        <f t="shared" si="18"/>
        <v>-0.75320279999999995</v>
      </c>
      <c r="AG223" s="39">
        <f>AG222</f>
        <v>405</v>
      </c>
      <c r="AH223" s="39">
        <f>AH222</f>
        <v>0</v>
      </c>
      <c r="AI223" s="39">
        <f>AI222</f>
        <v>-6.2774999999999999</v>
      </c>
      <c r="AJ223" s="39">
        <f>AJ222</f>
        <v>0</v>
      </c>
      <c r="AK223" s="51">
        <f xml:space="preserve"> AK222</f>
        <v>3</v>
      </c>
      <c r="AL223" s="51">
        <f xml:space="preserve"> AL222</f>
        <v>60</v>
      </c>
      <c r="AM223" s="51">
        <f>AM222</f>
        <v>240</v>
      </c>
    </row>
    <row r="224" spans="2:39" ht="17.100000000000001" customHeight="1" x14ac:dyDescent="0.2">
      <c r="AA224">
        <f t="shared" ref="AA224:AA287" si="19">AA223+1</f>
        <v>2</v>
      </c>
      <c r="AB224" s="25">
        <f t="shared" ref="AB224:AB287" si="20" xml:space="preserve"> L*AA224/100</f>
        <v>0.24</v>
      </c>
      <c r="AC224" s="25">
        <f t="shared" ref="AC224:AC287" si="21" xml:space="preserve"> IF( AB224 &lt;= AK224, AG224, AG224 - AL224*(AB224 - AK224) - (AM224 - AL224)*(AB224 - AK224)^2/(2*(L - AK224))   )</f>
        <v>405</v>
      </c>
      <c r="AD224" s="25">
        <f t="shared" ref="AD224:AD287" si="22" xml:space="preserve"> IF( AB224 &lt;= AK224,  AH224 + AG224*AB224,   AH224 + AG224*AB224  - AL224*(AB224 - AK224)^2/2 - (AM224 - AL224)*(AB224 - AK224)^3/(6*(L - AK224) )   )</f>
        <v>97.2</v>
      </c>
      <c r="AE224" s="49">
        <f t="shared" si="17"/>
        <v>-1.5058224</v>
      </c>
      <c r="AF224" s="25">
        <f t="shared" si="18"/>
        <v>-1.5058224</v>
      </c>
      <c r="AG224" s="39">
        <f t="shared" ref="AG224:AG287" si="23">AG223</f>
        <v>405</v>
      </c>
      <c r="AH224" s="39">
        <f t="shared" ref="AH224:AH287" si="24">AH223</f>
        <v>0</v>
      </c>
      <c r="AI224" s="39">
        <f t="shared" ref="AI224:AI287" si="25">AI223</f>
        <v>-6.2774999999999999</v>
      </c>
      <c r="AJ224" s="39">
        <f t="shared" ref="AJ224:AJ287" si="26">AJ223</f>
        <v>0</v>
      </c>
      <c r="AK224" s="51">
        <f t="shared" ref="AK224:AK287" si="27" xml:space="preserve"> AK223</f>
        <v>3</v>
      </c>
      <c r="AL224" s="51">
        <f t="shared" ref="AL224:AL287" si="28" xml:space="preserve"> AL223</f>
        <v>60</v>
      </c>
      <c r="AM224" s="51">
        <f t="shared" ref="AM224:AM287" si="29">AM223</f>
        <v>240</v>
      </c>
    </row>
    <row r="225" spans="27:39" ht="17.100000000000001" customHeight="1" x14ac:dyDescent="0.2">
      <c r="AA225">
        <f t="shared" si="19"/>
        <v>3</v>
      </c>
      <c r="AB225" s="25">
        <f t="shared" si="20"/>
        <v>0.36</v>
      </c>
      <c r="AC225" s="25">
        <f t="shared" si="21"/>
        <v>405</v>
      </c>
      <c r="AD225" s="25">
        <f t="shared" si="22"/>
        <v>145.79999999999998</v>
      </c>
      <c r="AE225" s="49">
        <f t="shared" si="17"/>
        <v>-2.2572755999999998</v>
      </c>
      <c r="AF225" s="25">
        <f t="shared" si="18"/>
        <v>-2.2572755999999998</v>
      </c>
      <c r="AG225" s="39">
        <f t="shared" si="23"/>
        <v>405</v>
      </c>
      <c r="AH225" s="39">
        <f t="shared" si="24"/>
        <v>0</v>
      </c>
      <c r="AI225" s="39">
        <f t="shared" si="25"/>
        <v>-6.2774999999999999</v>
      </c>
      <c r="AJ225" s="39">
        <f t="shared" si="26"/>
        <v>0</v>
      </c>
      <c r="AK225" s="51">
        <f t="shared" si="27"/>
        <v>3</v>
      </c>
      <c r="AL225" s="51">
        <f t="shared" si="28"/>
        <v>60</v>
      </c>
      <c r="AM225" s="51">
        <f t="shared" si="29"/>
        <v>240</v>
      </c>
    </row>
    <row r="226" spans="27:39" ht="17.100000000000001" customHeight="1" x14ac:dyDescent="0.2">
      <c r="AA226">
        <f t="shared" si="19"/>
        <v>4</v>
      </c>
      <c r="AB226" s="25">
        <f t="shared" si="20"/>
        <v>0.48</v>
      </c>
      <c r="AC226" s="25">
        <f t="shared" si="21"/>
        <v>405</v>
      </c>
      <c r="AD226" s="25">
        <f t="shared" si="22"/>
        <v>194.4</v>
      </c>
      <c r="AE226" s="49">
        <f t="shared" si="17"/>
        <v>-3.0069792</v>
      </c>
      <c r="AF226" s="25">
        <f t="shared" si="18"/>
        <v>-3.0069792</v>
      </c>
      <c r="AG226" s="39">
        <f t="shared" si="23"/>
        <v>405</v>
      </c>
      <c r="AH226" s="39">
        <f t="shared" si="24"/>
        <v>0</v>
      </c>
      <c r="AI226" s="39">
        <f t="shared" si="25"/>
        <v>-6.2774999999999999</v>
      </c>
      <c r="AJ226" s="39">
        <f t="shared" si="26"/>
        <v>0</v>
      </c>
      <c r="AK226" s="51">
        <f t="shared" si="27"/>
        <v>3</v>
      </c>
      <c r="AL226" s="51">
        <f t="shared" si="28"/>
        <v>60</v>
      </c>
      <c r="AM226" s="51">
        <f t="shared" si="29"/>
        <v>240</v>
      </c>
    </row>
    <row r="227" spans="27:39" ht="17.100000000000001" customHeight="1" x14ac:dyDescent="0.2">
      <c r="AA227">
        <f t="shared" si="19"/>
        <v>5</v>
      </c>
      <c r="AB227" s="25">
        <f t="shared" si="20"/>
        <v>0.6</v>
      </c>
      <c r="AC227" s="25">
        <f t="shared" si="21"/>
        <v>405</v>
      </c>
      <c r="AD227" s="25">
        <f t="shared" si="22"/>
        <v>243</v>
      </c>
      <c r="AE227" s="49">
        <f t="shared" si="17"/>
        <v>-3.7543499999999996</v>
      </c>
      <c r="AF227" s="25">
        <f t="shared" si="18"/>
        <v>-3.7543499999999996</v>
      </c>
      <c r="AG227" s="39">
        <f t="shared" si="23"/>
        <v>405</v>
      </c>
      <c r="AH227" s="39">
        <f t="shared" si="24"/>
        <v>0</v>
      </c>
      <c r="AI227" s="39">
        <f t="shared" si="25"/>
        <v>-6.2774999999999999</v>
      </c>
      <c r="AJ227" s="39">
        <f t="shared" si="26"/>
        <v>0</v>
      </c>
      <c r="AK227" s="51">
        <f t="shared" si="27"/>
        <v>3</v>
      </c>
      <c r="AL227" s="51">
        <f t="shared" si="28"/>
        <v>60</v>
      </c>
      <c r="AM227" s="51">
        <f t="shared" si="29"/>
        <v>240</v>
      </c>
    </row>
    <row r="228" spans="27:39" ht="17.100000000000001" customHeight="1" x14ac:dyDescent="0.2">
      <c r="AA228">
        <f t="shared" si="19"/>
        <v>6</v>
      </c>
      <c r="AB228" s="25">
        <f t="shared" si="20"/>
        <v>0.72</v>
      </c>
      <c r="AC228" s="25">
        <f t="shared" si="21"/>
        <v>405</v>
      </c>
      <c r="AD228" s="25">
        <f t="shared" si="22"/>
        <v>291.59999999999997</v>
      </c>
      <c r="AE228" s="49">
        <f t="shared" si="17"/>
        <v>-4.4988048000000003</v>
      </c>
      <c r="AF228" s="25">
        <f t="shared" si="18"/>
        <v>-4.4988048000000003</v>
      </c>
      <c r="AG228" s="39">
        <f t="shared" si="23"/>
        <v>405</v>
      </c>
      <c r="AH228" s="39">
        <f t="shared" si="24"/>
        <v>0</v>
      </c>
      <c r="AI228" s="39">
        <f t="shared" si="25"/>
        <v>-6.2774999999999999</v>
      </c>
      <c r="AJ228" s="39">
        <f t="shared" si="26"/>
        <v>0</v>
      </c>
      <c r="AK228" s="51">
        <f t="shared" si="27"/>
        <v>3</v>
      </c>
      <c r="AL228" s="51">
        <f t="shared" si="28"/>
        <v>60</v>
      </c>
      <c r="AM228" s="51">
        <f t="shared" si="29"/>
        <v>240</v>
      </c>
    </row>
    <row r="229" spans="27:39" ht="17.100000000000001" customHeight="1" x14ac:dyDescent="0.2">
      <c r="AA229">
        <f t="shared" si="19"/>
        <v>7</v>
      </c>
      <c r="AB229" s="25">
        <f t="shared" si="20"/>
        <v>0.84</v>
      </c>
      <c r="AC229" s="25">
        <f t="shared" si="21"/>
        <v>405</v>
      </c>
      <c r="AD229" s="25">
        <f t="shared" si="22"/>
        <v>340.2</v>
      </c>
      <c r="AE229" s="49">
        <f t="shared" si="17"/>
        <v>-5.2397603999999998</v>
      </c>
      <c r="AF229" s="25">
        <f t="shared" si="18"/>
        <v>-5.2397603999999998</v>
      </c>
      <c r="AG229" s="39">
        <f t="shared" si="23"/>
        <v>405</v>
      </c>
      <c r="AH229" s="39">
        <f t="shared" si="24"/>
        <v>0</v>
      </c>
      <c r="AI229" s="39">
        <f t="shared" si="25"/>
        <v>-6.2774999999999999</v>
      </c>
      <c r="AJ229" s="39">
        <f t="shared" si="26"/>
        <v>0</v>
      </c>
      <c r="AK229" s="51">
        <f t="shared" si="27"/>
        <v>3</v>
      </c>
      <c r="AL229" s="51">
        <f t="shared" si="28"/>
        <v>60</v>
      </c>
      <c r="AM229" s="51">
        <f t="shared" si="29"/>
        <v>240</v>
      </c>
    </row>
    <row r="230" spans="27:39" ht="17.100000000000001" customHeight="1" x14ac:dyDescent="0.2">
      <c r="AA230">
        <f t="shared" si="19"/>
        <v>8</v>
      </c>
      <c r="AB230" s="25">
        <f t="shared" si="20"/>
        <v>0.96</v>
      </c>
      <c r="AC230" s="25">
        <f t="shared" si="21"/>
        <v>405</v>
      </c>
      <c r="AD230" s="25">
        <f t="shared" si="22"/>
        <v>388.8</v>
      </c>
      <c r="AE230" s="49">
        <f t="shared" si="17"/>
        <v>-5.9766335999999995</v>
      </c>
      <c r="AF230" s="25">
        <f t="shared" si="18"/>
        <v>-5.9766335999999995</v>
      </c>
      <c r="AG230" s="39">
        <f t="shared" si="23"/>
        <v>405</v>
      </c>
      <c r="AH230" s="39">
        <f t="shared" si="24"/>
        <v>0</v>
      </c>
      <c r="AI230" s="39">
        <f t="shared" si="25"/>
        <v>-6.2774999999999999</v>
      </c>
      <c r="AJ230" s="39">
        <f t="shared" si="26"/>
        <v>0</v>
      </c>
      <c r="AK230" s="51">
        <f t="shared" si="27"/>
        <v>3</v>
      </c>
      <c r="AL230" s="51">
        <f t="shared" si="28"/>
        <v>60</v>
      </c>
      <c r="AM230" s="51">
        <f t="shared" si="29"/>
        <v>240</v>
      </c>
    </row>
    <row r="231" spans="27:39" ht="17.100000000000001" customHeight="1" x14ac:dyDescent="0.2">
      <c r="AA231">
        <f t="shared" si="19"/>
        <v>9</v>
      </c>
      <c r="AB231" s="25">
        <f t="shared" si="20"/>
        <v>1.08</v>
      </c>
      <c r="AC231" s="25">
        <f t="shared" si="21"/>
        <v>405</v>
      </c>
      <c r="AD231" s="25">
        <f t="shared" si="22"/>
        <v>437.40000000000003</v>
      </c>
      <c r="AE231" s="49">
        <f t="shared" si="17"/>
        <v>-6.7088412000000002</v>
      </c>
      <c r="AF231" s="25">
        <f t="shared" si="18"/>
        <v>-6.7088412000000002</v>
      </c>
      <c r="AG231" s="39">
        <f t="shared" si="23"/>
        <v>405</v>
      </c>
      <c r="AH231" s="39">
        <f t="shared" si="24"/>
        <v>0</v>
      </c>
      <c r="AI231" s="39">
        <f t="shared" si="25"/>
        <v>-6.2774999999999999</v>
      </c>
      <c r="AJ231" s="39">
        <f t="shared" si="26"/>
        <v>0</v>
      </c>
      <c r="AK231" s="51">
        <f t="shared" si="27"/>
        <v>3</v>
      </c>
      <c r="AL231" s="51">
        <f t="shared" si="28"/>
        <v>60</v>
      </c>
      <c r="AM231" s="51">
        <f t="shared" si="29"/>
        <v>240</v>
      </c>
    </row>
    <row r="232" spans="27:39" ht="17.100000000000001" customHeight="1" x14ac:dyDescent="0.2">
      <c r="AA232">
        <f t="shared" si="19"/>
        <v>10</v>
      </c>
      <c r="AB232" s="25">
        <f t="shared" si="20"/>
        <v>1.2</v>
      </c>
      <c r="AC232" s="25">
        <f t="shared" si="21"/>
        <v>405</v>
      </c>
      <c r="AD232" s="25">
        <f t="shared" si="22"/>
        <v>486</v>
      </c>
      <c r="AE232" s="49">
        <f t="shared" si="17"/>
        <v>-7.4357999999999995</v>
      </c>
      <c r="AF232" s="25">
        <f t="shared" si="18"/>
        <v>-7.4357999999999995</v>
      </c>
      <c r="AG232" s="39">
        <f t="shared" si="23"/>
        <v>405</v>
      </c>
      <c r="AH232" s="39">
        <f t="shared" si="24"/>
        <v>0</v>
      </c>
      <c r="AI232" s="39">
        <f t="shared" si="25"/>
        <v>-6.2774999999999999</v>
      </c>
      <c r="AJ232" s="39">
        <f t="shared" si="26"/>
        <v>0</v>
      </c>
      <c r="AK232" s="51">
        <f t="shared" si="27"/>
        <v>3</v>
      </c>
      <c r="AL232" s="51">
        <f t="shared" si="28"/>
        <v>60</v>
      </c>
      <c r="AM232" s="51">
        <f t="shared" si="29"/>
        <v>240</v>
      </c>
    </row>
    <row r="233" spans="27:39" ht="17.100000000000001" customHeight="1" x14ac:dyDescent="0.2">
      <c r="AA233">
        <f t="shared" si="19"/>
        <v>11</v>
      </c>
      <c r="AB233" s="25">
        <f t="shared" si="20"/>
        <v>1.32</v>
      </c>
      <c r="AC233" s="25">
        <f t="shared" si="21"/>
        <v>405</v>
      </c>
      <c r="AD233" s="25">
        <f t="shared" si="22"/>
        <v>534.6</v>
      </c>
      <c r="AE233" s="49">
        <f t="shared" si="17"/>
        <v>-8.1569268000000008</v>
      </c>
      <c r="AF233" s="25">
        <f t="shared" si="18"/>
        <v>-8.1569268000000008</v>
      </c>
      <c r="AG233" s="39">
        <f t="shared" si="23"/>
        <v>405</v>
      </c>
      <c r="AH233" s="39">
        <f t="shared" si="24"/>
        <v>0</v>
      </c>
      <c r="AI233" s="39">
        <f t="shared" si="25"/>
        <v>-6.2774999999999999</v>
      </c>
      <c r="AJ233" s="39">
        <f t="shared" si="26"/>
        <v>0</v>
      </c>
      <c r="AK233" s="51">
        <f t="shared" si="27"/>
        <v>3</v>
      </c>
      <c r="AL233" s="51">
        <f t="shared" si="28"/>
        <v>60</v>
      </c>
      <c r="AM233" s="51">
        <f t="shared" si="29"/>
        <v>240</v>
      </c>
    </row>
    <row r="234" spans="27:39" ht="17.100000000000001" customHeight="1" x14ac:dyDescent="0.2">
      <c r="AA234">
        <f t="shared" si="19"/>
        <v>12</v>
      </c>
      <c r="AB234" s="25">
        <f t="shared" si="20"/>
        <v>1.44</v>
      </c>
      <c r="AC234" s="25">
        <f t="shared" si="21"/>
        <v>405</v>
      </c>
      <c r="AD234" s="25">
        <f t="shared" si="22"/>
        <v>583.19999999999993</v>
      </c>
      <c r="AE234" s="49">
        <f t="shared" si="17"/>
        <v>-8.8716384000000001</v>
      </c>
      <c r="AF234" s="25">
        <f t="shared" si="18"/>
        <v>-8.8716384000000001</v>
      </c>
      <c r="AG234" s="39">
        <f t="shared" si="23"/>
        <v>405</v>
      </c>
      <c r="AH234" s="39">
        <f t="shared" si="24"/>
        <v>0</v>
      </c>
      <c r="AI234" s="39">
        <f t="shared" si="25"/>
        <v>-6.2774999999999999</v>
      </c>
      <c r="AJ234" s="39">
        <f t="shared" si="26"/>
        <v>0</v>
      </c>
      <c r="AK234" s="51">
        <f t="shared" si="27"/>
        <v>3</v>
      </c>
      <c r="AL234" s="51">
        <f t="shared" si="28"/>
        <v>60</v>
      </c>
      <c r="AM234" s="51">
        <f t="shared" si="29"/>
        <v>240</v>
      </c>
    </row>
    <row r="235" spans="27:39" ht="17.100000000000001" customHeight="1" x14ac:dyDescent="0.2">
      <c r="AA235">
        <f t="shared" si="19"/>
        <v>13</v>
      </c>
      <c r="AB235" s="25">
        <f t="shared" si="20"/>
        <v>1.56</v>
      </c>
      <c r="AC235" s="25">
        <f t="shared" si="21"/>
        <v>405</v>
      </c>
      <c r="AD235" s="25">
        <f t="shared" si="22"/>
        <v>631.80000000000007</v>
      </c>
      <c r="AE235" s="49">
        <f t="shared" si="17"/>
        <v>-9.579351599999999</v>
      </c>
      <c r="AF235" s="25">
        <f t="shared" si="18"/>
        <v>-9.579351599999999</v>
      </c>
      <c r="AG235" s="39">
        <f t="shared" si="23"/>
        <v>405</v>
      </c>
      <c r="AH235" s="39">
        <f t="shared" si="24"/>
        <v>0</v>
      </c>
      <c r="AI235" s="39">
        <f t="shared" si="25"/>
        <v>-6.2774999999999999</v>
      </c>
      <c r="AJ235" s="39">
        <f t="shared" si="26"/>
        <v>0</v>
      </c>
      <c r="AK235" s="51">
        <f t="shared" si="27"/>
        <v>3</v>
      </c>
      <c r="AL235" s="51">
        <f t="shared" si="28"/>
        <v>60</v>
      </c>
      <c r="AM235" s="51">
        <f t="shared" si="29"/>
        <v>240</v>
      </c>
    </row>
    <row r="236" spans="27:39" ht="17.100000000000001" customHeight="1" x14ac:dyDescent="0.2">
      <c r="AA236">
        <f t="shared" si="19"/>
        <v>14</v>
      </c>
      <c r="AB236" s="25">
        <f t="shared" si="20"/>
        <v>1.68</v>
      </c>
      <c r="AC236" s="25">
        <f t="shared" si="21"/>
        <v>405</v>
      </c>
      <c r="AD236" s="25">
        <f t="shared" si="22"/>
        <v>680.4</v>
      </c>
      <c r="AE236" s="49">
        <f t="shared" si="17"/>
        <v>-10.2794832</v>
      </c>
      <c r="AF236" s="25">
        <f t="shared" si="18"/>
        <v>-10.2794832</v>
      </c>
      <c r="AG236" s="39">
        <f t="shared" si="23"/>
        <v>405</v>
      </c>
      <c r="AH236" s="39">
        <f t="shared" si="24"/>
        <v>0</v>
      </c>
      <c r="AI236" s="39">
        <f t="shared" si="25"/>
        <v>-6.2774999999999999</v>
      </c>
      <c r="AJ236" s="39">
        <f t="shared" si="26"/>
        <v>0</v>
      </c>
      <c r="AK236" s="51">
        <f t="shared" si="27"/>
        <v>3</v>
      </c>
      <c r="AL236" s="51">
        <f t="shared" si="28"/>
        <v>60</v>
      </c>
      <c r="AM236" s="51">
        <f t="shared" si="29"/>
        <v>240</v>
      </c>
    </row>
    <row r="237" spans="27:39" ht="17.100000000000001" customHeight="1" x14ac:dyDescent="0.2">
      <c r="AA237">
        <f t="shared" si="19"/>
        <v>15</v>
      </c>
      <c r="AB237" s="25">
        <f t="shared" si="20"/>
        <v>1.8</v>
      </c>
      <c r="AC237" s="25">
        <f t="shared" si="21"/>
        <v>405</v>
      </c>
      <c r="AD237" s="25">
        <f t="shared" si="22"/>
        <v>729</v>
      </c>
      <c r="AE237" s="49">
        <f t="shared" si="17"/>
        <v>-10.971450000000001</v>
      </c>
      <c r="AF237" s="25">
        <f t="shared" si="18"/>
        <v>-10.971450000000001</v>
      </c>
      <c r="AG237" s="39">
        <f t="shared" si="23"/>
        <v>405</v>
      </c>
      <c r="AH237" s="39">
        <f t="shared" si="24"/>
        <v>0</v>
      </c>
      <c r="AI237" s="39">
        <f t="shared" si="25"/>
        <v>-6.2774999999999999</v>
      </c>
      <c r="AJ237" s="39">
        <f t="shared" si="26"/>
        <v>0</v>
      </c>
      <c r="AK237" s="51">
        <f t="shared" si="27"/>
        <v>3</v>
      </c>
      <c r="AL237" s="51">
        <f t="shared" si="28"/>
        <v>60</v>
      </c>
      <c r="AM237" s="51">
        <f t="shared" si="29"/>
        <v>240</v>
      </c>
    </row>
    <row r="238" spans="27:39" ht="17.100000000000001" customHeight="1" x14ac:dyDescent="0.2">
      <c r="AA238">
        <f t="shared" si="19"/>
        <v>16</v>
      </c>
      <c r="AB238" s="25">
        <f t="shared" si="20"/>
        <v>1.92</v>
      </c>
      <c r="AC238" s="25">
        <f t="shared" si="21"/>
        <v>405</v>
      </c>
      <c r="AD238" s="25">
        <f t="shared" si="22"/>
        <v>777.6</v>
      </c>
      <c r="AE238" s="49">
        <f t="shared" si="17"/>
        <v>-11.6546688</v>
      </c>
      <c r="AF238" s="25">
        <f t="shared" si="18"/>
        <v>-11.6546688</v>
      </c>
      <c r="AG238" s="39">
        <f t="shared" si="23"/>
        <v>405</v>
      </c>
      <c r="AH238" s="39">
        <f t="shared" si="24"/>
        <v>0</v>
      </c>
      <c r="AI238" s="39">
        <f t="shared" si="25"/>
        <v>-6.2774999999999999</v>
      </c>
      <c r="AJ238" s="39">
        <f t="shared" si="26"/>
        <v>0</v>
      </c>
      <c r="AK238" s="51">
        <f t="shared" si="27"/>
        <v>3</v>
      </c>
      <c r="AL238" s="51">
        <f t="shared" si="28"/>
        <v>60</v>
      </c>
      <c r="AM238" s="51">
        <f t="shared" si="29"/>
        <v>240</v>
      </c>
    </row>
    <row r="239" spans="27:39" ht="17.100000000000001" customHeight="1" x14ac:dyDescent="0.2">
      <c r="AA239">
        <f t="shared" si="19"/>
        <v>17</v>
      </c>
      <c r="AB239" s="25">
        <f t="shared" si="20"/>
        <v>2.04</v>
      </c>
      <c r="AC239" s="25">
        <f t="shared" si="21"/>
        <v>405</v>
      </c>
      <c r="AD239" s="25">
        <f t="shared" si="22"/>
        <v>826.2</v>
      </c>
      <c r="AE239" s="49">
        <f t="shared" si="17"/>
        <v>-12.3285564</v>
      </c>
      <c r="AF239" s="25">
        <f t="shared" si="18"/>
        <v>-12.3285564</v>
      </c>
      <c r="AG239" s="39">
        <f t="shared" si="23"/>
        <v>405</v>
      </c>
      <c r="AH239" s="39">
        <f t="shared" si="24"/>
        <v>0</v>
      </c>
      <c r="AI239" s="39">
        <f t="shared" si="25"/>
        <v>-6.2774999999999999</v>
      </c>
      <c r="AJ239" s="39">
        <f t="shared" si="26"/>
        <v>0</v>
      </c>
      <c r="AK239" s="51">
        <f t="shared" si="27"/>
        <v>3</v>
      </c>
      <c r="AL239" s="51">
        <f t="shared" si="28"/>
        <v>60</v>
      </c>
      <c r="AM239" s="51">
        <f t="shared" si="29"/>
        <v>240</v>
      </c>
    </row>
    <row r="240" spans="27:39" ht="17.100000000000001" customHeight="1" x14ac:dyDescent="0.2">
      <c r="AA240">
        <f t="shared" si="19"/>
        <v>18</v>
      </c>
      <c r="AB240" s="25">
        <f t="shared" si="20"/>
        <v>2.16</v>
      </c>
      <c r="AC240" s="25">
        <f t="shared" si="21"/>
        <v>405</v>
      </c>
      <c r="AD240" s="25">
        <f t="shared" si="22"/>
        <v>874.80000000000007</v>
      </c>
      <c r="AE240" s="49">
        <f t="shared" si="17"/>
        <v>-12.992529599999999</v>
      </c>
      <c r="AF240" s="25">
        <f t="shared" si="18"/>
        <v>-12.992529599999999</v>
      </c>
      <c r="AG240" s="39">
        <f t="shared" si="23"/>
        <v>405</v>
      </c>
      <c r="AH240" s="39">
        <f t="shared" si="24"/>
        <v>0</v>
      </c>
      <c r="AI240" s="39">
        <f t="shared" si="25"/>
        <v>-6.2774999999999999</v>
      </c>
      <c r="AJ240" s="39">
        <f t="shared" si="26"/>
        <v>0</v>
      </c>
      <c r="AK240" s="51">
        <f t="shared" si="27"/>
        <v>3</v>
      </c>
      <c r="AL240" s="51">
        <f t="shared" si="28"/>
        <v>60</v>
      </c>
      <c r="AM240" s="51">
        <f t="shared" si="29"/>
        <v>240</v>
      </c>
    </row>
    <row r="241" spans="27:39" ht="17.100000000000001" customHeight="1" x14ac:dyDescent="0.2">
      <c r="AA241">
        <f t="shared" si="19"/>
        <v>19</v>
      </c>
      <c r="AB241" s="25">
        <f t="shared" si="20"/>
        <v>2.2799999999999998</v>
      </c>
      <c r="AC241" s="25">
        <f t="shared" si="21"/>
        <v>405</v>
      </c>
      <c r="AD241" s="25">
        <f t="shared" si="22"/>
        <v>923.4</v>
      </c>
      <c r="AE241" s="49">
        <f t="shared" si="17"/>
        <v>-13.646005199999998</v>
      </c>
      <c r="AF241" s="25">
        <f t="shared" si="18"/>
        <v>-13.646005199999998</v>
      </c>
      <c r="AG241" s="39">
        <f t="shared" si="23"/>
        <v>405</v>
      </c>
      <c r="AH241" s="39">
        <f t="shared" si="24"/>
        <v>0</v>
      </c>
      <c r="AI241" s="39">
        <f t="shared" si="25"/>
        <v>-6.2774999999999999</v>
      </c>
      <c r="AJ241" s="39">
        <f t="shared" si="26"/>
        <v>0</v>
      </c>
      <c r="AK241" s="51">
        <f t="shared" si="27"/>
        <v>3</v>
      </c>
      <c r="AL241" s="51">
        <f t="shared" si="28"/>
        <v>60</v>
      </c>
      <c r="AM241" s="51">
        <f t="shared" si="29"/>
        <v>240</v>
      </c>
    </row>
    <row r="242" spans="27:39" ht="17.100000000000001" customHeight="1" x14ac:dyDescent="0.2">
      <c r="AA242">
        <f t="shared" si="19"/>
        <v>20</v>
      </c>
      <c r="AB242" s="25">
        <f t="shared" si="20"/>
        <v>2.4</v>
      </c>
      <c r="AC242" s="25">
        <f t="shared" si="21"/>
        <v>405</v>
      </c>
      <c r="AD242" s="25">
        <f t="shared" si="22"/>
        <v>972</v>
      </c>
      <c r="AE242" s="49">
        <f t="shared" si="17"/>
        <v>-14.288399999999999</v>
      </c>
      <c r="AF242" s="25">
        <f t="shared" si="18"/>
        <v>-14.288399999999999</v>
      </c>
      <c r="AG242" s="39">
        <f t="shared" si="23"/>
        <v>405</v>
      </c>
      <c r="AH242" s="39">
        <f t="shared" si="24"/>
        <v>0</v>
      </c>
      <c r="AI242" s="39">
        <f t="shared" si="25"/>
        <v>-6.2774999999999999</v>
      </c>
      <c r="AJ242" s="39">
        <f t="shared" si="26"/>
        <v>0</v>
      </c>
      <c r="AK242" s="51">
        <f t="shared" si="27"/>
        <v>3</v>
      </c>
      <c r="AL242" s="51">
        <f t="shared" si="28"/>
        <v>60</v>
      </c>
      <c r="AM242" s="51">
        <f t="shared" si="29"/>
        <v>240</v>
      </c>
    </row>
    <row r="243" spans="27:39" ht="17.100000000000001" customHeight="1" x14ac:dyDescent="0.2">
      <c r="AA243">
        <f t="shared" si="19"/>
        <v>21</v>
      </c>
      <c r="AB243" s="25">
        <f t="shared" si="20"/>
        <v>2.52</v>
      </c>
      <c r="AC243" s="25">
        <f t="shared" si="21"/>
        <v>405</v>
      </c>
      <c r="AD243" s="25">
        <f t="shared" si="22"/>
        <v>1020.6</v>
      </c>
      <c r="AE243" s="49">
        <f t="shared" si="17"/>
        <v>-14.9191308</v>
      </c>
      <c r="AF243" s="25">
        <f t="shared" si="18"/>
        <v>-14.9191308</v>
      </c>
      <c r="AG243" s="39">
        <f t="shared" si="23"/>
        <v>405</v>
      </c>
      <c r="AH243" s="39">
        <f t="shared" si="24"/>
        <v>0</v>
      </c>
      <c r="AI243" s="39">
        <f t="shared" si="25"/>
        <v>-6.2774999999999999</v>
      </c>
      <c r="AJ243" s="39">
        <f t="shared" si="26"/>
        <v>0</v>
      </c>
      <c r="AK243" s="51">
        <f t="shared" si="27"/>
        <v>3</v>
      </c>
      <c r="AL243" s="51">
        <f t="shared" si="28"/>
        <v>60</v>
      </c>
      <c r="AM243" s="51">
        <f t="shared" si="29"/>
        <v>240</v>
      </c>
    </row>
    <row r="244" spans="27:39" ht="17.100000000000001" customHeight="1" x14ac:dyDescent="0.2">
      <c r="AA244">
        <f t="shared" si="19"/>
        <v>22</v>
      </c>
      <c r="AB244" s="25">
        <f t="shared" si="20"/>
        <v>2.64</v>
      </c>
      <c r="AC244" s="25">
        <f t="shared" si="21"/>
        <v>405</v>
      </c>
      <c r="AD244" s="25">
        <f t="shared" si="22"/>
        <v>1069.2</v>
      </c>
      <c r="AE244" s="49">
        <f t="shared" si="17"/>
        <v>-15.537614400000001</v>
      </c>
      <c r="AF244" s="25">
        <f t="shared" si="18"/>
        <v>-15.537614400000001</v>
      </c>
      <c r="AG244" s="39">
        <f t="shared" si="23"/>
        <v>405</v>
      </c>
      <c r="AH244" s="39">
        <f t="shared" si="24"/>
        <v>0</v>
      </c>
      <c r="AI244" s="39">
        <f t="shared" si="25"/>
        <v>-6.2774999999999999</v>
      </c>
      <c r="AJ244" s="39">
        <f t="shared" si="26"/>
        <v>0</v>
      </c>
      <c r="AK244" s="51">
        <f t="shared" si="27"/>
        <v>3</v>
      </c>
      <c r="AL244" s="51">
        <f t="shared" si="28"/>
        <v>60</v>
      </c>
      <c r="AM244" s="51">
        <f t="shared" si="29"/>
        <v>240</v>
      </c>
    </row>
    <row r="245" spans="27:39" ht="17.100000000000001" customHeight="1" x14ac:dyDescent="0.2">
      <c r="AA245">
        <f t="shared" si="19"/>
        <v>23</v>
      </c>
      <c r="AB245" s="25">
        <f t="shared" si="20"/>
        <v>2.76</v>
      </c>
      <c r="AC245" s="25">
        <f t="shared" si="21"/>
        <v>405</v>
      </c>
      <c r="AD245" s="25">
        <f t="shared" si="22"/>
        <v>1117.8</v>
      </c>
      <c r="AE245" s="49">
        <f t="shared" si="17"/>
        <v>-16.143267599999998</v>
      </c>
      <c r="AF245" s="25">
        <f t="shared" si="18"/>
        <v>-16.143267599999998</v>
      </c>
      <c r="AG245" s="39">
        <f t="shared" si="23"/>
        <v>405</v>
      </c>
      <c r="AH245" s="39">
        <f t="shared" si="24"/>
        <v>0</v>
      </c>
      <c r="AI245" s="39">
        <f t="shared" si="25"/>
        <v>-6.2774999999999999</v>
      </c>
      <c r="AJ245" s="39">
        <f t="shared" si="26"/>
        <v>0</v>
      </c>
      <c r="AK245" s="51">
        <f t="shared" si="27"/>
        <v>3</v>
      </c>
      <c r="AL245" s="51">
        <f t="shared" si="28"/>
        <v>60</v>
      </c>
      <c r="AM245" s="51">
        <f t="shared" si="29"/>
        <v>240</v>
      </c>
    </row>
    <row r="246" spans="27:39" ht="17.100000000000001" customHeight="1" x14ac:dyDescent="0.2">
      <c r="AA246">
        <f t="shared" si="19"/>
        <v>24</v>
      </c>
      <c r="AB246" s="25">
        <f t="shared" si="20"/>
        <v>2.88</v>
      </c>
      <c r="AC246" s="25">
        <f t="shared" si="21"/>
        <v>405</v>
      </c>
      <c r="AD246" s="25">
        <f t="shared" si="22"/>
        <v>1166.3999999999999</v>
      </c>
      <c r="AE246" s="49">
        <f t="shared" si="17"/>
        <v>-16.735507200000001</v>
      </c>
      <c r="AF246" s="25">
        <f t="shared" si="18"/>
        <v>-16.735507200000001</v>
      </c>
      <c r="AG246" s="39">
        <f t="shared" si="23"/>
        <v>405</v>
      </c>
      <c r="AH246" s="39">
        <f t="shared" si="24"/>
        <v>0</v>
      </c>
      <c r="AI246" s="39">
        <f t="shared" si="25"/>
        <v>-6.2774999999999999</v>
      </c>
      <c r="AJ246" s="39">
        <f t="shared" si="26"/>
        <v>0</v>
      </c>
      <c r="AK246" s="51">
        <f t="shared" si="27"/>
        <v>3</v>
      </c>
      <c r="AL246" s="51">
        <f t="shared" si="28"/>
        <v>60</v>
      </c>
      <c r="AM246" s="51">
        <f t="shared" si="29"/>
        <v>240</v>
      </c>
    </row>
    <row r="247" spans="27:39" ht="17.100000000000001" customHeight="1" x14ac:dyDescent="0.2">
      <c r="AA247">
        <f t="shared" si="19"/>
        <v>25</v>
      </c>
      <c r="AB247" s="25">
        <f t="shared" si="20"/>
        <v>3</v>
      </c>
      <c r="AC247" s="25">
        <f t="shared" si="21"/>
        <v>405</v>
      </c>
      <c r="AD247" s="25">
        <f t="shared" si="22"/>
        <v>1215</v>
      </c>
      <c r="AE247" s="49">
        <f t="shared" si="17"/>
        <v>-17.313749999999999</v>
      </c>
      <c r="AF247" s="25">
        <f t="shared" si="18"/>
        <v>-17.313749999999999</v>
      </c>
      <c r="AG247" s="39">
        <f t="shared" si="23"/>
        <v>405</v>
      </c>
      <c r="AH247" s="39">
        <f t="shared" si="24"/>
        <v>0</v>
      </c>
      <c r="AI247" s="39">
        <f t="shared" si="25"/>
        <v>-6.2774999999999999</v>
      </c>
      <c r="AJ247" s="39">
        <f t="shared" si="26"/>
        <v>0</v>
      </c>
      <c r="AK247" s="51">
        <f t="shared" si="27"/>
        <v>3</v>
      </c>
      <c r="AL247" s="51">
        <f t="shared" si="28"/>
        <v>60</v>
      </c>
      <c r="AM247" s="51">
        <f t="shared" si="29"/>
        <v>240</v>
      </c>
    </row>
    <row r="248" spans="27:39" ht="17.100000000000001" customHeight="1" x14ac:dyDescent="0.2">
      <c r="AA248">
        <f t="shared" si="19"/>
        <v>26</v>
      </c>
      <c r="AB248" s="25">
        <f t="shared" si="20"/>
        <v>3.12</v>
      </c>
      <c r="AC248" s="25">
        <f t="shared" si="21"/>
        <v>397.65600000000001</v>
      </c>
      <c r="AD248" s="25">
        <f t="shared" si="22"/>
        <v>1263.1622400000001</v>
      </c>
      <c r="AE248" s="49">
        <f t="shared" si="17"/>
        <v>-17.877412799999998</v>
      </c>
      <c r="AF248" s="25">
        <f t="shared" si="18"/>
        <v>-17.877413235456</v>
      </c>
      <c r="AG248" s="39">
        <f t="shared" si="23"/>
        <v>405</v>
      </c>
      <c r="AH248" s="39">
        <f t="shared" si="24"/>
        <v>0</v>
      </c>
      <c r="AI248" s="39">
        <f t="shared" si="25"/>
        <v>-6.2774999999999999</v>
      </c>
      <c r="AJ248" s="39">
        <f t="shared" si="26"/>
        <v>0</v>
      </c>
      <c r="AK248" s="51">
        <f t="shared" si="27"/>
        <v>3</v>
      </c>
      <c r="AL248" s="51">
        <f t="shared" si="28"/>
        <v>60</v>
      </c>
      <c r="AM248" s="51">
        <f t="shared" si="29"/>
        <v>240</v>
      </c>
    </row>
    <row r="249" spans="27:39" ht="17.100000000000001" customHeight="1" x14ac:dyDescent="0.2">
      <c r="AA249">
        <f t="shared" si="19"/>
        <v>27</v>
      </c>
      <c r="AB249" s="25">
        <f t="shared" si="20"/>
        <v>3.24</v>
      </c>
      <c r="AC249" s="25">
        <f t="shared" si="21"/>
        <v>390.02399999999994</v>
      </c>
      <c r="AD249" s="25">
        <f t="shared" si="22"/>
        <v>1310.4259199999999</v>
      </c>
      <c r="AE249" s="49">
        <f t="shared" si="17"/>
        <v>-18.425912400000001</v>
      </c>
      <c r="AF249" s="25">
        <f t="shared" si="18"/>
        <v>-18.425919422592003</v>
      </c>
      <c r="AG249" s="39">
        <f t="shared" si="23"/>
        <v>405</v>
      </c>
      <c r="AH249" s="39">
        <f t="shared" si="24"/>
        <v>0</v>
      </c>
      <c r="AI249" s="39">
        <f t="shared" si="25"/>
        <v>-6.2774999999999999</v>
      </c>
      <c r="AJ249" s="39">
        <f t="shared" si="26"/>
        <v>0</v>
      </c>
      <c r="AK249" s="51">
        <f t="shared" si="27"/>
        <v>3</v>
      </c>
      <c r="AL249" s="51">
        <f t="shared" si="28"/>
        <v>60</v>
      </c>
      <c r="AM249" s="51">
        <f t="shared" si="29"/>
        <v>240</v>
      </c>
    </row>
    <row r="250" spans="27:39" ht="17.100000000000001" customHeight="1" x14ac:dyDescent="0.2">
      <c r="AA250">
        <f t="shared" si="19"/>
        <v>28</v>
      </c>
      <c r="AB250" s="25">
        <f t="shared" si="20"/>
        <v>3.36</v>
      </c>
      <c r="AC250" s="25">
        <f t="shared" si="21"/>
        <v>382.10399999999998</v>
      </c>
      <c r="AD250" s="25">
        <f t="shared" si="22"/>
        <v>1356.75648</v>
      </c>
      <c r="AE250" s="49">
        <f t="shared" si="17"/>
        <v>-18.958665599999996</v>
      </c>
      <c r="AF250" s="25">
        <f t="shared" si="18"/>
        <v>-18.958701431807995</v>
      </c>
      <c r="AG250" s="39">
        <f t="shared" si="23"/>
        <v>405</v>
      </c>
      <c r="AH250" s="39">
        <f t="shared" si="24"/>
        <v>0</v>
      </c>
      <c r="AI250" s="39">
        <f t="shared" si="25"/>
        <v>-6.2774999999999999</v>
      </c>
      <c r="AJ250" s="39">
        <f t="shared" si="26"/>
        <v>0</v>
      </c>
      <c r="AK250" s="51">
        <f t="shared" si="27"/>
        <v>3</v>
      </c>
      <c r="AL250" s="51">
        <f t="shared" si="28"/>
        <v>60</v>
      </c>
      <c r="AM250" s="51">
        <f t="shared" si="29"/>
        <v>240</v>
      </c>
    </row>
    <row r="251" spans="27:39" ht="17.100000000000001" customHeight="1" x14ac:dyDescent="0.2">
      <c r="AA251">
        <f t="shared" si="19"/>
        <v>29</v>
      </c>
      <c r="AB251" s="25">
        <f t="shared" si="20"/>
        <v>3.48</v>
      </c>
      <c r="AC251" s="25">
        <f t="shared" si="21"/>
        <v>373.89600000000002</v>
      </c>
      <c r="AD251" s="25">
        <f t="shared" si="22"/>
        <v>1402.1193600000001</v>
      </c>
      <c r="AE251" s="49">
        <f t="shared" si="17"/>
        <v>-19.475089199999999</v>
      </c>
      <c r="AF251" s="25">
        <f t="shared" si="18"/>
        <v>-19.475203330943998</v>
      </c>
      <c r="AG251" s="39">
        <f t="shared" si="23"/>
        <v>405</v>
      </c>
      <c r="AH251" s="39">
        <f t="shared" si="24"/>
        <v>0</v>
      </c>
      <c r="AI251" s="39">
        <f t="shared" si="25"/>
        <v>-6.2774999999999999</v>
      </c>
      <c r="AJ251" s="39">
        <f t="shared" si="26"/>
        <v>0</v>
      </c>
      <c r="AK251" s="51">
        <f t="shared" si="27"/>
        <v>3</v>
      </c>
      <c r="AL251" s="51">
        <f t="shared" si="28"/>
        <v>60</v>
      </c>
      <c r="AM251" s="51">
        <f t="shared" si="29"/>
        <v>240</v>
      </c>
    </row>
    <row r="252" spans="27:39" ht="17.100000000000001" customHeight="1" x14ac:dyDescent="0.2">
      <c r="AA252">
        <f t="shared" si="19"/>
        <v>30</v>
      </c>
      <c r="AB252" s="25">
        <f t="shared" si="20"/>
        <v>3.6</v>
      </c>
      <c r="AC252" s="25">
        <f t="shared" si="21"/>
        <v>365.4</v>
      </c>
      <c r="AD252" s="25">
        <f t="shared" si="22"/>
        <v>1446.48</v>
      </c>
      <c r="AE252" s="49">
        <f t="shared" si="17"/>
        <v>-19.974599999999999</v>
      </c>
      <c r="AF252" s="25">
        <f t="shared" si="18"/>
        <v>-19.974880799999998</v>
      </c>
      <c r="AG252" s="39">
        <f t="shared" si="23"/>
        <v>405</v>
      </c>
      <c r="AH252" s="39">
        <f t="shared" si="24"/>
        <v>0</v>
      </c>
      <c r="AI252" s="39">
        <f t="shared" si="25"/>
        <v>-6.2774999999999999</v>
      </c>
      <c r="AJ252" s="39">
        <f t="shared" si="26"/>
        <v>0</v>
      </c>
      <c r="AK252" s="51">
        <f t="shared" si="27"/>
        <v>3</v>
      </c>
      <c r="AL252" s="51">
        <f t="shared" si="28"/>
        <v>60</v>
      </c>
      <c r="AM252" s="51">
        <f t="shared" si="29"/>
        <v>240</v>
      </c>
    </row>
    <row r="253" spans="27:39" ht="17.100000000000001" customHeight="1" x14ac:dyDescent="0.2">
      <c r="AA253">
        <f t="shared" si="19"/>
        <v>31</v>
      </c>
      <c r="AB253" s="25">
        <f t="shared" si="20"/>
        <v>3.72</v>
      </c>
      <c r="AC253" s="25">
        <f t="shared" si="21"/>
        <v>356.61599999999999</v>
      </c>
      <c r="AD253" s="25">
        <f t="shared" si="22"/>
        <v>1489.8038400000003</v>
      </c>
      <c r="AE253" s="49">
        <f t="shared" si="17"/>
        <v>-20.456614799999997</v>
      </c>
      <c r="AF253" s="25">
        <f t="shared" si="18"/>
        <v>-20.457201545855998</v>
      </c>
      <c r="AG253" s="39">
        <f t="shared" si="23"/>
        <v>405</v>
      </c>
      <c r="AH253" s="39">
        <f t="shared" si="24"/>
        <v>0</v>
      </c>
      <c r="AI253" s="39">
        <f t="shared" si="25"/>
        <v>-6.2774999999999999</v>
      </c>
      <c r="AJ253" s="39">
        <f t="shared" si="26"/>
        <v>0</v>
      </c>
      <c r="AK253" s="51">
        <f t="shared" si="27"/>
        <v>3</v>
      </c>
      <c r="AL253" s="51">
        <f t="shared" si="28"/>
        <v>60</v>
      </c>
      <c r="AM253" s="51">
        <f t="shared" si="29"/>
        <v>240</v>
      </c>
    </row>
    <row r="254" spans="27:39" ht="17.100000000000001" customHeight="1" x14ac:dyDescent="0.2">
      <c r="AA254">
        <f t="shared" si="19"/>
        <v>32</v>
      </c>
      <c r="AB254" s="25">
        <f t="shared" si="20"/>
        <v>3.84</v>
      </c>
      <c r="AC254" s="25">
        <f t="shared" si="21"/>
        <v>347.54400000000004</v>
      </c>
      <c r="AD254" s="25">
        <f t="shared" si="22"/>
        <v>1532.0563200000001</v>
      </c>
      <c r="AE254" s="49">
        <f t="shared" ref="AE254:AE285" si="30" xml:space="preserve"> AJ254 +  AI254*AB254 + AH254*AB254^2*Units/(2*E*I) + AG254*AB254^3*Units/(6*E*I)</f>
        <v>-20.9205504</v>
      </c>
      <c r="AF254" s="25">
        <f t="shared" ref="AF254:AF285" si="31" xml:space="preserve"> IF( AB254 &lt;= AK254,  AE254,        AE254  - AL254*(AB254 - AK254)^4*Units/(24*E*I) - (AM254 - AL254)*(AB254 - AK254)^5*Units/(120*E*I*(L - AK254) )  )</f>
        <v>-20.921645716992</v>
      </c>
      <c r="AG254" s="39">
        <f t="shared" si="23"/>
        <v>405</v>
      </c>
      <c r="AH254" s="39">
        <f t="shared" si="24"/>
        <v>0</v>
      </c>
      <c r="AI254" s="39">
        <f t="shared" si="25"/>
        <v>-6.2774999999999999</v>
      </c>
      <c r="AJ254" s="39">
        <f t="shared" si="26"/>
        <v>0</v>
      </c>
      <c r="AK254" s="51">
        <f t="shared" si="27"/>
        <v>3</v>
      </c>
      <c r="AL254" s="51">
        <f t="shared" si="28"/>
        <v>60</v>
      </c>
      <c r="AM254" s="51">
        <f t="shared" si="29"/>
        <v>240</v>
      </c>
    </row>
    <row r="255" spans="27:39" ht="17.100000000000001" customHeight="1" x14ac:dyDescent="0.2">
      <c r="AA255">
        <f t="shared" si="19"/>
        <v>33</v>
      </c>
      <c r="AB255" s="25">
        <f t="shared" si="20"/>
        <v>3.96</v>
      </c>
      <c r="AC255" s="25">
        <f t="shared" si="21"/>
        <v>338.18399999999997</v>
      </c>
      <c r="AD255" s="25">
        <f t="shared" si="22"/>
        <v>1573.2028800000001</v>
      </c>
      <c r="AE255" s="49">
        <f t="shared" si="30"/>
        <v>-21.365823599999999</v>
      </c>
      <c r="AF255" s="25">
        <f t="shared" si="31"/>
        <v>-21.367706318207997</v>
      </c>
      <c r="AG255" s="39">
        <f t="shared" si="23"/>
        <v>405</v>
      </c>
      <c r="AH255" s="39">
        <f t="shared" si="24"/>
        <v>0</v>
      </c>
      <c r="AI255" s="39">
        <f t="shared" si="25"/>
        <v>-6.2774999999999999</v>
      </c>
      <c r="AJ255" s="39">
        <f t="shared" si="26"/>
        <v>0</v>
      </c>
      <c r="AK255" s="51">
        <f t="shared" si="27"/>
        <v>3</v>
      </c>
      <c r="AL255" s="51">
        <f t="shared" si="28"/>
        <v>60</v>
      </c>
      <c r="AM255" s="51">
        <f t="shared" si="29"/>
        <v>240</v>
      </c>
    </row>
    <row r="256" spans="27:39" ht="17.100000000000001" customHeight="1" x14ac:dyDescent="0.2">
      <c r="AA256">
        <f t="shared" si="19"/>
        <v>34</v>
      </c>
      <c r="AB256" s="25">
        <f t="shared" si="20"/>
        <v>4.08</v>
      </c>
      <c r="AC256" s="25">
        <f t="shared" si="21"/>
        <v>328.536</v>
      </c>
      <c r="AD256" s="25">
        <f t="shared" si="22"/>
        <v>1613.2089600000002</v>
      </c>
      <c r="AE256" s="49">
        <f t="shared" si="30"/>
        <v>-21.791851200000004</v>
      </c>
      <c r="AF256" s="25">
        <f t="shared" si="31"/>
        <v>-21.794889625344005</v>
      </c>
      <c r="AG256" s="39">
        <f t="shared" si="23"/>
        <v>405</v>
      </c>
      <c r="AH256" s="39">
        <f t="shared" si="24"/>
        <v>0</v>
      </c>
      <c r="AI256" s="39">
        <f t="shared" si="25"/>
        <v>-6.2774999999999999</v>
      </c>
      <c r="AJ256" s="39">
        <f t="shared" si="26"/>
        <v>0</v>
      </c>
      <c r="AK256" s="51">
        <f t="shared" si="27"/>
        <v>3</v>
      </c>
      <c r="AL256" s="51">
        <f t="shared" si="28"/>
        <v>60</v>
      </c>
      <c r="AM256" s="51">
        <f t="shared" si="29"/>
        <v>240</v>
      </c>
    </row>
    <row r="257" spans="27:39" ht="17.100000000000001" customHeight="1" x14ac:dyDescent="0.2">
      <c r="AA257">
        <f t="shared" si="19"/>
        <v>35</v>
      </c>
      <c r="AB257" s="25">
        <f t="shared" si="20"/>
        <v>4.2</v>
      </c>
      <c r="AC257" s="25">
        <f t="shared" si="21"/>
        <v>318.60000000000002</v>
      </c>
      <c r="AD257" s="25">
        <f t="shared" si="22"/>
        <v>1652.04</v>
      </c>
      <c r="AE257" s="49">
        <f t="shared" si="30"/>
        <v>-22.198050000000002</v>
      </c>
      <c r="AF257" s="25">
        <f t="shared" si="31"/>
        <v>-22.202715600000001</v>
      </c>
      <c r="AG257" s="39">
        <f t="shared" si="23"/>
        <v>405</v>
      </c>
      <c r="AH257" s="39">
        <f t="shared" si="24"/>
        <v>0</v>
      </c>
      <c r="AI257" s="39">
        <f t="shared" si="25"/>
        <v>-6.2774999999999999</v>
      </c>
      <c r="AJ257" s="39">
        <f t="shared" si="26"/>
        <v>0</v>
      </c>
      <c r="AK257" s="51">
        <f t="shared" si="27"/>
        <v>3</v>
      </c>
      <c r="AL257" s="51">
        <f t="shared" si="28"/>
        <v>60</v>
      </c>
      <c r="AM257" s="51">
        <f t="shared" si="29"/>
        <v>240</v>
      </c>
    </row>
    <row r="258" spans="27:39" ht="17.100000000000001" customHeight="1" x14ac:dyDescent="0.2">
      <c r="AA258">
        <f t="shared" si="19"/>
        <v>36</v>
      </c>
      <c r="AB258" s="25">
        <f t="shared" si="20"/>
        <v>4.32</v>
      </c>
      <c r="AC258" s="25">
        <f t="shared" si="21"/>
        <v>308.37599999999992</v>
      </c>
      <c r="AD258" s="25">
        <f t="shared" si="22"/>
        <v>1689.6614400000001</v>
      </c>
      <c r="AE258" s="49">
        <f t="shared" si="30"/>
        <v>-22.5838368</v>
      </c>
      <c r="AF258" s="25">
        <f t="shared" si="31"/>
        <v>-22.590718304256001</v>
      </c>
      <c r="AG258" s="39">
        <f t="shared" si="23"/>
        <v>405</v>
      </c>
      <c r="AH258" s="39">
        <f t="shared" si="24"/>
        <v>0</v>
      </c>
      <c r="AI258" s="39">
        <f t="shared" si="25"/>
        <v>-6.2774999999999999</v>
      </c>
      <c r="AJ258" s="39">
        <f t="shared" si="26"/>
        <v>0</v>
      </c>
      <c r="AK258" s="51">
        <f t="shared" si="27"/>
        <v>3</v>
      </c>
      <c r="AL258" s="51">
        <f t="shared" si="28"/>
        <v>60</v>
      </c>
      <c r="AM258" s="51">
        <f t="shared" si="29"/>
        <v>240</v>
      </c>
    </row>
    <row r="259" spans="27:39" ht="17.100000000000001" customHeight="1" x14ac:dyDescent="0.2">
      <c r="AA259">
        <f t="shared" si="19"/>
        <v>37</v>
      </c>
      <c r="AB259" s="25">
        <f t="shared" si="20"/>
        <v>4.4400000000000004</v>
      </c>
      <c r="AC259" s="25">
        <f t="shared" si="21"/>
        <v>297.86399999999998</v>
      </c>
      <c r="AD259" s="25">
        <f t="shared" si="22"/>
        <v>1726.03872</v>
      </c>
      <c r="AE259" s="49">
        <f t="shared" si="30"/>
        <v>-22.948628400000004</v>
      </c>
      <c r="AF259" s="25">
        <f t="shared" si="31"/>
        <v>-22.958446315392003</v>
      </c>
      <c r="AG259" s="39">
        <f t="shared" si="23"/>
        <v>405</v>
      </c>
      <c r="AH259" s="39">
        <f t="shared" si="24"/>
        <v>0</v>
      </c>
      <c r="AI259" s="39">
        <f t="shared" si="25"/>
        <v>-6.2774999999999999</v>
      </c>
      <c r="AJ259" s="39">
        <f t="shared" si="26"/>
        <v>0</v>
      </c>
      <c r="AK259" s="51">
        <f t="shared" si="27"/>
        <v>3</v>
      </c>
      <c r="AL259" s="51">
        <f t="shared" si="28"/>
        <v>60</v>
      </c>
      <c r="AM259" s="51">
        <f t="shared" si="29"/>
        <v>240</v>
      </c>
    </row>
    <row r="260" spans="27:39" ht="17.100000000000001" customHeight="1" x14ac:dyDescent="0.2">
      <c r="AA260">
        <f t="shared" si="19"/>
        <v>38</v>
      </c>
      <c r="AB260" s="25">
        <f t="shared" si="20"/>
        <v>4.5599999999999996</v>
      </c>
      <c r="AC260" s="25">
        <f t="shared" si="21"/>
        <v>287.06400000000002</v>
      </c>
      <c r="AD260" s="25">
        <f t="shared" si="22"/>
        <v>1761.1372799999999</v>
      </c>
      <c r="AE260" s="49">
        <f t="shared" si="30"/>
        <v>-23.291841599999998</v>
      </c>
      <c r="AF260" s="25">
        <f t="shared" si="31"/>
        <v>-23.305463140607998</v>
      </c>
      <c r="AG260" s="39">
        <f t="shared" si="23"/>
        <v>405</v>
      </c>
      <c r="AH260" s="39">
        <f t="shared" si="24"/>
        <v>0</v>
      </c>
      <c r="AI260" s="39">
        <f t="shared" si="25"/>
        <v>-6.2774999999999999</v>
      </c>
      <c r="AJ260" s="39">
        <f t="shared" si="26"/>
        <v>0</v>
      </c>
      <c r="AK260" s="51">
        <f t="shared" si="27"/>
        <v>3</v>
      </c>
      <c r="AL260" s="51">
        <f t="shared" si="28"/>
        <v>60</v>
      </c>
      <c r="AM260" s="51">
        <f t="shared" si="29"/>
        <v>240</v>
      </c>
    </row>
    <row r="261" spans="27:39" ht="17.100000000000001" customHeight="1" x14ac:dyDescent="0.2">
      <c r="AA261">
        <f t="shared" si="19"/>
        <v>39</v>
      </c>
      <c r="AB261" s="25">
        <f t="shared" si="20"/>
        <v>4.68</v>
      </c>
      <c r="AC261" s="25">
        <f t="shared" si="21"/>
        <v>275.97600000000006</v>
      </c>
      <c r="AD261" s="25">
        <f t="shared" si="22"/>
        <v>1794.9225599999997</v>
      </c>
      <c r="AE261" s="49">
        <f t="shared" si="30"/>
        <v>-23.612893199999998</v>
      </c>
      <c r="AF261" s="25">
        <f t="shared" si="31"/>
        <v>-23.631347631743999</v>
      </c>
      <c r="AG261" s="39">
        <f t="shared" si="23"/>
        <v>405</v>
      </c>
      <c r="AH261" s="39">
        <f t="shared" si="24"/>
        <v>0</v>
      </c>
      <c r="AI261" s="39">
        <f t="shared" si="25"/>
        <v>-6.2774999999999999</v>
      </c>
      <c r="AJ261" s="39">
        <f t="shared" si="26"/>
        <v>0</v>
      </c>
      <c r="AK261" s="51">
        <f t="shared" si="27"/>
        <v>3</v>
      </c>
      <c r="AL261" s="51">
        <f t="shared" si="28"/>
        <v>60</v>
      </c>
      <c r="AM261" s="51">
        <f t="shared" si="29"/>
        <v>240</v>
      </c>
    </row>
    <row r="262" spans="27:39" ht="17.100000000000001" customHeight="1" x14ac:dyDescent="0.2">
      <c r="AA262">
        <f t="shared" si="19"/>
        <v>40</v>
      </c>
      <c r="AB262" s="25">
        <f t="shared" si="20"/>
        <v>4.8</v>
      </c>
      <c r="AC262" s="25">
        <f t="shared" si="21"/>
        <v>264.60000000000002</v>
      </c>
      <c r="AD262" s="25">
        <f t="shared" si="22"/>
        <v>1827.36</v>
      </c>
      <c r="AE262" s="49">
        <f t="shared" si="30"/>
        <v>-23.911199999999997</v>
      </c>
      <c r="AF262" s="25">
        <f t="shared" si="31"/>
        <v>-23.935694399999996</v>
      </c>
      <c r="AG262" s="39">
        <f t="shared" si="23"/>
        <v>405</v>
      </c>
      <c r="AH262" s="39">
        <f t="shared" si="24"/>
        <v>0</v>
      </c>
      <c r="AI262" s="39">
        <f t="shared" si="25"/>
        <v>-6.2774999999999999</v>
      </c>
      <c r="AJ262" s="39">
        <f t="shared" si="26"/>
        <v>0</v>
      </c>
      <c r="AK262" s="51">
        <f t="shared" si="27"/>
        <v>3</v>
      </c>
      <c r="AL262" s="51">
        <f t="shared" si="28"/>
        <v>60</v>
      </c>
      <c r="AM262" s="51">
        <f t="shared" si="29"/>
        <v>240</v>
      </c>
    </row>
    <row r="263" spans="27:39" ht="17.100000000000001" customHeight="1" x14ac:dyDescent="0.2">
      <c r="AA263">
        <f t="shared" si="19"/>
        <v>41</v>
      </c>
      <c r="AB263" s="25">
        <f t="shared" si="20"/>
        <v>4.92</v>
      </c>
      <c r="AC263" s="25">
        <f t="shared" si="21"/>
        <v>252.93600000000001</v>
      </c>
      <c r="AD263" s="25">
        <f t="shared" si="22"/>
        <v>1858.4150399999999</v>
      </c>
      <c r="AE263" s="49">
        <f t="shared" si="30"/>
        <v>-24.186178799999997</v>
      </c>
      <c r="AF263" s="25">
        <f t="shared" si="31"/>
        <v>-24.218114230655999</v>
      </c>
      <c r="AG263" s="39">
        <f t="shared" si="23"/>
        <v>405</v>
      </c>
      <c r="AH263" s="39">
        <f t="shared" si="24"/>
        <v>0</v>
      </c>
      <c r="AI263" s="39">
        <f t="shared" si="25"/>
        <v>-6.2774999999999999</v>
      </c>
      <c r="AJ263" s="39">
        <f t="shared" si="26"/>
        <v>0</v>
      </c>
      <c r="AK263" s="51">
        <f t="shared" si="27"/>
        <v>3</v>
      </c>
      <c r="AL263" s="51">
        <f t="shared" si="28"/>
        <v>60</v>
      </c>
      <c r="AM263" s="51">
        <f t="shared" si="29"/>
        <v>240</v>
      </c>
    </row>
    <row r="264" spans="27:39" ht="17.100000000000001" customHeight="1" x14ac:dyDescent="0.2">
      <c r="AA264">
        <f t="shared" si="19"/>
        <v>42</v>
      </c>
      <c r="AB264" s="25">
        <f t="shared" si="20"/>
        <v>5.04</v>
      </c>
      <c r="AC264" s="25">
        <f t="shared" si="21"/>
        <v>240.98400000000004</v>
      </c>
      <c r="AD264" s="25">
        <f t="shared" si="22"/>
        <v>1888.05312</v>
      </c>
      <c r="AE264" s="49">
        <f t="shared" si="30"/>
        <v>-24.437246399999999</v>
      </c>
      <c r="AF264" s="25">
        <f t="shared" si="31"/>
        <v>-24.478234497792002</v>
      </c>
      <c r="AG264" s="39">
        <f t="shared" si="23"/>
        <v>405</v>
      </c>
      <c r="AH264" s="39">
        <f t="shared" si="24"/>
        <v>0</v>
      </c>
      <c r="AI264" s="39">
        <f t="shared" si="25"/>
        <v>-6.2774999999999999</v>
      </c>
      <c r="AJ264" s="39">
        <f t="shared" si="26"/>
        <v>0</v>
      </c>
      <c r="AK264" s="51">
        <f t="shared" si="27"/>
        <v>3</v>
      </c>
      <c r="AL264" s="51">
        <f t="shared" si="28"/>
        <v>60</v>
      </c>
      <c r="AM264" s="51">
        <f t="shared" si="29"/>
        <v>240</v>
      </c>
    </row>
    <row r="265" spans="27:39" ht="17.100000000000001" customHeight="1" x14ac:dyDescent="0.2">
      <c r="AA265">
        <f t="shared" si="19"/>
        <v>43</v>
      </c>
      <c r="AB265" s="25">
        <f t="shared" si="20"/>
        <v>5.16</v>
      </c>
      <c r="AC265" s="25">
        <f t="shared" si="21"/>
        <v>228.74399999999997</v>
      </c>
      <c r="AD265" s="25">
        <f t="shared" si="22"/>
        <v>1916.2396800000001</v>
      </c>
      <c r="AE265" s="49">
        <f t="shared" si="30"/>
        <v>-24.663819599999997</v>
      </c>
      <c r="AF265" s="25">
        <f t="shared" si="31"/>
        <v>-24.715699579007996</v>
      </c>
      <c r="AG265" s="39">
        <f t="shared" si="23"/>
        <v>405</v>
      </c>
      <c r="AH265" s="39">
        <f t="shared" si="24"/>
        <v>0</v>
      </c>
      <c r="AI265" s="39">
        <f t="shared" si="25"/>
        <v>-6.2774999999999999</v>
      </c>
      <c r="AJ265" s="39">
        <f t="shared" si="26"/>
        <v>0</v>
      </c>
      <c r="AK265" s="51">
        <f t="shared" si="27"/>
        <v>3</v>
      </c>
      <c r="AL265" s="51">
        <f t="shared" si="28"/>
        <v>60</v>
      </c>
      <c r="AM265" s="51">
        <f t="shared" si="29"/>
        <v>240</v>
      </c>
    </row>
    <row r="266" spans="27:39" ht="17.100000000000001" customHeight="1" x14ac:dyDescent="0.2">
      <c r="AA266">
        <f t="shared" si="19"/>
        <v>44</v>
      </c>
      <c r="AB266" s="25">
        <f t="shared" si="20"/>
        <v>5.28</v>
      </c>
      <c r="AC266" s="25">
        <f t="shared" si="21"/>
        <v>216.21599999999998</v>
      </c>
      <c r="AD266" s="25">
        <f t="shared" si="22"/>
        <v>1942.9401600000001</v>
      </c>
      <c r="AE266" s="49">
        <f t="shared" si="30"/>
        <v>-24.865315200000001</v>
      </c>
      <c r="AF266" s="25">
        <f t="shared" si="31"/>
        <v>-24.930171270144001</v>
      </c>
      <c r="AG266" s="39">
        <f t="shared" si="23"/>
        <v>405</v>
      </c>
      <c r="AH266" s="39">
        <f t="shared" si="24"/>
        <v>0</v>
      </c>
      <c r="AI266" s="39">
        <f t="shared" si="25"/>
        <v>-6.2774999999999999</v>
      </c>
      <c r="AJ266" s="39">
        <f t="shared" si="26"/>
        <v>0</v>
      </c>
      <c r="AK266" s="51">
        <f t="shared" si="27"/>
        <v>3</v>
      </c>
      <c r="AL266" s="51">
        <f t="shared" si="28"/>
        <v>60</v>
      </c>
      <c r="AM266" s="51">
        <f t="shared" si="29"/>
        <v>240</v>
      </c>
    </row>
    <row r="267" spans="27:39" ht="17.100000000000001" customHeight="1" x14ac:dyDescent="0.2">
      <c r="AA267">
        <f t="shared" si="19"/>
        <v>45</v>
      </c>
      <c r="AB267" s="25">
        <f t="shared" si="20"/>
        <v>5.4</v>
      </c>
      <c r="AC267" s="25">
        <f t="shared" si="21"/>
        <v>203.39999999999998</v>
      </c>
      <c r="AD267" s="25">
        <f t="shared" si="22"/>
        <v>1968.1200000000001</v>
      </c>
      <c r="AE267" s="49">
        <f t="shared" si="30"/>
        <v>-25.041149999999995</v>
      </c>
      <c r="AF267" s="25">
        <f t="shared" si="31"/>
        <v>-25.121329199999995</v>
      </c>
      <c r="AG267" s="39">
        <f t="shared" si="23"/>
        <v>405</v>
      </c>
      <c r="AH267" s="39">
        <f t="shared" si="24"/>
        <v>0</v>
      </c>
      <c r="AI267" s="39">
        <f t="shared" si="25"/>
        <v>-6.2774999999999999</v>
      </c>
      <c r="AJ267" s="39">
        <f t="shared" si="26"/>
        <v>0</v>
      </c>
      <c r="AK267" s="51">
        <f t="shared" si="27"/>
        <v>3</v>
      </c>
      <c r="AL267" s="51">
        <f t="shared" si="28"/>
        <v>60</v>
      </c>
      <c r="AM267" s="51">
        <f t="shared" si="29"/>
        <v>240</v>
      </c>
    </row>
    <row r="268" spans="27:39" ht="17.100000000000001" customHeight="1" x14ac:dyDescent="0.2">
      <c r="AA268">
        <f t="shared" si="19"/>
        <v>46</v>
      </c>
      <c r="AB268" s="25">
        <f t="shared" si="20"/>
        <v>5.52</v>
      </c>
      <c r="AC268" s="25">
        <f t="shared" si="21"/>
        <v>190.29600000000002</v>
      </c>
      <c r="AD268" s="25">
        <f t="shared" si="22"/>
        <v>1991.7446399999999</v>
      </c>
      <c r="AE268" s="49">
        <f t="shared" si="30"/>
        <v>-25.190740799999997</v>
      </c>
      <c r="AF268" s="25">
        <f t="shared" si="31"/>
        <v>-25.288871245055997</v>
      </c>
      <c r="AG268" s="39">
        <f t="shared" si="23"/>
        <v>405</v>
      </c>
      <c r="AH268" s="39">
        <f t="shared" si="24"/>
        <v>0</v>
      </c>
      <c r="AI268" s="39">
        <f t="shared" si="25"/>
        <v>-6.2774999999999999</v>
      </c>
      <c r="AJ268" s="39">
        <f t="shared" si="26"/>
        <v>0</v>
      </c>
      <c r="AK268" s="51">
        <f t="shared" si="27"/>
        <v>3</v>
      </c>
      <c r="AL268" s="51">
        <f t="shared" si="28"/>
        <v>60</v>
      </c>
      <c r="AM268" s="51">
        <f t="shared" si="29"/>
        <v>240</v>
      </c>
    </row>
    <row r="269" spans="27:39" ht="17.100000000000001" customHeight="1" x14ac:dyDescent="0.2">
      <c r="AA269">
        <f t="shared" si="19"/>
        <v>47</v>
      </c>
      <c r="AB269" s="25">
        <f t="shared" si="20"/>
        <v>5.64</v>
      </c>
      <c r="AC269" s="25">
        <f t="shared" si="21"/>
        <v>176.90400000000005</v>
      </c>
      <c r="AD269" s="25">
        <f t="shared" si="22"/>
        <v>2013.77952</v>
      </c>
      <c r="AE269" s="49">
        <f t="shared" si="30"/>
        <v>-25.313504399999999</v>
      </c>
      <c r="AF269" s="25">
        <f t="shared" si="31"/>
        <v>-25.432513944191999</v>
      </c>
      <c r="AG269" s="39">
        <f t="shared" si="23"/>
        <v>405</v>
      </c>
      <c r="AH269" s="39">
        <f t="shared" si="24"/>
        <v>0</v>
      </c>
      <c r="AI269" s="39">
        <f t="shared" si="25"/>
        <v>-6.2774999999999999</v>
      </c>
      <c r="AJ269" s="39">
        <f t="shared" si="26"/>
        <v>0</v>
      </c>
      <c r="AK269" s="51">
        <f t="shared" si="27"/>
        <v>3</v>
      </c>
      <c r="AL269" s="51">
        <f t="shared" si="28"/>
        <v>60</v>
      </c>
      <c r="AM269" s="51">
        <f t="shared" si="29"/>
        <v>240</v>
      </c>
    </row>
    <row r="270" spans="27:39" ht="17.100000000000001" customHeight="1" x14ac:dyDescent="0.2">
      <c r="AA270">
        <f t="shared" si="19"/>
        <v>48</v>
      </c>
      <c r="AB270" s="25">
        <f t="shared" si="20"/>
        <v>5.76</v>
      </c>
      <c r="AC270" s="25">
        <f t="shared" si="21"/>
        <v>163.22400000000002</v>
      </c>
      <c r="AD270" s="25">
        <f t="shared" si="22"/>
        <v>2034.1900799999999</v>
      </c>
      <c r="AE270" s="49">
        <f t="shared" si="30"/>
        <v>-25.408857600000001</v>
      </c>
      <c r="AF270" s="25">
        <f t="shared" si="31"/>
        <v>-25.551992913408004</v>
      </c>
      <c r="AG270" s="39">
        <f t="shared" si="23"/>
        <v>405</v>
      </c>
      <c r="AH270" s="39">
        <f t="shared" si="24"/>
        <v>0</v>
      </c>
      <c r="AI270" s="39">
        <f t="shared" si="25"/>
        <v>-6.2774999999999999</v>
      </c>
      <c r="AJ270" s="39">
        <f t="shared" si="26"/>
        <v>0</v>
      </c>
      <c r="AK270" s="51">
        <f t="shared" si="27"/>
        <v>3</v>
      </c>
      <c r="AL270" s="51">
        <f t="shared" si="28"/>
        <v>60</v>
      </c>
      <c r="AM270" s="51">
        <f t="shared" si="29"/>
        <v>240</v>
      </c>
    </row>
    <row r="271" spans="27:39" ht="17.100000000000001" customHeight="1" x14ac:dyDescent="0.2">
      <c r="AA271">
        <f t="shared" si="19"/>
        <v>49</v>
      </c>
      <c r="AB271" s="25">
        <f t="shared" si="20"/>
        <v>5.88</v>
      </c>
      <c r="AC271" s="25">
        <f t="shared" si="21"/>
        <v>149.25600000000003</v>
      </c>
      <c r="AD271" s="25">
        <f t="shared" si="22"/>
        <v>2052.9417600000002</v>
      </c>
      <c r="AE271" s="49">
        <f t="shared" si="30"/>
        <v>-25.476217199999997</v>
      </c>
      <c r="AF271" s="25">
        <f t="shared" si="31"/>
        <v>-25.647063260543998</v>
      </c>
      <c r="AG271" s="39">
        <f t="shared" si="23"/>
        <v>405</v>
      </c>
      <c r="AH271" s="39">
        <f t="shared" si="24"/>
        <v>0</v>
      </c>
      <c r="AI271" s="39">
        <f t="shared" si="25"/>
        <v>-6.2774999999999999</v>
      </c>
      <c r="AJ271" s="39">
        <f t="shared" si="26"/>
        <v>0</v>
      </c>
      <c r="AK271" s="51">
        <f t="shared" si="27"/>
        <v>3</v>
      </c>
      <c r="AL271" s="51">
        <f t="shared" si="28"/>
        <v>60</v>
      </c>
      <c r="AM271" s="51">
        <f t="shared" si="29"/>
        <v>240</v>
      </c>
    </row>
    <row r="272" spans="27:39" ht="17.100000000000001" customHeight="1" x14ac:dyDescent="0.2">
      <c r="AA272">
        <f t="shared" si="19"/>
        <v>50</v>
      </c>
      <c r="AB272" s="25">
        <f t="shared" si="20"/>
        <v>6</v>
      </c>
      <c r="AC272" s="25">
        <f t="shared" si="21"/>
        <v>135</v>
      </c>
      <c r="AD272" s="25">
        <f t="shared" si="22"/>
        <v>2070</v>
      </c>
      <c r="AE272" s="49">
        <f t="shared" si="30"/>
        <v>-25.515000000000001</v>
      </c>
      <c r="AF272" s="25">
        <f t="shared" si="31"/>
        <v>-25.717500000000001</v>
      </c>
      <c r="AG272" s="39">
        <f t="shared" si="23"/>
        <v>405</v>
      </c>
      <c r="AH272" s="39">
        <f t="shared" si="24"/>
        <v>0</v>
      </c>
      <c r="AI272" s="39">
        <f t="shared" si="25"/>
        <v>-6.2774999999999999</v>
      </c>
      <c r="AJ272" s="39">
        <f t="shared" si="26"/>
        <v>0</v>
      </c>
      <c r="AK272" s="51">
        <f t="shared" si="27"/>
        <v>3</v>
      </c>
      <c r="AL272" s="51">
        <f t="shared" si="28"/>
        <v>60</v>
      </c>
      <c r="AM272" s="51">
        <f t="shared" si="29"/>
        <v>240</v>
      </c>
    </row>
    <row r="273" spans="27:39" ht="17.100000000000001" customHeight="1" x14ac:dyDescent="0.2">
      <c r="AA273">
        <f t="shared" si="19"/>
        <v>51</v>
      </c>
      <c r="AB273" s="25">
        <f t="shared" si="20"/>
        <v>6.12</v>
      </c>
      <c r="AC273" s="25">
        <f t="shared" si="21"/>
        <v>120.45599999999997</v>
      </c>
      <c r="AD273" s="25">
        <f t="shared" si="22"/>
        <v>2085.3302399999998</v>
      </c>
      <c r="AE273" s="49">
        <f t="shared" si="30"/>
        <v>-25.524622800000003</v>
      </c>
      <c r="AF273" s="25">
        <f t="shared" si="31"/>
        <v>-25.763098467456004</v>
      </c>
      <c r="AG273" s="39">
        <f t="shared" si="23"/>
        <v>405</v>
      </c>
      <c r="AH273" s="39">
        <f t="shared" si="24"/>
        <v>0</v>
      </c>
      <c r="AI273" s="39">
        <f t="shared" si="25"/>
        <v>-6.2774999999999999</v>
      </c>
      <c r="AJ273" s="39">
        <f t="shared" si="26"/>
        <v>0</v>
      </c>
      <c r="AK273" s="51">
        <f t="shared" si="27"/>
        <v>3</v>
      </c>
      <c r="AL273" s="51">
        <f t="shared" si="28"/>
        <v>60</v>
      </c>
      <c r="AM273" s="51">
        <f t="shared" si="29"/>
        <v>240</v>
      </c>
    </row>
    <row r="274" spans="27:39" ht="17.100000000000001" customHeight="1" x14ac:dyDescent="0.2">
      <c r="AA274">
        <f t="shared" si="19"/>
        <v>52</v>
      </c>
      <c r="AB274" s="25">
        <f t="shared" si="20"/>
        <v>6.24</v>
      </c>
      <c r="AC274" s="25">
        <f t="shared" si="21"/>
        <v>105.62399999999997</v>
      </c>
      <c r="AD274" s="25">
        <f t="shared" si="22"/>
        <v>2098.8979200000003</v>
      </c>
      <c r="AE274" s="49">
        <f t="shared" si="30"/>
        <v>-25.504502399999993</v>
      </c>
      <c r="AF274" s="25">
        <f t="shared" si="31"/>
        <v>-25.783674734591994</v>
      </c>
      <c r="AG274" s="39">
        <f t="shared" si="23"/>
        <v>405</v>
      </c>
      <c r="AH274" s="39">
        <f t="shared" si="24"/>
        <v>0</v>
      </c>
      <c r="AI274" s="39">
        <f t="shared" si="25"/>
        <v>-6.2774999999999999</v>
      </c>
      <c r="AJ274" s="39">
        <f t="shared" si="26"/>
        <v>0</v>
      </c>
      <c r="AK274" s="51">
        <f t="shared" si="27"/>
        <v>3</v>
      </c>
      <c r="AL274" s="51">
        <f t="shared" si="28"/>
        <v>60</v>
      </c>
      <c r="AM274" s="51">
        <f t="shared" si="29"/>
        <v>240</v>
      </c>
    </row>
    <row r="275" spans="27:39" ht="17.100000000000001" customHeight="1" x14ac:dyDescent="0.2">
      <c r="AA275">
        <f t="shared" si="19"/>
        <v>53</v>
      </c>
      <c r="AB275" s="25">
        <f t="shared" si="20"/>
        <v>6.36</v>
      </c>
      <c r="AC275" s="25">
        <f t="shared" si="21"/>
        <v>90.503999999999962</v>
      </c>
      <c r="AD275" s="25">
        <f t="shared" si="22"/>
        <v>2110.6684800000003</v>
      </c>
      <c r="AE275" s="49">
        <f t="shared" si="30"/>
        <v>-25.454055599999997</v>
      </c>
      <c r="AF275" s="25">
        <f t="shared" si="31"/>
        <v>-25.779066023807996</v>
      </c>
      <c r="AG275" s="39">
        <f t="shared" si="23"/>
        <v>405</v>
      </c>
      <c r="AH275" s="39">
        <f t="shared" si="24"/>
        <v>0</v>
      </c>
      <c r="AI275" s="39">
        <f t="shared" si="25"/>
        <v>-6.2774999999999999</v>
      </c>
      <c r="AJ275" s="39">
        <f t="shared" si="26"/>
        <v>0</v>
      </c>
      <c r="AK275" s="51">
        <f t="shared" si="27"/>
        <v>3</v>
      </c>
      <c r="AL275" s="51">
        <f t="shared" si="28"/>
        <v>60</v>
      </c>
      <c r="AM275" s="51">
        <f t="shared" si="29"/>
        <v>240</v>
      </c>
    </row>
    <row r="276" spans="27:39" ht="17.100000000000001" customHeight="1" x14ac:dyDescent="0.2">
      <c r="AA276">
        <f t="shared" si="19"/>
        <v>54</v>
      </c>
      <c r="AB276" s="25">
        <f t="shared" si="20"/>
        <v>6.48</v>
      </c>
      <c r="AC276" s="25">
        <f t="shared" si="21"/>
        <v>75.095999999999947</v>
      </c>
      <c r="AD276" s="25">
        <f t="shared" si="22"/>
        <v>2120.6073599999995</v>
      </c>
      <c r="AE276" s="49">
        <f t="shared" si="30"/>
        <v>-25.3726992</v>
      </c>
      <c r="AF276" s="25">
        <f t="shared" si="31"/>
        <v>-25.749131122944</v>
      </c>
      <c r="AG276" s="39">
        <f t="shared" si="23"/>
        <v>405</v>
      </c>
      <c r="AH276" s="39">
        <f t="shared" si="24"/>
        <v>0</v>
      </c>
      <c r="AI276" s="39">
        <f t="shared" si="25"/>
        <v>-6.2774999999999999</v>
      </c>
      <c r="AJ276" s="39">
        <f t="shared" si="26"/>
        <v>0</v>
      </c>
      <c r="AK276" s="51">
        <f t="shared" si="27"/>
        <v>3</v>
      </c>
      <c r="AL276" s="51">
        <f t="shared" si="28"/>
        <v>60</v>
      </c>
      <c r="AM276" s="51">
        <f t="shared" si="29"/>
        <v>240</v>
      </c>
    </row>
    <row r="277" spans="27:39" ht="17.100000000000001" customHeight="1" x14ac:dyDescent="0.2">
      <c r="AA277">
        <f t="shared" si="19"/>
        <v>55</v>
      </c>
      <c r="AB277" s="25">
        <f t="shared" si="20"/>
        <v>6.6</v>
      </c>
      <c r="AC277" s="25">
        <f t="shared" si="21"/>
        <v>59.400000000000034</v>
      </c>
      <c r="AD277" s="25">
        <f t="shared" si="22"/>
        <v>2128.6800000000003</v>
      </c>
      <c r="AE277" s="49">
        <f t="shared" si="30"/>
        <v>-25.259850000000004</v>
      </c>
      <c r="AF277" s="25">
        <f t="shared" si="31"/>
        <v>-25.693750800000004</v>
      </c>
      <c r="AG277" s="39">
        <f t="shared" si="23"/>
        <v>405</v>
      </c>
      <c r="AH277" s="39">
        <f t="shared" si="24"/>
        <v>0</v>
      </c>
      <c r="AI277" s="39">
        <f t="shared" si="25"/>
        <v>-6.2774999999999999</v>
      </c>
      <c r="AJ277" s="39">
        <f t="shared" si="26"/>
        <v>0</v>
      </c>
      <c r="AK277" s="51">
        <f t="shared" si="27"/>
        <v>3</v>
      </c>
      <c r="AL277" s="51">
        <f t="shared" si="28"/>
        <v>60</v>
      </c>
      <c r="AM277" s="51">
        <f t="shared" si="29"/>
        <v>240</v>
      </c>
    </row>
    <row r="278" spans="27:39" ht="17.100000000000001" customHeight="1" x14ac:dyDescent="0.2">
      <c r="AA278">
        <f t="shared" si="19"/>
        <v>56</v>
      </c>
      <c r="AB278" s="25">
        <f t="shared" si="20"/>
        <v>6.72</v>
      </c>
      <c r="AC278" s="25">
        <f t="shared" si="21"/>
        <v>43.416000000000025</v>
      </c>
      <c r="AD278" s="25">
        <f t="shared" si="22"/>
        <v>2134.8518399999998</v>
      </c>
      <c r="AE278" s="49">
        <f t="shared" si="30"/>
        <v>-25.114924799999997</v>
      </c>
      <c r="AF278" s="25">
        <f t="shared" si="31"/>
        <v>-25.612828217855995</v>
      </c>
      <c r="AG278" s="39">
        <f t="shared" si="23"/>
        <v>405</v>
      </c>
      <c r="AH278" s="39">
        <f t="shared" si="24"/>
        <v>0</v>
      </c>
      <c r="AI278" s="39">
        <f t="shared" si="25"/>
        <v>-6.2774999999999999</v>
      </c>
      <c r="AJ278" s="39">
        <f t="shared" si="26"/>
        <v>0</v>
      </c>
      <c r="AK278" s="51">
        <f t="shared" si="27"/>
        <v>3</v>
      </c>
      <c r="AL278" s="51">
        <f t="shared" si="28"/>
        <v>60</v>
      </c>
      <c r="AM278" s="51">
        <f t="shared" si="29"/>
        <v>240</v>
      </c>
    </row>
    <row r="279" spans="27:39" ht="17.100000000000001" customHeight="1" x14ac:dyDescent="0.2">
      <c r="AA279">
        <f t="shared" si="19"/>
        <v>57</v>
      </c>
      <c r="AB279" s="25">
        <f t="shared" si="20"/>
        <v>6.84</v>
      </c>
      <c r="AC279" s="25">
        <f t="shared" si="21"/>
        <v>27.144000000000005</v>
      </c>
      <c r="AD279" s="25">
        <f t="shared" si="22"/>
        <v>2139.0883199999998</v>
      </c>
      <c r="AE279" s="49">
        <f t="shared" si="30"/>
        <v>-24.9373404</v>
      </c>
      <c r="AF279" s="25">
        <f t="shared" si="31"/>
        <v>-25.506289348991999</v>
      </c>
      <c r="AG279" s="39">
        <f t="shared" si="23"/>
        <v>405</v>
      </c>
      <c r="AH279" s="39">
        <f t="shared" si="24"/>
        <v>0</v>
      </c>
      <c r="AI279" s="39">
        <f t="shared" si="25"/>
        <v>-6.2774999999999999</v>
      </c>
      <c r="AJ279" s="39">
        <f t="shared" si="26"/>
        <v>0</v>
      </c>
      <c r="AK279" s="51">
        <f t="shared" si="27"/>
        <v>3</v>
      </c>
      <c r="AL279" s="51">
        <f t="shared" si="28"/>
        <v>60</v>
      </c>
      <c r="AM279" s="51">
        <f t="shared" si="29"/>
        <v>240</v>
      </c>
    </row>
    <row r="280" spans="27:39" ht="17.100000000000001" customHeight="1" x14ac:dyDescent="0.2">
      <c r="AA280">
        <f t="shared" si="19"/>
        <v>58</v>
      </c>
      <c r="AB280" s="25">
        <f t="shared" si="20"/>
        <v>6.96</v>
      </c>
      <c r="AC280" s="25">
        <f t="shared" si="21"/>
        <v>10.584000000000003</v>
      </c>
      <c r="AD280" s="25">
        <f t="shared" si="22"/>
        <v>2141.3548800000003</v>
      </c>
      <c r="AE280" s="49">
        <f t="shared" si="30"/>
        <v>-24.726513600000001</v>
      </c>
      <c r="AF280" s="25">
        <f t="shared" si="31"/>
        <v>-25.374083390208</v>
      </c>
      <c r="AG280" s="39">
        <f t="shared" si="23"/>
        <v>405</v>
      </c>
      <c r="AH280" s="39">
        <f t="shared" si="24"/>
        <v>0</v>
      </c>
      <c r="AI280" s="39">
        <f t="shared" si="25"/>
        <v>-6.2774999999999999</v>
      </c>
      <c r="AJ280" s="39">
        <f t="shared" si="26"/>
        <v>0</v>
      </c>
      <c r="AK280" s="51">
        <f t="shared" si="27"/>
        <v>3</v>
      </c>
      <c r="AL280" s="51">
        <f t="shared" si="28"/>
        <v>60</v>
      </c>
      <c r="AM280" s="51">
        <f t="shared" si="29"/>
        <v>240</v>
      </c>
    </row>
    <row r="281" spans="27:39" ht="17.100000000000001" customHeight="1" x14ac:dyDescent="0.2">
      <c r="AA281">
        <f t="shared" si="19"/>
        <v>59</v>
      </c>
      <c r="AB281" s="25">
        <f t="shared" si="20"/>
        <v>7.08</v>
      </c>
      <c r="AC281" s="25">
        <f t="shared" si="21"/>
        <v>-6.26400000000001</v>
      </c>
      <c r="AD281" s="25">
        <f t="shared" si="22"/>
        <v>2141.6169600000003</v>
      </c>
      <c r="AE281" s="49">
        <f t="shared" si="30"/>
        <v>-24.481861199999994</v>
      </c>
      <c r="AF281" s="25">
        <f t="shared" si="31"/>
        <v>-25.216183177343993</v>
      </c>
      <c r="AG281" s="39">
        <f t="shared" si="23"/>
        <v>405</v>
      </c>
      <c r="AH281" s="39">
        <f t="shared" si="24"/>
        <v>0</v>
      </c>
      <c r="AI281" s="39">
        <f t="shared" si="25"/>
        <v>-6.2774999999999999</v>
      </c>
      <c r="AJ281" s="39">
        <f t="shared" si="26"/>
        <v>0</v>
      </c>
      <c r="AK281" s="51">
        <f t="shared" si="27"/>
        <v>3</v>
      </c>
      <c r="AL281" s="51">
        <f t="shared" si="28"/>
        <v>60</v>
      </c>
      <c r="AM281" s="51">
        <f t="shared" si="29"/>
        <v>240</v>
      </c>
    </row>
    <row r="282" spans="27:39" ht="17.100000000000001" customHeight="1" x14ac:dyDescent="0.2">
      <c r="AA282">
        <f t="shared" si="19"/>
        <v>60</v>
      </c>
      <c r="AB282" s="25">
        <f t="shared" si="20"/>
        <v>7.2</v>
      </c>
      <c r="AC282" s="25">
        <f t="shared" si="21"/>
        <v>-23.400000000000006</v>
      </c>
      <c r="AD282" s="25">
        <f t="shared" si="22"/>
        <v>2139.84</v>
      </c>
      <c r="AE282" s="49">
        <f t="shared" si="30"/>
        <v>-24.202799999999996</v>
      </c>
      <c r="AF282" s="25">
        <f t="shared" si="31"/>
        <v>-25.032585599999997</v>
      </c>
      <c r="AG282" s="39">
        <f t="shared" si="23"/>
        <v>405</v>
      </c>
      <c r="AH282" s="39">
        <f t="shared" si="24"/>
        <v>0</v>
      </c>
      <c r="AI282" s="39">
        <f t="shared" si="25"/>
        <v>-6.2774999999999999</v>
      </c>
      <c r="AJ282" s="39">
        <f t="shared" si="26"/>
        <v>0</v>
      </c>
      <c r="AK282" s="51">
        <f t="shared" si="27"/>
        <v>3</v>
      </c>
      <c r="AL282" s="51">
        <f t="shared" si="28"/>
        <v>60</v>
      </c>
      <c r="AM282" s="51">
        <f t="shared" si="29"/>
        <v>240</v>
      </c>
    </row>
    <row r="283" spans="27:39" ht="17.100000000000001" customHeight="1" x14ac:dyDescent="0.2">
      <c r="AA283">
        <f t="shared" si="19"/>
        <v>61</v>
      </c>
      <c r="AB283" s="25">
        <f t="shared" si="20"/>
        <v>7.32</v>
      </c>
      <c r="AC283" s="25">
        <f t="shared" si="21"/>
        <v>-40.824000000000069</v>
      </c>
      <c r="AD283" s="25">
        <f t="shared" si="22"/>
        <v>2135.9894399999998</v>
      </c>
      <c r="AE283" s="49">
        <f t="shared" si="30"/>
        <v>-23.8887468</v>
      </c>
      <c r="AF283" s="25">
        <f t="shared" si="31"/>
        <v>-24.823312016256001</v>
      </c>
      <c r="AG283" s="39">
        <f t="shared" si="23"/>
        <v>405</v>
      </c>
      <c r="AH283" s="39">
        <f t="shared" si="24"/>
        <v>0</v>
      </c>
      <c r="AI283" s="39">
        <f t="shared" si="25"/>
        <v>-6.2774999999999999</v>
      </c>
      <c r="AJ283" s="39">
        <f t="shared" si="26"/>
        <v>0</v>
      </c>
      <c r="AK283" s="51">
        <f t="shared" si="27"/>
        <v>3</v>
      </c>
      <c r="AL283" s="51">
        <f t="shared" si="28"/>
        <v>60</v>
      </c>
      <c r="AM283" s="51">
        <f t="shared" si="29"/>
        <v>240</v>
      </c>
    </row>
    <row r="284" spans="27:39" ht="17.100000000000001" customHeight="1" x14ac:dyDescent="0.2">
      <c r="AA284">
        <f t="shared" si="19"/>
        <v>62</v>
      </c>
      <c r="AB284" s="25">
        <f t="shared" si="20"/>
        <v>7.44</v>
      </c>
      <c r="AC284" s="25">
        <f t="shared" si="21"/>
        <v>-58.536000000000087</v>
      </c>
      <c r="AD284" s="25">
        <f t="shared" si="22"/>
        <v>2130.0307200000002</v>
      </c>
      <c r="AE284" s="49">
        <f t="shared" si="30"/>
        <v>-23.539118399999992</v>
      </c>
      <c r="AF284" s="25">
        <f t="shared" si="31"/>
        <v>-24.588408667391995</v>
      </c>
      <c r="AG284" s="39">
        <f t="shared" si="23"/>
        <v>405</v>
      </c>
      <c r="AH284" s="39">
        <f t="shared" si="24"/>
        <v>0</v>
      </c>
      <c r="AI284" s="39">
        <f t="shared" si="25"/>
        <v>-6.2774999999999999</v>
      </c>
      <c r="AJ284" s="39">
        <f t="shared" si="26"/>
        <v>0</v>
      </c>
      <c r="AK284" s="51">
        <f t="shared" si="27"/>
        <v>3</v>
      </c>
      <c r="AL284" s="51">
        <f t="shared" si="28"/>
        <v>60</v>
      </c>
      <c r="AM284" s="51">
        <f t="shared" si="29"/>
        <v>240</v>
      </c>
    </row>
    <row r="285" spans="27:39" ht="17.100000000000001" customHeight="1" x14ac:dyDescent="0.2">
      <c r="AA285">
        <f t="shared" si="19"/>
        <v>63</v>
      </c>
      <c r="AB285" s="25">
        <f t="shared" si="20"/>
        <v>7.56</v>
      </c>
      <c r="AC285" s="25">
        <f t="shared" si="21"/>
        <v>-76.535999999999945</v>
      </c>
      <c r="AD285" s="25">
        <f t="shared" si="22"/>
        <v>2121.9292799999998</v>
      </c>
      <c r="AE285" s="49">
        <f t="shared" si="30"/>
        <v>-23.153331600000001</v>
      </c>
      <c r="AF285" s="25">
        <f t="shared" si="31"/>
        <v>-24.327947092608003</v>
      </c>
      <c r="AG285" s="39">
        <f t="shared" si="23"/>
        <v>405</v>
      </c>
      <c r="AH285" s="39">
        <f t="shared" si="24"/>
        <v>0</v>
      </c>
      <c r="AI285" s="39">
        <f t="shared" si="25"/>
        <v>-6.2774999999999999</v>
      </c>
      <c r="AJ285" s="39">
        <f t="shared" si="26"/>
        <v>0</v>
      </c>
      <c r="AK285" s="51">
        <f t="shared" si="27"/>
        <v>3</v>
      </c>
      <c r="AL285" s="51">
        <f t="shared" si="28"/>
        <v>60</v>
      </c>
      <c r="AM285" s="51">
        <f t="shared" si="29"/>
        <v>240</v>
      </c>
    </row>
    <row r="286" spans="27:39" ht="17.100000000000001" customHeight="1" x14ac:dyDescent="0.2">
      <c r="AA286">
        <f t="shared" si="19"/>
        <v>64</v>
      </c>
      <c r="AB286" s="25">
        <f t="shared" si="20"/>
        <v>7.68</v>
      </c>
      <c r="AC286" s="25">
        <f t="shared" si="21"/>
        <v>-94.823999999999927</v>
      </c>
      <c r="AD286" s="25">
        <f t="shared" si="22"/>
        <v>2111.6505600000005</v>
      </c>
      <c r="AE286" s="49">
        <f t="shared" ref="AE286:AE322" si="32" xml:space="preserve"> AJ286 +  AI286*AB286 + AH286*AB286^2*Units/(2*E*I) + AG286*AB286^3*Units/(6*E*I)</f>
        <v>-22.730803199999997</v>
      </c>
      <c r="AF286" s="25">
        <f t="shared" ref="AF286:AF317" si="33" xml:space="preserve"> IF( AB286 &lt;= AK286,  AE286,        AE286  - AL286*(AB286 - AK286)^4*Units/(24*E*I) - (AM286 - AL286)*(AB286 - AK286)^5*Units/(120*E*I*(L - AK286) )  )</f>
        <v>-24.042024543743995</v>
      </c>
      <c r="AG286" s="39">
        <f t="shared" si="23"/>
        <v>405</v>
      </c>
      <c r="AH286" s="39">
        <f t="shared" si="24"/>
        <v>0</v>
      </c>
      <c r="AI286" s="39">
        <f t="shared" si="25"/>
        <v>-6.2774999999999999</v>
      </c>
      <c r="AJ286" s="39">
        <f t="shared" si="26"/>
        <v>0</v>
      </c>
      <c r="AK286" s="51">
        <f t="shared" si="27"/>
        <v>3</v>
      </c>
      <c r="AL286" s="51">
        <f t="shared" si="28"/>
        <v>60</v>
      </c>
      <c r="AM286" s="51">
        <f t="shared" si="29"/>
        <v>240</v>
      </c>
    </row>
    <row r="287" spans="27:39" ht="17.100000000000001" customHeight="1" x14ac:dyDescent="0.2">
      <c r="AA287">
        <f t="shared" si="19"/>
        <v>65</v>
      </c>
      <c r="AB287" s="25">
        <f t="shared" si="20"/>
        <v>7.8</v>
      </c>
      <c r="AC287" s="25">
        <f t="shared" si="21"/>
        <v>-113.39999999999998</v>
      </c>
      <c r="AD287" s="25">
        <f t="shared" si="22"/>
        <v>2099.1600000000003</v>
      </c>
      <c r="AE287" s="49">
        <f t="shared" si="32"/>
        <v>-22.270950000000003</v>
      </c>
      <c r="AF287" s="25">
        <f t="shared" si="33"/>
        <v>-23.730764400000005</v>
      </c>
      <c r="AG287" s="39">
        <f t="shared" si="23"/>
        <v>405</v>
      </c>
      <c r="AH287" s="39">
        <f t="shared" si="24"/>
        <v>0</v>
      </c>
      <c r="AI287" s="39">
        <f t="shared" si="25"/>
        <v>-6.2774999999999999</v>
      </c>
      <c r="AJ287" s="39">
        <f t="shared" si="26"/>
        <v>0</v>
      </c>
      <c r="AK287" s="51">
        <f t="shared" si="27"/>
        <v>3</v>
      </c>
      <c r="AL287" s="51">
        <f t="shared" si="28"/>
        <v>60</v>
      </c>
      <c r="AM287" s="51">
        <f t="shared" si="29"/>
        <v>240</v>
      </c>
    </row>
    <row r="288" spans="27:39" ht="17.100000000000001" customHeight="1" x14ac:dyDescent="0.2">
      <c r="AA288">
        <f t="shared" ref="AA288:AA322" si="34">AA287+1</f>
        <v>66</v>
      </c>
      <c r="AB288" s="25">
        <f t="shared" ref="AB288:AB322" si="35" xml:space="preserve"> L*AA288/100</f>
        <v>7.92</v>
      </c>
      <c r="AC288" s="25">
        <f t="shared" ref="AC288:AC322" si="36" xml:space="preserve"> IF( AB288 &lt;= AK288, AG288, AG288 - AL288*(AB288 - AK288) - (AM288 - AL288)*(AB288 - AK288)^2/(2*(L - AK288))   )</f>
        <v>-132.26399999999998</v>
      </c>
      <c r="AD288" s="25">
        <f t="shared" ref="AD288:AD322" si="37" xml:space="preserve"> IF( AB288 &lt;= AK288,  AH288 + AG288*AB288,   AH288 + AG288*AB288  - AL288*(AB288 - AK288)^2/2 - (AM288 - AL288)*(AB288 - AK288)^3/(6*(L - AK288) )   )</f>
        <v>2084.4230399999997</v>
      </c>
      <c r="AE288" s="49">
        <f t="shared" si="32"/>
        <v>-21.773188799999996</v>
      </c>
      <c r="AF288" s="25">
        <f t="shared" si="33"/>
        <v>-23.394316582655996</v>
      </c>
      <c r="AG288" s="39">
        <f t="shared" ref="AG288:AG322" si="38">AG287</f>
        <v>405</v>
      </c>
      <c r="AH288" s="39">
        <f t="shared" ref="AH288:AH322" si="39">AH287</f>
        <v>0</v>
      </c>
      <c r="AI288" s="39">
        <f t="shared" ref="AI288:AI322" si="40">AI287</f>
        <v>-6.2774999999999999</v>
      </c>
      <c r="AJ288" s="39">
        <f t="shared" ref="AJ288:AJ322" si="41">AJ287</f>
        <v>0</v>
      </c>
      <c r="AK288" s="51">
        <f t="shared" ref="AK288:AK322" si="42" xml:space="preserve"> AK287</f>
        <v>3</v>
      </c>
      <c r="AL288" s="51">
        <f t="shared" ref="AL288:AL322" si="43" xml:space="preserve"> AL287</f>
        <v>60</v>
      </c>
      <c r="AM288" s="51">
        <f t="shared" ref="AM288:AM322" si="44">AM287</f>
        <v>240</v>
      </c>
    </row>
    <row r="289" spans="27:39" ht="17.100000000000001" customHeight="1" x14ac:dyDescent="0.2">
      <c r="AA289">
        <f t="shared" si="34"/>
        <v>67</v>
      </c>
      <c r="AB289" s="25">
        <f t="shared" si="35"/>
        <v>8.0399999999999991</v>
      </c>
      <c r="AC289" s="25">
        <f t="shared" si="36"/>
        <v>-151.41599999999991</v>
      </c>
      <c r="AD289" s="25">
        <f t="shared" si="37"/>
        <v>2067.4051200000004</v>
      </c>
      <c r="AE289" s="49">
        <f t="shared" si="32"/>
        <v>-21.236936400000005</v>
      </c>
      <c r="AF289" s="25">
        <f t="shared" si="33"/>
        <v>-23.032857969792005</v>
      </c>
      <c r="AG289" s="39">
        <f t="shared" si="38"/>
        <v>405</v>
      </c>
      <c r="AH289" s="39">
        <f t="shared" si="39"/>
        <v>0</v>
      </c>
      <c r="AI289" s="39">
        <f t="shared" si="40"/>
        <v>-6.2774999999999999</v>
      </c>
      <c r="AJ289" s="39">
        <f t="shared" si="41"/>
        <v>0</v>
      </c>
      <c r="AK289" s="51">
        <f t="shared" si="42"/>
        <v>3</v>
      </c>
      <c r="AL289" s="51">
        <f t="shared" si="43"/>
        <v>60</v>
      </c>
      <c r="AM289" s="51">
        <f t="shared" si="44"/>
        <v>240</v>
      </c>
    </row>
    <row r="290" spans="27:39" ht="17.100000000000001" customHeight="1" x14ac:dyDescent="0.2">
      <c r="AA290">
        <f t="shared" si="34"/>
        <v>68</v>
      </c>
      <c r="AB290" s="25">
        <f t="shared" si="35"/>
        <v>8.16</v>
      </c>
      <c r="AC290" s="25">
        <f t="shared" si="36"/>
        <v>-170.85600000000005</v>
      </c>
      <c r="AD290" s="25">
        <f t="shared" si="37"/>
        <v>2048.07168</v>
      </c>
      <c r="AE290" s="49">
        <f t="shared" si="32"/>
        <v>-20.661609600000009</v>
      </c>
      <c r="AF290" s="25">
        <f t="shared" si="33"/>
        <v>-22.646592811008009</v>
      </c>
      <c r="AG290" s="39">
        <f t="shared" si="38"/>
        <v>405</v>
      </c>
      <c r="AH290" s="39">
        <f t="shared" si="39"/>
        <v>0</v>
      </c>
      <c r="AI290" s="39">
        <f t="shared" si="40"/>
        <v>-6.2774999999999999</v>
      </c>
      <c r="AJ290" s="39">
        <f t="shared" si="41"/>
        <v>0</v>
      </c>
      <c r="AK290" s="51">
        <f t="shared" si="42"/>
        <v>3</v>
      </c>
      <c r="AL290" s="51">
        <f t="shared" si="43"/>
        <v>60</v>
      </c>
      <c r="AM290" s="51">
        <f t="shared" si="44"/>
        <v>240</v>
      </c>
    </row>
    <row r="291" spans="27:39" ht="17.100000000000001" customHeight="1" x14ac:dyDescent="0.2">
      <c r="AA291">
        <f t="shared" si="34"/>
        <v>69</v>
      </c>
      <c r="AB291" s="25">
        <f t="shared" si="35"/>
        <v>8.2799999999999994</v>
      </c>
      <c r="AC291" s="25">
        <f t="shared" si="36"/>
        <v>-190.58399999999983</v>
      </c>
      <c r="AD291" s="25">
        <f t="shared" si="37"/>
        <v>2026.38816</v>
      </c>
      <c r="AE291" s="49">
        <f t="shared" si="32"/>
        <v>-20.046625200000001</v>
      </c>
      <c r="AF291" s="25">
        <f t="shared" si="33"/>
        <v>-22.235753142144002</v>
      </c>
      <c r="AG291" s="39">
        <f t="shared" si="38"/>
        <v>405</v>
      </c>
      <c r="AH291" s="39">
        <f t="shared" si="39"/>
        <v>0</v>
      </c>
      <c r="AI291" s="39">
        <f t="shared" si="40"/>
        <v>-6.2774999999999999</v>
      </c>
      <c r="AJ291" s="39">
        <f t="shared" si="41"/>
        <v>0</v>
      </c>
      <c r="AK291" s="51">
        <f t="shared" si="42"/>
        <v>3</v>
      </c>
      <c r="AL291" s="51">
        <f t="shared" si="43"/>
        <v>60</v>
      </c>
      <c r="AM291" s="51">
        <f t="shared" si="44"/>
        <v>240</v>
      </c>
    </row>
    <row r="292" spans="27:39" ht="17.100000000000001" customHeight="1" x14ac:dyDescent="0.2">
      <c r="AA292">
        <f t="shared" si="34"/>
        <v>70</v>
      </c>
      <c r="AB292" s="25">
        <f t="shared" si="35"/>
        <v>8.4</v>
      </c>
      <c r="AC292" s="25">
        <f t="shared" si="36"/>
        <v>-210.60000000000008</v>
      </c>
      <c r="AD292" s="25">
        <f t="shared" si="37"/>
        <v>2002.3199999999997</v>
      </c>
      <c r="AE292" s="49">
        <f t="shared" si="32"/>
        <v>-19.391399999999997</v>
      </c>
      <c r="AF292" s="25">
        <f t="shared" si="33"/>
        <v>-21.800599199999997</v>
      </c>
      <c r="AG292" s="39">
        <f t="shared" si="38"/>
        <v>405</v>
      </c>
      <c r="AH292" s="39">
        <f t="shared" si="39"/>
        <v>0</v>
      </c>
      <c r="AI292" s="39">
        <f t="shared" si="40"/>
        <v>-6.2774999999999999</v>
      </c>
      <c r="AJ292" s="39">
        <f t="shared" si="41"/>
        <v>0</v>
      </c>
      <c r="AK292" s="51">
        <f t="shared" si="42"/>
        <v>3</v>
      </c>
      <c r="AL292" s="51">
        <f t="shared" si="43"/>
        <v>60</v>
      </c>
      <c r="AM292" s="51">
        <f t="shared" si="44"/>
        <v>240</v>
      </c>
    </row>
    <row r="293" spans="27:39" ht="17.100000000000001" customHeight="1" x14ac:dyDescent="0.2">
      <c r="AA293">
        <f t="shared" si="34"/>
        <v>71</v>
      </c>
      <c r="AB293" s="25">
        <f t="shared" si="35"/>
        <v>8.52</v>
      </c>
      <c r="AC293" s="25">
        <f t="shared" si="36"/>
        <v>-230.90399999999994</v>
      </c>
      <c r="AD293" s="25">
        <f t="shared" si="37"/>
        <v>1975.8326400000005</v>
      </c>
      <c r="AE293" s="49">
        <f t="shared" si="32"/>
        <v>-18.6953508</v>
      </c>
      <c r="AF293" s="25">
        <f t="shared" si="33"/>
        <v>-21.341419837055998</v>
      </c>
      <c r="AG293" s="39">
        <f t="shared" si="38"/>
        <v>405</v>
      </c>
      <c r="AH293" s="39">
        <f t="shared" si="39"/>
        <v>0</v>
      </c>
      <c r="AI293" s="39">
        <f t="shared" si="40"/>
        <v>-6.2774999999999999</v>
      </c>
      <c r="AJ293" s="39">
        <f t="shared" si="41"/>
        <v>0</v>
      </c>
      <c r="AK293" s="51">
        <f t="shared" si="42"/>
        <v>3</v>
      </c>
      <c r="AL293" s="51">
        <f t="shared" si="43"/>
        <v>60</v>
      </c>
      <c r="AM293" s="51">
        <f t="shared" si="44"/>
        <v>240</v>
      </c>
    </row>
    <row r="294" spans="27:39" ht="17.100000000000001" customHeight="1" x14ac:dyDescent="0.2">
      <c r="AA294">
        <f t="shared" si="34"/>
        <v>72</v>
      </c>
      <c r="AB294" s="25">
        <f t="shared" si="35"/>
        <v>8.64</v>
      </c>
      <c r="AC294" s="25">
        <f t="shared" si="36"/>
        <v>-251.49600000000009</v>
      </c>
      <c r="AD294" s="25">
        <f t="shared" si="37"/>
        <v>1946.8915200000001</v>
      </c>
      <c r="AE294" s="49">
        <f t="shared" si="32"/>
        <v>-17.957894399999994</v>
      </c>
      <c r="AF294" s="25">
        <f t="shared" si="33"/>
        <v>-20.858532936191995</v>
      </c>
      <c r="AG294" s="39">
        <f t="shared" si="38"/>
        <v>405</v>
      </c>
      <c r="AH294" s="39">
        <f t="shared" si="39"/>
        <v>0</v>
      </c>
      <c r="AI294" s="39">
        <f t="shared" si="40"/>
        <v>-6.2774999999999999</v>
      </c>
      <c r="AJ294" s="39">
        <f t="shared" si="41"/>
        <v>0</v>
      </c>
      <c r="AK294" s="51">
        <f t="shared" si="42"/>
        <v>3</v>
      </c>
      <c r="AL294" s="51">
        <f t="shared" si="43"/>
        <v>60</v>
      </c>
      <c r="AM294" s="51">
        <f t="shared" si="44"/>
        <v>240</v>
      </c>
    </row>
    <row r="295" spans="27:39" ht="17.100000000000001" customHeight="1" x14ac:dyDescent="0.2">
      <c r="AA295">
        <f t="shared" si="34"/>
        <v>73</v>
      </c>
      <c r="AB295" s="25">
        <f t="shared" si="35"/>
        <v>8.76</v>
      </c>
      <c r="AC295" s="25">
        <f t="shared" si="36"/>
        <v>-272.37599999999998</v>
      </c>
      <c r="AD295" s="25">
        <f t="shared" si="37"/>
        <v>1915.4620799999998</v>
      </c>
      <c r="AE295" s="49">
        <f t="shared" si="32"/>
        <v>-17.178447599999998</v>
      </c>
      <c r="AF295" s="25">
        <f t="shared" si="33"/>
        <v>-20.352285825407996</v>
      </c>
      <c r="AG295" s="39">
        <f t="shared" si="38"/>
        <v>405</v>
      </c>
      <c r="AH295" s="39">
        <f t="shared" si="39"/>
        <v>0</v>
      </c>
      <c r="AI295" s="39">
        <f t="shared" si="40"/>
        <v>-6.2774999999999999</v>
      </c>
      <c r="AJ295" s="39">
        <f t="shared" si="41"/>
        <v>0</v>
      </c>
      <c r="AK295" s="51">
        <f t="shared" si="42"/>
        <v>3</v>
      </c>
      <c r="AL295" s="51">
        <f t="shared" si="43"/>
        <v>60</v>
      </c>
      <c r="AM295" s="51">
        <f t="shared" si="44"/>
        <v>240</v>
      </c>
    </row>
    <row r="296" spans="27:39" ht="17.100000000000001" customHeight="1" x14ac:dyDescent="0.2">
      <c r="AA296">
        <f t="shared" si="34"/>
        <v>74</v>
      </c>
      <c r="AB296" s="25">
        <f t="shared" si="35"/>
        <v>8.8800000000000008</v>
      </c>
      <c r="AC296" s="25">
        <f t="shared" si="36"/>
        <v>-293.54400000000015</v>
      </c>
      <c r="AD296" s="25">
        <f t="shared" si="37"/>
        <v>1881.5097599999995</v>
      </c>
      <c r="AE296" s="49">
        <f t="shared" si="32"/>
        <v>-16.356427199999999</v>
      </c>
      <c r="AF296" s="25">
        <f t="shared" si="33"/>
        <v>-19.823055692543999</v>
      </c>
      <c r="AG296" s="39">
        <f t="shared" si="38"/>
        <v>405</v>
      </c>
      <c r="AH296" s="39">
        <f t="shared" si="39"/>
        <v>0</v>
      </c>
      <c r="AI296" s="39">
        <f t="shared" si="40"/>
        <v>-6.2774999999999999</v>
      </c>
      <c r="AJ296" s="39">
        <f t="shared" si="41"/>
        <v>0</v>
      </c>
      <c r="AK296" s="51">
        <f t="shared" si="42"/>
        <v>3</v>
      </c>
      <c r="AL296" s="51">
        <f t="shared" si="43"/>
        <v>60</v>
      </c>
      <c r="AM296" s="51">
        <f t="shared" si="44"/>
        <v>240</v>
      </c>
    </row>
    <row r="297" spans="27:39" ht="17.100000000000001" customHeight="1" x14ac:dyDescent="0.2">
      <c r="AA297">
        <f t="shared" si="34"/>
        <v>75</v>
      </c>
      <c r="AB297" s="25">
        <f t="shared" si="35"/>
        <v>9</v>
      </c>
      <c r="AC297" s="25">
        <f t="shared" si="36"/>
        <v>-315</v>
      </c>
      <c r="AD297" s="25">
        <f t="shared" si="37"/>
        <v>1845</v>
      </c>
      <c r="AE297" s="49">
        <f t="shared" si="32"/>
        <v>-15.491250000000001</v>
      </c>
      <c r="AF297" s="25">
        <f t="shared" si="33"/>
        <v>-19.271250000000002</v>
      </c>
      <c r="AG297" s="39">
        <f t="shared" si="38"/>
        <v>405</v>
      </c>
      <c r="AH297" s="39">
        <f t="shared" si="39"/>
        <v>0</v>
      </c>
      <c r="AI297" s="39">
        <f t="shared" si="40"/>
        <v>-6.2774999999999999</v>
      </c>
      <c r="AJ297" s="39">
        <f t="shared" si="41"/>
        <v>0</v>
      </c>
      <c r="AK297" s="51">
        <f t="shared" si="42"/>
        <v>3</v>
      </c>
      <c r="AL297" s="51">
        <f t="shared" si="43"/>
        <v>60</v>
      </c>
      <c r="AM297" s="51">
        <f t="shared" si="44"/>
        <v>240</v>
      </c>
    </row>
    <row r="298" spans="27:39" ht="17.100000000000001" customHeight="1" x14ac:dyDescent="0.2">
      <c r="AA298">
        <f t="shared" si="34"/>
        <v>76</v>
      </c>
      <c r="AB298" s="25">
        <f t="shared" si="35"/>
        <v>9.1199999999999992</v>
      </c>
      <c r="AC298" s="25">
        <f t="shared" si="36"/>
        <v>-336.74399999999986</v>
      </c>
      <c r="AD298" s="25">
        <f t="shared" si="37"/>
        <v>1805.89824</v>
      </c>
      <c r="AE298" s="49">
        <f t="shared" si="32"/>
        <v>-14.582332800000003</v>
      </c>
      <c r="AF298" s="25">
        <f t="shared" si="33"/>
        <v>-18.697306899455999</v>
      </c>
      <c r="AG298" s="39">
        <f t="shared" si="38"/>
        <v>405</v>
      </c>
      <c r="AH298" s="39">
        <f t="shared" si="39"/>
        <v>0</v>
      </c>
      <c r="AI298" s="39">
        <f t="shared" si="40"/>
        <v>-6.2774999999999999</v>
      </c>
      <c r="AJ298" s="39">
        <f t="shared" si="41"/>
        <v>0</v>
      </c>
      <c r="AK298" s="51">
        <f t="shared" si="42"/>
        <v>3</v>
      </c>
      <c r="AL298" s="51">
        <f t="shared" si="43"/>
        <v>60</v>
      </c>
      <c r="AM298" s="51">
        <f t="shared" si="44"/>
        <v>240</v>
      </c>
    </row>
    <row r="299" spans="27:39" ht="17.100000000000001" customHeight="1" x14ac:dyDescent="0.2">
      <c r="AA299">
        <f t="shared" si="34"/>
        <v>77</v>
      </c>
      <c r="AB299" s="25">
        <f t="shared" si="35"/>
        <v>9.24</v>
      </c>
      <c r="AC299" s="25">
        <f t="shared" si="36"/>
        <v>-358.77600000000007</v>
      </c>
      <c r="AD299" s="25">
        <f t="shared" si="37"/>
        <v>1764.16992</v>
      </c>
      <c r="AE299" s="49">
        <f t="shared" si="32"/>
        <v>-13.629092399999998</v>
      </c>
      <c r="AF299" s="25">
        <f t="shared" si="33"/>
        <v>-18.101695646591995</v>
      </c>
      <c r="AG299" s="39">
        <f t="shared" si="38"/>
        <v>405</v>
      </c>
      <c r="AH299" s="39">
        <f t="shared" si="39"/>
        <v>0</v>
      </c>
      <c r="AI299" s="39">
        <f t="shared" si="40"/>
        <v>-6.2774999999999999</v>
      </c>
      <c r="AJ299" s="39">
        <f t="shared" si="41"/>
        <v>0</v>
      </c>
      <c r="AK299" s="51">
        <f t="shared" si="42"/>
        <v>3</v>
      </c>
      <c r="AL299" s="51">
        <f t="shared" si="43"/>
        <v>60</v>
      </c>
      <c r="AM299" s="51">
        <f t="shared" si="44"/>
        <v>240</v>
      </c>
    </row>
    <row r="300" spans="27:39" ht="17.100000000000001" customHeight="1" x14ac:dyDescent="0.2">
      <c r="AA300">
        <f t="shared" si="34"/>
        <v>78</v>
      </c>
      <c r="AB300" s="25">
        <f t="shared" si="35"/>
        <v>9.36</v>
      </c>
      <c r="AC300" s="25">
        <f t="shared" si="36"/>
        <v>-381.09599999999983</v>
      </c>
      <c r="AD300" s="25">
        <f t="shared" si="37"/>
        <v>1719.7804800000004</v>
      </c>
      <c r="AE300" s="49">
        <f t="shared" si="32"/>
        <v>-12.630945600000004</v>
      </c>
      <c r="AF300" s="25">
        <f t="shared" si="33"/>
        <v>-17.484917015808001</v>
      </c>
      <c r="AG300" s="39">
        <f t="shared" si="38"/>
        <v>405</v>
      </c>
      <c r="AH300" s="39">
        <f t="shared" si="39"/>
        <v>0</v>
      </c>
      <c r="AI300" s="39">
        <f t="shared" si="40"/>
        <v>-6.2774999999999999</v>
      </c>
      <c r="AJ300" s="39">
        <f t="shared" si="41"/>
        <v>0</v>
      </c>
      <c r="AK300" s="51">
        <f t="shared" si="42"/>
        <v>3</v>
      </c>
      <c r="AL300" s="51">
        <f t="shared" si="43"/>
        <v>60</v>
      </c>
      <c r="AM300" s="51">
        <f t="shared" si="44"/>
        <v>240</v>
      </c>
    </row>
    <row r="301" spans="27:39" ht="17.100000000000001" customHeight="1" x14ac:dyDescent="0.2">
      <c r="AA301">
        <f t="shared" si="34"/>
        <v>79</v>
      </c>
      <c r="AB301" s="25">
        <f t="shared" si="35"/>
        <v>9.48</v>
      </c>
      <c r="AC301" s="25">
        <f t="shared" si="36"/>
        <v>-403.70400000000012</v>
      </c>
      <c r="AD301" s="25">
        <f t="shared" si="37"/>
        <v>1672.6953599999997</v>
      </c>
      <c r="AE301" s="49">
        <f t="shared" si="32"/>
        <v>-11.5873092</v>
      </c>
      <c r="AF301" s="25">
        <f t="shared" si="33"/>
        <v>-16.847503714944004</v>
      </c>
      <c r="AG301" s="39">
        <f t="shared" si="38"/>
        <v>405</v>
      </c>
      <c r="AH301" s="39">
        <f t="shared" si="39"/>
        <v>0</v>
      </c>
      <c r="AI301" s="39">
        <f t="shared" si="40"/>
        <v>-6.2774999999999999</v>
      </c>
      <c r="AJ301" s="39">
        <f t="shared" si="41"/>
        <v>0</v>
      </c>
      <c r="AK301" s="51">
        <f t="shared" si="42"/>
        <v>3</v>
      </c>
      <c r="AL301" s="51">
        <f t="shared" si="43"/>
        <v>60</v>
      </c>
      <c r="AM301" s="51">
        <f t="shared" si="44"/>
        <v>240</v>
      </c>
    </row>
    <row r="302" spans="27:39" ht="17.100000000000001" customHeight="1" x14ac:dyDescent="0.2">
      <c r="AA302">
        <f t="shared" si="34"/>
        <v>80</v>
      </c>
      <c r="AB302" s="25">
        <f t="shared" si="35"/>
        <v>9.6</v>
      </c>
      <c r="AC302" s="25">
        <f t="shared" si="36"/>
        <v>-426.59999999999997</v>
      </c>
      <c r="AD302" s="25">
        <f t="shared" si="37"/>
        <v>1622.8799999999999</v>
      </c>
      <c r="AE302" s="49">
        <f t="shared" si="32"/>
        <v>-10.497599999999998</v>
      </c>
      <c r="AF302" s="25">
        <f t="shared" si="33"/>
        <v>-16.190020799999996</v>
      </c>
      <c r="AG302" s="39">
        <f t="shared" si="38"/>
        <v>405</v>
      </c>
      <c r="AH302" s="39">
        <f t="shared" si="39"/>
        <v>0</v>
      </c>
      <c r="AI302" s="39">
        <f t="shared" si="40"/>
        <v>-6.2774999999999999</v>
      </c>
      <c r="AJ302" s="39">
        <f t="shared" si="41"/>
        <v>0</v>
      </c>
      <c r="AK302" s="51">
        <f t="shared" si="42"/>
        <v>3</v>
      </c>
      <c r="AL302" s="51">
        <f t="shared" si="43"/>
        <v>60</v>
      </c>
      <c r="AM302" s="51">
        <f t="shared" si="44"/>
        <v>240</v>
      </c>
    </row>
    <row r="303" spans="27:39" ht="17.100000000000001" customHeight="1" x14ac:dyDescent="0.2">
      <c r="AA303">
        <f t="shared" si="34"/>
        <v>81</v>
      </c>
      <c r="AB303" s="25">
        <f t="shared" si="35"/>
        <v>9.7200000000000006</v>
      </c>
      <c r="AC303" s="25">
        <f t="shared" si="36"/>
        <v>-449.78400000000011</v>
      </c>
      <c r="AD303" s="25">
        <f t="shared" si="37"/>
        <v>1570.2998399999997</v>
      </c>
      <c r="AE303" s="49">
        <f t="shared" si="32"/>
        <v>-9.3612347999999983</v>
      </c>
      <c r="AF303" s="25">
        <f t="shared" si="33"/>
        <v>-15.513066089855998</v>
      </c>
      <c r="AG303" s="39">
        <f t="shared" si="38"/>
        <v>405</v>
      </c>
      <c r="AH303" s="39">
        <f t="shared" si="39"/>
        <v>0</v>
      </c>
      <c r="AI303" s="39">
        <f t="shared" si="40"/>
        <v>-6.2774999999999999</v>
      </c>
      <c r="AJ303" s="39">
        <f t="shared" si="41"/>
        <v>0</v>
      </c>
      <c r="AK303" s="51">
        <f t="shared" si="42"/>
        <v>3</v>
      </c>
      <c r="AL303" s="51">
        <f t="shared" si="43"/>
        <v>60</v>
      </c>
      <c r="AM303" s="51">
        <f t="shared" si="44"/>
        <v>240</v>
      </c>
    </row>
    <row r="304" spans="27:39" ht="17.100000000000001" customHeight="1" x14ac:dyDescent="0.2">
      <c r="AA304">
        <f t="shared" si="34"/>
        <v>82</v>
      </c>
      <c r="AB304" s="25">
        <f t="shared" si="35"/>
        <v>9.84</v>
      </c>
      <c r="AC304" s="25">
        <f t="shared" si="36"/>
        <v>-473.25599999999997</v>
      </c>
      <c r="AD304" s="25">
        <f t="shared" si="37"/>
        <v>1514.9203200000002</v>
      </c>
      <c r="AE304" s="49">
        <f t="shared" si="32"/>
        <v>-8.1776303999999911</v>
      </c>
      <c r="AF304" s="25">
        <f t="shared" si="33"/>
        <v>-14.817270580991991</v>
      </c>
      <c r="AG304" s="39">
        <f t="shared" si="38"/>
        <v>405</v>
      </c>
      <c r="AH304" s="39">
        <f t="shared" si="39"/>
        <v>0</v>
      </c>
      <c r="AI304" s="39">
        <f t="shared" si="40"/>
        <v>-6.2774999999999999</v>
      </c>
      <c r="AJ304" s="39">
        <f t="shared" si="41"/>
        <v>0</v>
      </c>
      <c r="AK304" s="51">
        <f t="shared" si="42"/>
        <v>3</v>
      </c>
      <c r="AL304" s="51">
        <f t="shared" si="43"/>
        <v>60</v>
      </c>
      <c r="AM304" s="51">
        <f t="shared" si="44"/>
        <v>240</v>
      </c>
    </row>
    <row r="305" spans="27:39" ht="17.100000000000001" customHeight="1" x14ac:dyDescent="0.2">
      <c r="AA305">
        <f t="shared" si="34"/>
        <v>83</v>
      </c>
      <c r="AB305" s="25">
        <f t="shared" si="35"/>
        <v>9.9600000000000009</v>
      </c>
      <c r="AC305" s="25">
        <f t="shared" si="36"/>
        <v>-497.01600000000019</v>
      </c>
      <c r="AD305" s="25">
        <f t="shared" si="37"/>
        <v>1456.7068799999993</v>
      </c>
      <c r="AE305" s="49">
        <f t="shared" si="32"/>
        <v>-6.9462035999999969</v>
      </c>
      <c r="AF305" s="25">
        <f t="shared" si="33"/>
        <v>-14.103298862208002</v>
      </c>
      <c r="AG305" s="39">
        <f t="shared" si="38"/>
        <v>405</v>
      </c>
      <c r="AH305" s="39">
        <f t="shared" si="39"/>
        <v>0</v>
      </c>
      <c r="AI305" s="39">
        <f t="shared" si="40"/>
        <v>-6.2774999999999999</v>
      </c>
      <c r="AJ305" s="39">
        <f t="shared" si="41"/>
        <v>0</v>
      </c>
      <c r="AK305" s="51">
        <f t="shared" si="42"/>
        <v>3</v>
      </c>
      <c r="AL305" s="51">
        <f t="shared" si="43"/>
        <v>60</v>
      </c>
      <c r="AM305" s="51">
        <f t="shared" si="44"/>
        <v>240</v>
      </c>
    </row>
    <row r="306" spans="27:39" ht="17.100000000000001" customHeight="1" x14ac:dyDescent="0.2">
      <c r="AA306">
        <f t="shared" si="34"/>
        <v>84</v>
      </c>
      <c r="AB306" s="25">
        <f t="shared" si="35"/>
        <v>10.08</v>
      </c>
      <c r="AC306" s="25">
        <f t="shared" si="36"/>
        <v>-521.06400000000008</v>
      </c>
      <c r="AD306" s="25">
        <f t="shared" si="37"/>
        <v>1395.6249600000001</v>
      </c>
      <c r="AE306" s="49">
        <f t="shared" si="32"/>
        <v>-5.6663712000000004</v>
      </c>
      <c r="AF306" s="25">
        <f t="shared" si="33"/>
        <v>-13.371849529344001</v>
      </c>
      <c r="AG306" s="39">
        <f t="shared" si="38"/>
        <v>405</v>
      </c>
      <c r="AH306" s="39">
        <f t="shared" si="39"/>
        <v>0</v>
      </c>
      <c r="AI306" s="39">
        <f t="shared" si="40"/>
        <v>-6.2774999999999999</v>
      </c>
      <c r="AJ306" s="39">
        <f t="shared" si="41"/>
        <v>0</v>
      </c>
      <c r="AK306" s="51">
        <f t="shared" si="42"/>
        <v>3</v>
      </c>
      <c r="AL306" s="51">
        <f t="shared" si="43"/>
        <v>60</v>
      </c>
      <c r="AM306" s="51">
        <f t="shared" si="44"/>
        <v>240</v>
      </c>
    </row>
    <row r="307" spans="27:39" ht="17.100000000000001" customHeight="1" x14ac:dyDescent="0.2">
      <c r="AA307">
        <f t="shared" si="34"/>
        <v>85</v>
      </c>
      <c r="AB307" s="25">
        <f t="shared" si="35"/>
        <v>10.199999999999999</v>
      </c>
      <c r="AC307" s="25">
        <f t="shared" si="36"/>
        <v>-545.39999999999986</v>
      </c>
      <c r="AD307" s="25">
        <f t="shared" si="37"/>
        <v>1331.6400000000006</v>
      </c>
      <c r="AE307" s="49">
        <f t="shared" si="32"/>
        <v>-4.3375500000000002</v>
      </c>
      <c r="AF307" s="25">
        <f t="shared" si="33"/>
        <v>-12.623655599999996</v>
      </c>
      <c r="AG307" s="39">
        <f t="shared" si="38"/>
        <v>405</v>
      </c>
      <c r="AH307" s="39">
        <f t="shared" si="39"/>
        <v>0</v>
      </c>
      <c r="AI307" s="39">
        <f t="shared" si="40"/>
        <v>-6.2774999999999999</v>
      </c>
      <c r="AJ307" s="39">
        <f t="shared" si="41"/>
        <v>0</v>
      </c>
      <c r="AK307" s="51">
        <f t="shared" si="42"/>
        <v>3</v>
      </c>
      <c r="AL307" s="51">
        <f t="shared" si="43"/>
        <v>60</v>
      </c>
      <c r="AM307" s="51">
        <f t="shared" si="44"/>
        <v>240</v>
      </c>
    </row>
    <row r="308" spans="27:39" ht="17.100000000000001" customHeight="1" x14ac:dyDescent="0.2">
      <c r="AA308">
        <f t="shared" si="34"/>
        <v>86</v>
      </c>
      <c r="AB308" s="25">
        <f t="shared" si="35"/>
        <v>10.32</v>
      </c>
      <c r="AC308" s="25">
        <f t="shared" si="36"/>
        <v>-570.02400000000011</v>
      </c>
      <c r="AD308" s="25">
        <f t="shared" si="37"/>
        <v>1264.7174400000001</v>
      </c>
      <c r="AE308" s="49">
        <f t="shared" si="32"/>
        <v>-2.9591567999999882</v>
      </c>
      <c r="AF308" s="25">
        <f t="shared" si="33"/>
        <v>-11.85948492825599</v>
      </c>
      <c r="AG308" s="39">
        <f t="shared" si="38"/>
        <v>405</v>
      </c>
      <c r="AH308" s="39">
        <f t="shared" si="39"/>
        <v>0</v>
      </c>
      <c r="AI308" s="39">
        <f t="shared" si="40"/>
        <v>-6.2774999999999999</v>
      </c>
      <c r="AJ308" s="39">
        <f t="shared" si="41"/>
        <v>0</v>
      </c>
      <c r="AK308" s="51">
        <f t="shared" si="42"/>
        <v>3</v>
      </c>
      <c r="AL308" s="51">
        <f t="shared" si="43"/>
        <v>60</v>
      </c>
      <c r="AM308" s="51">
        <f t="shared" si="44"/>
        <v>240</v>
      </c>
    </row>
    <row r="309" spans="27:39" ht="17.100000000000001" customHeight="1" x14ac:dyDescent="0.2">
      <c r="AA309">
        <f t="shared" si="34"/>
        <v>87</v>
      </c>
      <c r="AB309" s="25">
        <f t="shared" si="35"/>
        <v>10.44</v>
      </c>
      <c r="AC309" s="25">
        <f t="shared" si="36"/>
        <v>-594.93599999999992</v>
      </c>
      <c r="AD309" s="25">
        <f t="shared" si="37"/>
        <v>1194.8227200000001</v>
      </c>
      <c r="AE309" s="49">
        <f t="shared" si="32"/>
        <v>-1.5306084000000055</v>
      </c>
      <c r="AF309" s="25">
        <f t="shared" si="33"/>
        <v>-11.080140619392003</v>
      </c>
      <c r="AG309" s="39">
        <f t="shared" si="38"/>
        <v>405</v>
      </c>
      <c r="AH309" s="39">
        <f t="shared" si="39"/>
        <v>0</v>
      </c>
      <c r="AI309" s="39">
        <f t="shared" si="40"/>
        <v>-6.2774999999999999</v>
      </c>
      <c r="AJ309" s="39">
        <f t="shared" si="41"/>
        <v>0</v>
      </c>
      <c r="AK309" s="51">
        <f t="shared" si="42"/>
        <v>3</v>
      </c>
      <c r="AL309" s="51">
        <f t="shared" si="43"/>
        <v>60</v>
      </c>
      <c r="AM309" s="51">
        <f t="shared" si="44"/>
        <v>240</v>
      </c>
    </row>
    <row r="310" spans="27:39" ht="17.100000000000001" customHeight="1" x14ac:dyDescent="0.2">
      <c r="AA310">
        <f t="shared" si="34"/>
        <v>88</v>
      </c>
      <c r="AB310" s="25">
        <f t="shared" si="35"/>
        <v>10.56</v>
      </c>
      <c r="AC310" s="25">
        <f t="shared" si="36"/>
        <v>-620.13600000000008</v>
      </c>
      <c r="AD310" s="25">
        <f t="shared" si="37"/>
        <v>1121.9212799999998</v>
      </c>
      <c r="AE310" s="49">
        <f t="shared" si="32"/>
        <v>-5.1321599999994305E-2</v>
      </c>
      <c r="AF310" s="25">
        <f t="shared" si="33"/>
        <v>-10.286461444607996</v>
      </c>
      <c r="AG310" s="39">
        <f t="shared" si="38"/>
        <v>405</v>
      </c>
      <c r="AH310" s="39">
        <f t="shared" si="39"/>
        <v>0</v>
      </c>
      <c r="AI310" s="39">
        <f t="shared" si="40"/>
        <v>-6.2774999999999999</v>
      </c>
      <c r="AJ310" s="39">
        <f t="shared" si="41"/>
        <v>0</v>
      </c>
      <c r="AK310" s="51">
        <f t="shared" si="42"/>
        <v>3</v>
      </c>
      <c r="AL310" s="51">
        <f t="shared" si="43"/>
        <v>60</v>
      </c>
      <c r="AM310" s="51">
        <f t="shared" si="44"/>
        <v>240</v>
      </c>
    </row>
    <row r="311" spans="27:39" ht="17.100000000000001" customHeight="1" x14ac:dyDescent="0.2">
      <c r="AA311">
        <f t="shared" si="34"/>
        <v>89</v>
      </c>
      <c r="AB311" s="25">
        <f t="shared" si="35"/>
        <v>10.68</v>
      </c>
      <c r="AC311" s="25">
        <f t="shared" si="36"/>
        <v>-645.62400000000002</v>
      </c>
      <c r="AD311" s="25">
        <f t="shared" si="37"/>
        <v>1045.97856</v>
      </c>
      <c r="AE311" s="49">
        <f t="shared" si="32"/>
        <v>1.479286799999997</v>
      </c>
      <c r="AF311" s="25">
        <f t="shared" si="33"/>
        <v>-9.4793222557440018</v>
      </c>
      <c r="AG311" s="39">
        <f t="shared" si="38"/>
        <v>405</v>
      </c>
      <c r="AH311" s="39">
        <f t="shared" si="39"/>
        <v>0</v>
      </c>
      <c r="AI311" s="39">
        <f t="shared" si="40"/>
        <v>-6.2774999999999999</v>
      </c>
      <c r="AJ311" s="39">
        <f t="shared" si="41"/>
        <v>0</v>
      </c>
      <c r="AK311" s="51">
        <f t="shared" si="42"/>
        <v>3</v>
      </c>
      <c r="AL311" s="51">
        <f t="shared" si="43"/>
        <v>60</v>
      </c>
      <c r="AM311" s="51">
        <f t="shared" si="44"/>
        <v>240</v>
      </c>
    </row>
    <row r="312" spans="27:39" ht="17.100000000000001" customHeight="1" x14ac:dyDescent="0.2">
      <c r="AA312">
        <f t="shared" si="34"/>
        <v>90</v>
      </c>
      <c r="AB312" s="25">
        <f t="shared" si="35"/>
        <v>10.8</v>
      </c>
      <c r="AC312" s="25">
        <f t="shared" si="36"/>
        <v>-671.40000000000009</v>
      </c>
      <c r="AD312" s="25">
        <f t="shared" si="37"/>
        <v>966.95999999999913</v>
      </c>
      <c r="AE312" s="49">
        <f t="shared" si="32"/>
        <v>3.0618000000000194</v>
      </c>
      <c r="AF312" s="25">
        <f t="shared" si="33"/>
        <v>-8.6596343999999856</v>
      </c>
      <c r="AG312" s="39">
        <f t="shared" si="38"/>
        <v>405</v>
      </c>
      <c r="AH312" s="39">
        <f t="shared" si="39"/>
        <v>0</v>
      </c>
      <c r="AI312" s="39">
        <f t="shared" si="40"/>
        <v>-6.2774999999999999</v>
      </c>
      <c r="AJ312" s="39">
        <f t="shared" si="41"/>
        <v>0</v>
      </c>
      <c r="AK312" s="51">
        <f t="shared" si="42"/>
        <v>3</v>
      </c>
      <c r="AL312" s="51">
        <f t="shared" si="43"/>
        <v>60</v>
      </c>
      <c r="AM312" s="51">
        <f t="shared" si="44"/>
        <v>240</v>
      </c>
    </row>
    <row r="313" spans="27:39" ht="17.100000000000001" customHeight="1" x14ac:dyDescent="0.2">
      <c r="AA313">
        <f t="shared" si="34"/>
        <v>91</v>
      </c>
      <c r="AB313" s="25">
        <f t="shared" si="35"/>
        <v>10.92</v>
      </c>
      <c r="AC313" s="25">
        <f t="shared" si="36"/>
        <v>-697.46399999999994</v>
      </c>
      <c r="AD313" s="25">
        <f t="shared" si="37"/>
        <v>884.83104000000048</v>
      </c>
      <c r="AE313" s="49">
        <f t="shared" si="32"/>
        <v>4.6968012000000101</v>
      </c>
      <c r="AF313" s="25">
        <f t="shared" si="33"/>
        <v>-7.8283461346559893</v>
      </c>
      <c r="AG313" s="39">
        <f t="shared" si="38"/>
        <v>405</v>
      </c>
      <c r="AH313" s="39">
        <f t="shared" si="39"/>
        <v>0</v>
      </c>
      <c r="AI313" s="39">
        <f t="shared" si="40"/>
        <v>-6.2774999999999999</v>
      </c>
      <c r="AJ313" s="39">
        <f t="shared" si="41"/>
        <v>0</v>
      </c>
      <c r="AK313" s="51">
        <f t="shared" si="42"/>
        <v>3</v>
      </c>
      <c r="AL313" s="51">
        <f t="shared" si="43"/>
        <v>60</v>
      </c>
      <c r="AM313" s="51">
        <f t="shared" si="44"/>
        <v>240</v>
      </c>
    </row>
    <row r="314" spans="27:39" ht="17.100000000000001" customHeight="1" x14ac:dyDescent="0.2">
      <c r="AA314">
        <f t="shared" si="34"/>
        <v>92</v>
      </c>
      <c r="AB314" s="25">
        <f t="shared" si="35"/>
        <v>11.04</v>
      </c>
      <c r="AC314" s="25">
        <f t="shared" si="36"/>
        <v>-723.8159999999998</v>
      </c>
      <c r="AD314" s="25">
        <f t="shared" si="37"/>
        <v>799.55712000000085</v>
      </c>
      <c r="AE314" s="49">
        <f t="shared" si="32"/>
        <v>6.3848735999999917</v>
      </c>
      <c r="AF314" s="25">
        <f t="shared" si="33"/>
        <v>-6.9864430417919978</v>
      </c>
      <c r="AG314" s="39">
        <f t="shared" si="38"/>
        <v>405</v>
      </c>
      <c r="AH314" s="39">
        <f t="shared" si="39"/>
        <v>0</v>
      </c>
      <c r="AI314" s="39">
        <f t="shared" si="40"/>
        <v>-6.2774999999999999</v>
      </c>
      <c r="AJ314" s="39">
        <f t="shared" si="41"/>
        <v>0</v>
      </c>
      <c r="AK314" s="51">
        <f t="shared" si="42"/>
        <v>3</v>
      </c>
      <c r="AL314" s="51">
        <f t="shared" si="43"/>
        <v>60</v>
      </c>
      <c r="AM314" s="51">
        <f t="shared" si="44"/>
        <v>240</v>
      </c>
    </row>
    <row r="315" spans="27:39" ht="17.100000000000001" customHeight="1" x14ac:dyDescent="0.2">
      <c r="AA315">
        <f t="shared" si="34"/>
        <v>93</v>
      </c>
      <c r="AB315" s="25">
        <f t="shared" si="35"/>
        <v>11.16</v>
      </c>
      <c r="AC315" s="25">
        <f t="shared" si="36"/>
        <v>-750.45600000000002</v>
      </c>
      <c r="AD315" s="25">
        <f t="shared" si="37"/>
        <v>711.10367999999994</v>
      </c>
      <c r="AE315" s="49">
        <f t="shared" si="32"/>
        <v>8.1266004000000009</v>
      </c>
      <c r="AF315" s="25">
        <f t="shared" si="33"/>
        <v>-6.1349484430079979</v>
      </c>
      <c r="AG315" s="39">
        <f t="shared" si="38"/>
        <v>405</v>
      </c>
      <c r="AH315" s="39">
        <f t="shared" si="39"/>
        <v>0</v>
      </c>
      <c r="AI315" s="39">
        <f t="shared" si="40"/>
        <v>-6.2774999999999999</v>
      </c>
      <c r="AJ315" s="39">
        <f t="shared" si="41"/>
        <v>0</v>
      </c>
      <c r="AK315" s="51">
        <f t="shared" si="42"/>
        <v>3</v>
      </c>
      <c r="AL315" s="51">
        <f t="shared" si="43"/>
        <v>60</v>
      </c>
      <c r="AM315" s="51">
        <f t="shared" si="44"/>
        <v>240</v>
      </c>
    </row>
    <row r="316" spans="27:39" ht="17.100000000000001" customHeight="1" x14ac:dyDescent="0.2">
      <c r="AA316">
        <f t="shared" si="34"/>
        <v>94</v>
      </c>
      <c r="AB316" s="25">
        <f t="shared" si="35"/>
        <v>11.28</v>
      </c>
      <c r="AC316" s="25">
        <f t="shared" si="36"/>
        <v>-777.3839999999999</v>
      </c>
      <c r="AD316" s="25">
        <f t="shared" si="37"/>
        <v>619.4361600000002</v>
      </c>
      <c r="AE316" s="49">
        <f t="shared" si="32"/>
        <v>9.9225647999999751</v>
      </c>
      <c r="AF316" s="25">
        <f t="shared" si="33"/>
        <v>-5.2749238141440209</v>
      </c>
      <c r="AG316" s="39">
        <f t="shared" si="38"/>
        <v>405</v>
      </c>
      <c r="AH316" s="39">
        <f t="shared" si="39"/>
        <v>0</v>
      </c>
      <c r="AI316" s="39">
        <f t="shared" si="40"/>
        <v>-6.2774999999999999</v>
      </c>
      <c r="AJ316" s="39">
        <f t="shared" si="41"/>
        <v>0</v>
      </c>
      <c r="AK316" s="51">
        <f t="shared" si="42"/>
        <v>3</v>
      </c>
      <c r="AL316" s="51">
        <f t="shared" si="43"/>
        <v>60</v>
      </c>
      <c r="AM316" s="51">
        <f t="shared" si="44"/>
        <v>240</v>
      </c>
    </row>
    <row r="317" spans="27:39" ht="17.100000000000001" customHeight="1" x14ac:dyDescent="0.2">
      <c r="AA317">
        <f t="shared" si="34"/>
        <v>95</v>
      </c>
      <c r="AB317" s="25">
        <f t="shared" si="35"/>
        <v>11.4</v>
      </c>
      <c r="AC317" s="25">
        <f t="shared" si="36"/>
        <v>-804.6</v>
      </c>
      <c r="AD317" s="25">
        <f t="shared" si="37"/>
        <v>524.51999999999953</v>
      </c>
      <c r="AE317" s="49">
        <f t="shared" si="32"/>
        <v>11.773350000000008</v>
      </c>
      <c r="AF317" s="25">
        <f t="shared" si="33"/>
        <v>-4.4074691999999933</v>
      </c>
      <c r="AG317" s="39">
        <f t="shared" si="38"/>
        <v>405</v>
      </c>
      <c r="AH317" s="39">
        <f t="shared" si="39"/>
        <v>0</v>
      </c>
      <c r="AI317" s="39">
        <f t="shared" si="40"/>
        <v>-6.2774999999999999</v>
      </c>
      <c r="AJ317" s="39">
        <f t="shared" si="41"/>
        <v>0</v>
      </c>
      <c r="AK317" s="51">
        <f t="shared" si="42"/>
        <v>3</v>
      </c>
      <c r="AL317" s="51">
        <f t="shared" si="43"/>
        <v>60</v>
      </c>
      <c r="AM317" s="51">
        <f t="shared" si="44"/>
        <v>240</v>
      </c>
    </row>
    <row r="318" spans="27:39" ht="17.100000000000001" customHeight="1" x14ac:dyDescent="0.2">
      <c r="AA318">
        <f t="shared" si="34"/>
        <v>96</v>
      </c>
      <c r="AB318" s="25">
        <f t="shared" si="35"/>
        <v>11.52</v>
      </c>
      <c r="AC318" s="25">
        <f t="shared" si="36"/>
        <v>-832.10399999999981</v>
      </c>
      <c r="AD318" s="25">
        <f t="shared" si="37"/>
        <v>426.32064000000037</v>
      </c>
      <c r="AE318" s="49">
        <f t="shared" si="32"/>
        <v>13.679539199999994</v>
      </c>
      <c r="AF318" s="25">
        <f xml:space="preserve"> IF( AB318 &lt;= AK318,  AE318,        AE318  - AL318*(AB318 - AK318)^4*Units/(24*E*I) - (AM318 - AL318)*(AB318 - AK318)^5*Units/(120*E*I*(L - AK318) )  )</f>
        <v>-3.5337236290560021</v>
      </c>
      <c r="AG318" s="39">
        <f t="shared" si="38"/>
        <v>405</v>
      </c>
      <c r="AH318" s="39">
        <f t="shared" si="39"/>
        <v>0</v>
      </c>
      <c r="AI318" s="39">
        <f t="shared" si="40"/>
        <v>-6.2774999999999999</v>
      </c>
      <c r="AJ318" s="39">
        <f t="shared" si="41"/>
        <v>0</v>
      </c>
      <c r="AK318" s="51">
        <f t="shared" si="42"/>
        <v>3</v>
      </c>
      <c r="AL318" s="51">
        <f t="shared" si="43"/>
        <v>60</v>
      </c>
      <c r="AM318" s="51">
        <f t="shared" si="44"/>
        <v>240</v>
      </c>
    </row>
    <row r="319" spans="27:39" ht="17.100000000000001" customHeight="1" x14ac:dyDescent="0.2">
      <c r="AA319">
        <f t="shared" si="34"/>
        <v>97</v>
      </c>
      <c r="AB319" s="25">
        <f t="shared" si="35"/>
        <v>11.64</v>
      </c>
      <c r="AC319" s="25">
        <f t="shared" si="36"/>
        <v>-859.89600000000019</v>
      </c>
      <c r="AD319" s="25">
        <f t="shared" si="37"/>
        <v>324.80351999999903</v>
      </c>
      <c r="AE319" s="49">
        <f t="shared" si="32"/>
        <v>15.641715600000026</v>
      </c>
      <c r="AF319" s="25">
        <f xml:space="preserve"> IF( AB319 &lt;= AK319,  AE319,        AE319  - AL319*(AB319 - AK319)^4*Units/(24*E*I) - (AM319 - AL319)*(AB319 - AK319)^5*Units/(120*E*I*(L - AK319) )  )</f>
        <v>-2.6548655281919773</v>
      </c>
      <c r="AG319" s="39">
        <f t="shared" si="38"/>
        <v>405</v>
      </c>
      <c r="AH319" s="39">
        <f t="shared" si="39"/>
        <v>0</v>
      </c>
      <c r="AI319" s="39">
        <f t="shared" si="40"/>
        <v>-6.2774999999999999</v>
      </c>
      <c r="AJ319" s="39">
        <f t="shared" si="41"/>
        <v>0</v>
      </c>
      <c r="AK319" s="51">
        <f t="shared" si="42"/>
        <v>3</v>
      </c>
      <c r="AL319" s="51">
        <f t="shared" si="43"/>
        <v>60</v>
      </c>
      <c r="AM319" s="51">
        <f t="shared" si="44"/>
        <v>240</v>
      </c>
    </row>
    <row r="320" spans="27:39" ht="17.100000000000001" customHeight="1" x14ac:dyDescent="0.2">
      <c r="AA320">
        <f t="shared" si="34"/>
        <v>98</v>
      </c>
      <c r="AB320" s="25">
        <f t="shared" si="35"/>
        <v>11.76</v>
      </c>
      <c r="AC320" s="25">
        <f t="shared" si="36"/>
        <v>-887.976</v>
      </c>
      <c r="AD320" s="25">
        <f t="shared" si="37"/>
        <v>219.93407999999999</v>
      </c>
      <c r="AE320" s="49">
        <f t="shared" si="32"/>
        <v>17.6604624</v>
      </c>
      <c r="AF320" s="25">
        <f xml:space="preserve"> IF( AB320 &lt;= AK320,  AE320,        AE320  - AL320*(AB320 - AK320)^4*Units/(24*E*I) - (AM320 - AL320)*(AB320 - AK320)^5*Units/(120*E*I*(L - AK320) )  )</f>
        <v>-1.7721131374080015</v>
      </c>
      <c r="AG320" s="39">
        <f t="shared" si="38"/>
        <v>405</v>
      </c>
      <c r="AH320" s="39">
        <f t="shared" si="39"/>
        <v>0</v>
      </c>
      <c r="AI320" s="39">
        <f t="shared" si="40"/>
        <v>-6.2774999999999999</v>
      </c>
      <c r="AJ320" s="39">
        <f t="shared" si="41"/>
        <v>0</v>
      </c>
      <c r="AK320" s="51">
        <f t="shared" si="42"/>
        <v>3</v>
      </c>
      <c r="AL320" s="51">
        <f t="shared" si="43"/>
        <v>60</v>
      </c>
      <c r="AM320" s="51">
        <f t="shared" si="44"/>
        <v>240</v>
      </c>
    </row>
    <row r="321" spans="27:39" ht="17.100000000000001" customHeight="1" x14ac:dyDescent="0.2">
      <c r="AA321">
        <f t="shared" si="34"/>
        <v>99</v>
      </c>
      <c r="AB321" s="25">
        <f t="shared" si="35"/>
        <v>11.88</v>
      </c>
      <c r="AC321" s="25">
        <f t="shared" si="36"/>
        <v>-916.34400000000028</v>
      </c>
      <c r="AD321" s="25">
        <f t="shared" si="37"/>
        <v>111.67775999999958</v>
      </c>
      <c r="AE321" s="49">
        <f t="shared" si="32"/>
        <v>19.736362800000023</v>
      </c>
      <c r="AF321" s="25">
        <f xml:space="preserve"> IF( AB321 &lt;= AK321,  AE321,        AE321  - AL321*(AB321 - AK321)^4*Units/(24*E*I) - (AM321 - AL321)*(AB321 - AK321)^5*Units/(120*E*I*(L - AK321) )  )</f>
        <v>-0.88672492454398188</v>
      </c>
      <c r="AG321" s="39">
        <f t="shared" si="38"/>
        <v>405</v>
      </c>
      <c r="AH321" s="39">
        <f t="shared" si="39"/>
        <v>0</v>
      </c>
      <c r="AI321" s="39">
        <f t="shared" si="40"/>
        <v>-6.2774999999999999</v>
      </c>
      <c r="AJ321" s="39">
        <f t="shared" si="41"/>
        <v>0</v>
      </c>
      <c r="AK321" s="51">
        <f t="shared" si="42"/>
        <v>3</v>
      </c>
      <c r="AL321" s="51">
        <f t="shared" si="43"/>
        <v>60</v>
      </c>
      <c r="AM321" s="51">
        <f t="shared" si="44"/>
        <v>240</v>
      </c>
    </row>
    <row r="322" spans="27:39" ht="17.100000000000001" customHeight="1" x14ac:dyDescent="0.2">
      <c r="AA322">
        <f t="shared" si="34"/>
        <v>100</v>
      </c>
      <c r="AB322" s="25">
        <f t="shared" si="35"/>
        <v>12</v>
      </c>
      <c r="AC322" s="25">
        <f t="shared" si="36"/>
        <v>-945</v>
      </c>
      <c r="AD322" s="25">
        <f t="shared" si="37"/>
        <v>0</v>
      </c>
      <c r="AE322" s="49">
        <f t="shared" si="32"/>
        <v>21.870000000000005</v>
      </c>
      <c r="AF322" s="25">
        <f xml:space="preserve"> IF( AB322 &lt;= AK322,  AE322,        AE322  - AL322*(AB322 - AK322)^4*Units/(24*E*I) - (AM322 - AL322)*(AB322 - AK322)^5*Units/(120*E*I*(L - AK322) )  )</f>
        <v>5.3290705182007514E-15</v>
      </c>
      <c r="AG322" s="39">
        <f t="shared" si="38"/>
        <v>405</v>
      </c>
      <c r="AH322" s="39">
        <f t="shared" si="39"/>
        <v>0</v>
      </c>
      <c r="AI322" s="39">
        <f t="shared" si="40"/>
        <v>-6.2774999999999999</v>
      </c>
      <c r="AJ322" s="39">
        <f t="shared" si="41"/>
        <v>0</v>
      </c>
      <c r="AK322" s="51">
        <f t="shared" si="42"/>
        <v>3</v>
      </c>
      <c r="AL322" s="51">
        <f t="shared" si="43"/>
        <v>60</v>
      </c>
      <c r="AM322" s="51">
        <f t="shared" si="44"/>
        <v>240</v>
      </c>
    </row>
    <row r="323" spans="27:39" ht="17.100000000000001" customHeight="1" x14ac:dyDescent="0.2"/>
    <row r="324" spans="27:39" ht="17.100000000000001" customHeight="1" x14ac:dyDescent="0.2">
      <c r="AA324" t="s">
        <v>44</v>
      </c>
    </row>
    <row r="325" spans="27:39" ht="17.100000000000001" customHeight="1" x14ac:dyDescent="0.2"/>
    <row r="326" spans="27:39" ht="17.100000000000001" customHeight="1" x14ac:dyDescent="0.2">
      <c r="AA326" s="38" t="s">
        <v>4</v>
      </c>
      <c r="AB326" s="39" t="s">
        <v>5</v>
      </c>
      <c r="AC326" s="38" t="s">
        <v>28</v>
      </c>
      <c r="AD326" s="32" t="s">
        <v>30</v>
      </c>
      <c r="AE326" s="32" t="s">
        <v>31</v>
      </c>
      <c r="AF326" s="32" t="s">
        <v>29</v>
      </c>
      <c r="AG326" s="38" t="s">
        <v>24</v>
      </c>
      <c r="AH326" s="38" t="s">
        <v>25</v>
      </c>
      <c r="AI326" s="38" t="s">
        <v>93</v>
      </c>
      <c r="AJ326" s="37" t="s">
        <v>27</v>
      </c>
      <c r="AK326" s="32" t="s">
        <v>23</v>
      </c>
      <c r="AL326" s="32" t="s">
        <v>32</v>
      </c>
      <c r="AM326" s="32" t="s">
        <v>33</v>
      </c>
    </row>
    <row r="327" spans="27:39" ht="17.100000000000001" customHeight="1" x14ac:dyDescent="0.2">
      <c r="AA327">
        <v>0</v>
      </c>
      <c r="AB327" s="25">
        <v>0</v>
      </c>
      <c r="AC327" s="25">
        <f xml:space="preserve"> IF( AB327 &lt;= AK327, AG327, AG327 - AL327*(AB327 - AK327) - (AM327 - AL327)*(AB327 - AK327)^2/(2*(L - AK327))   )</f>
        <v>0</v>
      </c>
      <c r="AD327" s="25">
        <f xml:space="preserve"> IF( AB327 &lt;= AK327,  AH327 + AG327*AB327,   AH327 + AG327*AB327  - AL327*(AB327 - AK327)^2/2 - (AM327 - AL327)*(AB327 - AK327)^3/(6*(L - AK327) )   )</f>
        <v>0</v>
      </c>
      <c r="AE327" s="49">
        <f t="shared" ref="AE327:AE358" si="45" xml:space="preserve"> AJ327 +  AI327*AB327 + AH327*AB327^2*Units/(2*E*I) + AG327*AB327^3*Units/(6*E*I)</f>
        <v>0</v>
      </c>
      <c r="AF327" s="25">
        <f t="shared" ref="AF327:AF358" si="46" xml:space="preserve"> IF( AB327 &lt;= AK327,  AE327,        AE327  - AL327*(AB327 - AK327)^4*Units/(24*E*I) - (AM327 - AL327)*(AB327 - AK327)^5*Units/(120*E*I*(L - AK327) )  )</f>
        <v>0</v>
      </c>
      <c r="AG327" s="39">
        <f xml:space="preserve"> AL327*(L - AK327)^2/(2*L) + (AM327 - AL327)*(L - AK327)^2/(6*L)</f>
        <v>0</v>
      </c>
      <c r="AH327" s="39">
        <f xml:space="preserve"> 0</f>
        <v>0</v>
      </c>
      <c r="AI327" s="39">
        <f xml:space="preserve"> -AL327*(L - AK327)^2*(L^2 + 2*AK327*L - AK327^2)/(24*(E*I/Units)*L) - (AM327 - AL327)*(L - AK327)^2*(7*L^2 + 6*AK327*L - 3*AK327^2)/(360*(E*I/Units)*L)</f>
        <v>0</v>
      </c>
      <c r="AJ327" s="39">
        <v>0</v>
      </c>
      <c r="AK327" s="51">
        <f xml:space="preserve"> _a1 + _a2</f>
        <v>12</v>
      </c>
      <c r="AL327" s="51">
        <f xml:space="preserve"> -_w2</f>
        <v>-240</v>
      </c>
      <c r="AM327" s="51">
        <f xml:space="preserve"> - (_w1 +     (_w2 - _w1)/_a2 * (L - _a1))</f>
        <v>-240</v>
      </c>
    </row>
    <row r="328" spans="27:39" ht="17.100000000000001" customHeight="1" x14ac:dyDescent="0.2">
      <c r="AA328">
        <f>AA327+1</f>
        <v>1</v>
      </c>
      <c r="AB328" s="25">
        <f xml:space="preserve"> L*AA328/100</f>
        <v>0.12</v>
      </c>
      <c r="AC328" s="25">
        <f xml:space="preserve"> IF( AB328 &lt;= AK328, AG328, AG328 - AL328*(AB328 - AK328) - (AM328 - AL328)*(AB328 - AK328)^2/(2*(L - AK328))   )</f>
        <v>0</v>
      </c>
      <c r="AD328" s="25">
        <f xml:space="preserve"> IF( AB328 &lt;= AK328,  AH328 + AG328*AB328,   AH328 + AG328*AB328  - AL328*(AB328 - AK328)^2/2 - (AM328 - AL328)*(AB328 - AK328)^3/(6*(L - AK328) )   )</f>
        <v>0</v>
      </c>
      <c r="AE328" s="49">
        <f t="shared" si="45"/>
        <v>0</v>
      </c>
      <c r="AF328" s="25">
        <f t="shared" si="46"/>
        <v>0</v>
      </c>
      <c r="AG328" s="39">
        <f>AG327</f>
        <v>0</v>
      </c>
      <c r="AH328" s="39">
        <f>AH327</f>
        <v>0</v>
      </c>
      <c r="AI328" s="39">
        <f>AI327</f>
        <v>0</v>
      </c>
      <c r="AJ328" s="39">
        <f>AJ327</f>
        <v>0</v>
      </c>
      <c r="AK328" s="51">
        <f xml:space="preserve"> AK327</f>
        <v>12</v>
      </c>
      <c r="AL328" s="51">
        <f xml:space="preserve"> AL327</f>
        <v>-240</v>
      </c>
      <c r="AM328" s="51">
        <f>AM327</f>
        <v>-240</v>
      </c>
    </row>
    <row r="329" spans="27:39" ht="17.100000000000001" customHeight="1" x14ac:dyDescent="0.2">
      <c r="AA329">
        <f t="shared" ref="AA329:AA392" si="47">AA328+1</f>
        <v>2</v>
      </c>
      <c r="AB329" s="25">
        <f t="shared" ref="AB329:AB392" si="48" xml:space="preserve"> L*AA329/100</f>
        <v>0.24</v>
      </c>
      <c r="AC329" s="25">
        <f t="shared" ref="AC329:AC392" si="49" xml:space="preserve"> IF( AB329 &lt;= AK329, AG329, AG329 - AL329*(AB329 - AK329) - (AM329 - AL329)*(AB329 - AK329)^2/(2*(L - AK329))   )</f>
        <v>0</v>
      </c>
      <c r="AD329" s="25">
        <f t="shared" ref="AD329:AD392" si="50" xml:space="preserve"> IF( AB329 &lt;= AK329,  AH329 + AG329*AB329,   AH329 + AG329*AB329  - AL329*(AB329 - AK329)^2/2 - (AM329 - AL329)*(AB329 - AK329)^3/(6*(L - AK329) )   )</f>
        <v>0</v>
      </c>
      <c r="AE329" s="49">
        <f t="shared" si="45"/>
        <v>0</v>
      </c>
      <c r="AF329" s="25">
        <f t="shared" si="46"/>
        <v>0</v>
      </c>
      <c r="AG329" s="39">
        <f t="shared" ref="AG329:AG392" si="51">AG328</f>
        <v>0</v>
      </c>
      <c r="AH329" s="39">
        <f t="shared" ref="AH329:AH392" si="52">AH328</f>
        <v>0</v>
      </c>
      <c r="AI329" s="39">
        <f t="shared" ref="AI329:AI392" si="53">AI328</f>
        <v>0</v>
      </c>
      <c r="AJ329" s="39">
        <f t="shared" ref="AJ329:AJ392" si="54">AJ328</f>
        <v>0</v>
      </c>
      <c r="AK329" s="51">
        <f t="shared" ref="AK329:AK392" si="55" xml:space="preserve"> AK328</f>
        <v>12</v>
      </c>
      <c r="AL329" s="51">
        <f t="shared" ref="AL329:AL392" si="56" xml:space="preserve"> AL328</f>
        <v>-240</v>
      </c>
      <c r="AM329" s="51">
        <f t="shared" ref="AM329:AM392" si="57">AM328</f>
        <v>-240</v>
      </c>
    </row>
    <row r="330" spans="27:39" ht="17.100000000000001" customHeight="1" x14ac:dyDescent="0.2">
      <c r="AA330">
        <f t="shared" si="47"/>
        <v>3</v>
      </c>
      <c r="AB330" s="25">
        <f t="shared" si="48"/>
        <v>0.36</v>
      </c>
      <c r="AC330" s="25">
        <f t="shared" si="49"/>
        <v>0</v>
      </c>
      <c r="AD330" s="25">
        <f t="shared" si="50"/>
        <v>0</v>
      </c>
      <c r="AE330" s="49">
        <f t="shared" si="45"/>
        <v>0</v>
      </c>
      <c r="AF330" s="25">
        <f t="shared" si="46"/>
        <v>0</v>
      </c>
      <c r="AG330" s="39">
        <f t="shared" si="51"/>
        <v>0</v>
      </c>
      <c r="AH330" s="39">
        <f t="shared" si="52"/>
        <v>0</v>
      </c>
      <c r="AI330" s="39">
        <f t="shared" si="53"/>
        <v>0</v>
      </c>
      <c r="AJ330" s="39">
        <f t="shared" si="54"/>
        <v>0</v>
      </c>
      <c r="AK330" s="51">
        <f t="shared" si="55"/>
        <v>12</v>
      </c>
      <c r="AL330" s="51">
        <f t="shared" si="56"/>
        <v>-240</v>
      </c>
      <c r="AM330" s="51">
        <f t="shared" si="57"/>
        <v>-240</v>
      </c>
    </row>
    <row r="331" spans="27:39" ht="17.100000000000001" customHeight="1" x14ac:dyDescent="0.2">
      <c r="AA331">
        <f t="shared" si="47"/>
        <v>4</v>
      </c>
      <c r="AB331" s="25">
        <f t="shared" si="48"/>
        <v>0.48</v>
      </c>
      <c r="AC331" s="25">
        <f t="shared" si="49"/>
        <v>0</v>
      </c>
      <c r="AD331" s="25">
        <f t="shared" si="50"/>
        <v>0</v>
      </c>
      <c r="AE331" s="49">
        <f t="shared" si="45"/>
        <v>0</v>
      </c>
      <c r="AF331" s="25">
        <f t="shared" si="46"/>
        <v>0</v>
      </c>
      <c r="AG331" s="39">
        <f t="shared" si="51"/>
        <v>0</v>
      </c>
      <c r="AH331" s="39">
        <f t="shared" si="52"/>
        <v>0</v>
      </c>
      <c r="AI331" s="39">
        <f t="shared" si="53"/>
        <v>0</v>
      </c>
      <c r="AJ331" s="39">
        <f t="shared" si="54"/>
        <v>0</v>
      </c>
      <c r="AK331" s="51">
        <f t="shared" si="55"/>
        <v>12</v>
      </c>
      <c r="AL331" s="51">
        <f t="shared" si="56"/>
        <v>-240</v>
      </c>
      <c r="AM331" s="51">
        <f t="shared" si="57"/>
        <v>-240</v>
      </c>
    </row>
    <row r="332" spans="27:39" ht="17.100000000000001" customHeight="1" x14ac:dyDescent="0.2">
      <c r="AA332">
        <f t="shared" si="47"/>
        <v>5</v>
      </c>
      <c r="AB332" s="25">
        <f t="shared" si="48"/>
        <v>0.6</v>
      </c>
      <c r="AC332" s="25">
        <f t="shared" si="49"/>
        <v>0</v>
      </c>
      <c r="AD332" s="25">
        <f t="shared" si="50"/>
        <v>0</v>
      </c>
      <c r="AE332" s="49">
        <f t="shared" si="45"/>
        <v>0</v>
      </c>
      <c r="AF332" s="25">
        <f t="shared" si="46"/>
        <v>0</v>
      </c>
      <c r="AG332" s="39">
        <f t="shared" si="51"/>
        <v>0</v>
      </c>
      <c r="AH332" s="39">
        <f t="shared" si="52"/>
        <v>0</v>
      </c>
      <c r="AI332" s="39">
        <f t="shared" si="53"/>
        <v>0</v>
      </c>
      <c r="AJ332" s="39">
        <f t="shared" si="54"/>
        <v>0</v>
      </c>
      <c r="AK332" s="51">
        <f t="shared" si="55"/>
        <v>12</v>
      </c>
      <c r="AL332" s="51">
        <f t="shared" si="56"/>
        <v>-240</v>
      </c>
      <c r="AM332" s="51">
        <f t="shared" si="57"/>
        <v>-240</v>
      </c>
    </row>
    <row r="333" spans="27:39" ht="17.100000000000001" customHeight="1" x14ac:dyDescent="0.2">
      <c r="AA333">
        <f t="shared" si="47"/>
        <v>6</v>
      </c>
      <c r="AB333" s="25">
        <f t="shared" si="48"/>
        <v>0.72</v>
      </c>
      <c r="AC333" s="25">
        <f t="shared" si="49"/>
        <v>0</v>
      </c>
      <c r="AD333" s="25">
        <f t="shared" si="50"/>
        <v>0</v>
      </c>
      <c r="AE333" s="49">
        <f t="shared" si="45"/>
        <v>0</v>
      </c>
      <c r="AF333" s="25">
        <f t="shared" si="46"/>
        <v>0</v>
      </c>
      <c r="AG333" s="39">
        <f t="shared" si="51"/>
        <v>0</v>
      </c>
      <c r="AH333" s="39">
        <f t="shared" si="52"/>
        <v>0</v>
      </c>
      <c r="AI333" s="39">
        <f t="shared" si="53"/>
        <v>0</v>
      </c>
      <c r="AJ333" s="39">
        <f t="shared" si="54"/>
        <v>0</v>
      </c>
      <c r="AK333" s="51">
        <f t="shared" si="55"/>
        <v>12</v>
      </c>
      <c r="AL333" s="51">
        <f t="shared" si="56"/>
        <v>-240</v>
      </c>
      <c r="AM333" s="51">
        <f t="shared" si="57"/>
        <v>-240</v>
      </c>
    </row>
    <row r="334" spans="27:39" ht="17.100000000000001" customHeight="1" x14ac:dyDescent="0.2">
      <c r="AA334">
        <f t="shared" si="47"/>
        <v>7</v>
      </c>
      <c r="AB334" s="25">
        <f t="shared" si="48"/>
        <v>0.84</v>
      </c>
      <c r="AC334" s="25">
        <f t="shared" si="49"/>
        <v>0</v>
      </c>
      <c r="AD334" s="25">
        <f t="shared" si="50"/>
        <v>0</v>
      </c>
      <c r="AE334" s="49">
        <f t="shared" si="45"/>
        <v>0</v>
      </c>
      <c r="AF334" s="25">
        <f t="shared" si="46"/>
        <v>0</v>
      </c>
      <c r="AG334" s="39">
        <f t="shared" si="51"/>
        <v>0</v>
      </c>
      <c r="AH334" s="39">
        <f t="shared" si="52"/>
        <v>0</v>
      </c>
      <c r="AI334" s="39">
        <f t="shared" si="53"/>
        <v>0</v>
      </c>
      <c r="AJ334" s="39">
        <f t="shared" si="54"/>
        <v>0</v>
      </c>
      <c r="AK334" s="51">
        <f t="shared" si="55"/>
        <v>12</v>
      </c>
      <c r="AL334" s="51">
        <f t="shared" si="56"/>
        <v>-240</v>
      </c>
      <c r="AM334" s="51">
        <f t="shared" si="57"/>
        <v>-240</v>
      </c>
    </row>
    <row r="335" spans="27:39" ht="17.100000000000001" customHeight="1" x14ac:dyDescent="0.2">
      <c r="AA335">
        <f t="shared" si="47"/>
        <v>8</v>
      </c>
      <c r="AB335" s="25">
        <f t="shared" si="48"/>
        <v>0.96</v>
      </c>
      <c r="AC335" s="25">
        <f t="shared" si="49"/>
        <v>0</v>
      </c>
      <c r="AD335" s="25">
        <f t="shared" si="50"/>
        <v>0</v>
      </c>
      <c r="AE335" s="49">
        <f t="shared" si="45"/>
        <v>0</v>
      </c>
      <c r="AF335" s="25">
        <f t="shared" si="46"/>
        <v>0</v>
      </c>
      <c r="AG335" s="39">
        <f t="shared" si="51"/>
        <v>0</v>
      </c>
      <c r="AH335" s="39">
        <f t="shared" si="52"/>
        <v>0</v>
      </c>
      <c r="AI335" s="39">
        <f t="shared" si="53"/>
        <v>0</v>
      </c>
      <c r="AJ335" s="39">
        <f t="shared" si="54"/>
        <v>0</v>
      </c>
      <c r="AK335" s="51">
        <f t="shared" si="55"/>
        <v>12</v>
      </c>
      <c r="AL335" s="51">
        <f t="shared" si="56"/>
        <v>-240</v>
      </c>
      <c r="AM335" s="51">
        <f t="shared" si="57"/>
        <v>-240</v>
      </c>
    </row>
    <row r="336" spans="27:39" ht="17.100000000000001" customHeight="1" x14ac:dyDescent="0.2">
      <c r="AA336">
        <f t="shared" si="47"/>
        <v>9</v>
      </c>
      <c r="AB336" s="25">
        <f t="shared" si="48"/>
        <v>1.08</v>
      </c>
      <c r="AC336" s="25">
        <f t="shared" si="49"/>
        <v>0</v>
      </c>
      <c r="AD336" s="25">
        <f t="shared" si="50"/>
        <v>0</v>
      </c>
      <c r="AE336" s="49">
        <f t="shared" si="45"/>
        <v>0</v>
      </c>
      <c r="AF336" s="25">
        <f t="shared" si="46"/>
        <v>0</v>
      </c>
      <c r="AG336" s="39">
        <f t="shared" si="51"/>
        <v>0</v>
      </c>
      <c r="AH336" s="39">
        <f t="shared" si="52"/>
        <v>0</v>
      </c>
      <c r="AI336" s="39">
        <f t="shared" si="53"/>
        <v>0</v>
      </c>
      <c r="AJ336" s="39">
        <f t="shared" si="54"/>
        <v>0</v>
      </c>
      <c r="AK336" s="51">
        <f t="shared" si="55"/>
        <v>12</v>
      </c>
      <c r="AL336" s="51">
        <f t="shared" si="56"/>
        <v>-240</v>
      </c>
      <c r="AM336" s="51">
        <f t="shared" si="57"/>
        <v>-240</v>
      </c>
    </row>
    <row r="337" spans="27:39" ht="17.100000000000001" customHeight="1" x14ac:dyDescent="0.2">
      <c r="AA337">
        <f t="shared" si="47"/>
        <v>10</v>
      </c>
      <c r="AB337" s="25">
        <f t="shared" si="48"/>
        <v>1.2</v>
      </c>
      <c r="AC337" s="25">
        <f t="shared" si="49"/>
        <v>0</v>
      </c>
      <c r="AD337" s="25">
        <f t="shared" si="50"/>
        <v>0</v>
      </c>
      <c r="AE337" s="49">
        <f t="shared" si="45"/>
        <v>0</v>
      </c>
      <c r="AF337" s="25">
        <f t="shared" si="46"/>
        <v>0</v>
      </c>
      <c r="AG337" s="39">
        <f t="shared" si="51"/>
        <v>0</v>
      </c>
      <c r="AH337" s="39">
        <f t="shared" si="52"/>
        <v>0</v>
      </c>
      <c r="AI337" s="39">
        <f t="shared" si="53"/>
        <v>0</v>
      </c>
      <c r="AJ337" s="39">
        <f t="shared" si="54"/>
        <v>0</v>
      </c>
      <c r="AK337" s="51">
        <f t="shared" si="55"/>
        <v>12</v>
      </c>
      <c r="AL337" s="51">
        <f t="shared" si="56"/>
        <v>-240</v>
      </c>
      <c r="AM337" s="51">
        <f t="shared" si="57"/>
        <v>-240</v>
      </c>
    </row>
    <row r="338" spans="27:39" ht="17.100000000000001" customHeight="1" x14ac:dyDescent="0.2">
      <c r="AA338">
        <f t="shared" si="47"/>
        <v>11</v>
      </c>
      <c r="AB338" s="25">
        <f t="shared" si="48"/>
        <v>1.32</v>
      </c>
      <c r="AC338" s="25">
        <f t="shared" si="49"/>
        <v>0</v>
      </c>
      <c r="AD338" s="25">
        <f t="shared" si="50"/>
        <v>0</v>
      </c>
      <c r="AE338" s="49">
        <f t="shared" si="45"/>
        <v>0</v>
      </c>
      <c r="AF338" s="25">
        <f t="shared" si="46"/>
        <v>0</v>
      </c>
      <c r="AG338" s="39">
        <f t="shared" si="51"/>
        <v>0</v>
      </c>
      <c r="AH338" s="39">
        <f t="shared" si="52"/>
        <v>0</v>
      </c>
      <c r="AI338" s="39">
        <f t="shared" si="53"/>
        <v>0</v>
      </c>
      <c r="AJ338" s="39">
        <f t="shared" si="54"/>
        <v>0</v>
      </c>
      <c r="AK338" s="51">
        <f t="shared" si="55"/>
        <v>12</v>
      </c>
      <c r="AL338" s="51">
        <f t="shared" si="56"/>
        <v>-240</v>
      </c>
      <c r="AM338" s="51">
        <f t="shared" si="57"/>
        <v>-240</v>
      </c>
    </row>
    <row r="339" spans="27:39" ht="17.100000000000001" customHeight="1" x14ac:dyDescent="0.2">
      <c r="AA339">
        <f t="shared" si="47"/>
        <v>12</v>
      </c>
      <c r="AB339" s="25">
        <f t="shared" si="48"/>
        <v>1.44</v>
      </c>
      <c r="AC339" s="25">
        <f t="shared" si="49"/>
        <v>0</v>
      </c>
      <c r="AD339" s="25">
        <f t="shared" si="50"/>
        <v>0</v>
      </c>
      <c r="AE339" s="49">
        <f t="shared" si="45"/>
        <v>0</v>
      </c>
      <c r="AF339" s="25">
        <f t="shared" si="46"/>
        <v>0</v>
      </c>
      <c r="AG339" s="39">
        <f t="shared" si="51"/>
        <v>0</v>
      </c>
      <c r="AH339" s="39">
        <f t="shared" si="52"/>
        <v>0</v>
      </c>
      <c r="AI339" s="39">
        <f t="shared" si="53"/>
        <v>0</v>
      </c>
      <c r="AJ339" s="39">
        <f t="shared" si="54"/>
        <v>0</v>
      </c>
      <c r="AK339" s="51">
        <f t="shared" si="55"/>
        <v>12</v>
      </c>
      <c r="AL339" s="51">
        <f t="shared" si="56"/>
        <v>-240</v>
      </c>
      <c r="AM339" s="51">
        <f t="shared" si="57"/>
        <v>-240</v>
      </c>
    </row>
    <row r="340" spans="27:39" ht="17.100000000000001" customHeight="1" x14ac:dyDescent="0.2">
      <c r="AA340">
        <f t="shared" si="47"/>
        <v>13</v>
      </c>
      <c r="AB340" s="25">
        <f t="shared" si="48"/>
        <v>1.56</v>
      </c>
      <c r="AC340" s="25">
        <f t="shared" si="49"/>
        <v>0</v>
      </c>
      <c r="AD340" s="25">
        <f t="shared" si="50"/>
        <v>0</v>
      </c>
      <c r="AE340" s="49">
        <f t="shared" si="45"/>
        <v>0</v>
      </c>
      <c r="AF340" s="25">
        <f t="shared" si="46"/>
        <v>0</v>
      </c>
      <c r="AG340" s="39">
        <f t="shared" si="51"/>
        <v>0</v>
      </c>
      <c r="AH340" s="39">
        <f t="shared" si="52"/>
        <v>0</v>
      </c>
      <c r="AI340" s="39">
        <f t="shared" si="53"/>
        <v>0</v>
      </c>
      <c r="AJ340" s="39">
        <f t="shared" si="54"/>
        <v>0</v>
      </c>
      <c r="AK340" s="51">
        <f t="shared" si="55"/>
        <v>12</v>
      </c>
      <c r="AL340" s="51">
        <f t="shared" si="56"/>
        <v>-240</v>
      </c>
      <c r="AM340" s="51">
        <f t="shared" si="57"/>
        <v>-240</v>
      </c>
    </row>
    <row r="341" spans="27:39" ht="17.100000000000001" customHeight="1" x14ac:dyDescent="0.2">
      <c r="AA341">
        <f t="shared" si="47"/>
        <v>14</v>
      </c>
      <c r="AB341" s="25">
        <f t="shared" si="48"/>
        <v>1.68</v>
      </c>
      <c r="AC341" s="25">
        <f t="shared" si="49"/>
        <v>0</v>
      </c>
      <c r="AD341" s="25">
        <f t="shared" si="50"/>
        <v>0</v>
      </c>
      <c r="AE341" s="49">
        <f t="shared" si="45"/>
        <v>0</v>
      </c>
      <c r="AF341" s="25">
        <f t="shared" si="46"/>
        <v>0</v>
      </c>
      <c r="AG341" s="39">
        <f t="shared" si="51"/>
        <v>0</v>
      </c>
      <c r="AH341" s="39">
        <f t="shared" si="52"/>
        <v>0</v>
      </c>
      <c r="AI341" s="39">
        <f t="shared" si="53"/>
        <v>0</v>
      </c>
      <c r="AJ341" s="39">
        <f t="shared" si="54"/>
        <v>0</v>
      </c>
      <c r="AK341" s="51">
        <f t="shared" si="55"/>
        <v>12</v>
      </c>
      <c r="AL341" s="51">
        <f t="shared" si="56"/>
        <v>-240</v>
      </c>
      <c r="AM341" s="51">
        <f t="shared" si="57"/>
        <v>-240</v>
      </c>
    </row>
    <row r="342" spans="27:39" ht="17.100000000000001" customHeight="1" x14ac:dyDescent="0.2">
      <c r="AA342">
        <f t="shared" si="47"/>
        <v>15</v>
      </c>
      <c r="AB342" s="25">
        <f t="shared" si="48"/>
        <v>1.8</v>
      </c>
      <c r="AC342" s="25">
        <f t="shared" si="49"/>
        <v>0</v>
      </c>
      <c r="AD342" s="25">
        <f t="shared" si="50"/>
        <v>0</v>
      </c>
      <c r="AE342" s="49">
        <f t="shared" si="45"/>
        <v>0</v>
      </c>
      <c r="AF342" s="25">
        <f t="shared" si="46"/>
        <v>0</v>
      </c>
      <c r="AG342" s="39">
        <f t="shared" si="51"/>
        <v>0</v>
      </c>
      <c r="AH342" s="39">
        <f t="shared" si="52"/>
        <v>0</v>
      </c>
      <c r="AI342" s="39">
        <f t="shared" si="53"/>
        <v>0</v>
      </c>
      <c r="AJ342" s="39">
        <f t="shared" si="54"/>
        <v>0</v>
      </c>
      <c r="AK342" s="51">
        <f t="shared" si="55"/>
        <v>12</v>
      </c>
      <c r="AL342" s="51">
        <f t="shared" si="56"/>
        <v>-240</v>
      </c>
      <c r="AM342" s="51">
        <f t="shared" si="57"/>
        <v>-240</v>
      </c>
    </row>
    <row r="343" spans="27:39" ht="17.100000000000001" customHeight="1" x14ac:dyDescent="0.2">
      <c r="AA343">
        <f t="shared" si="47"/>
        <v>16</v>
      </c>
      <c r="AB343" s="25">
        <f t="shared" si="48"/>
        <v>1.92</v>
      </c>
      <c r="AC343" s="25">
        <f t="shared" si="49"/>
        <v>0</v>
      </c>
      <c r="AD343" s="25">
        <f t="shared" si="50"/>
        <v>0</v>
      </c>
      <c r="AE343" s="49">
        <f t="shared" si="45"/>
        <v>0</v>
      </c>
      <c r="AF343" s="25">
        <f t="shared" si="46"/>
        <v>0</v>
      </c>
      <c r="AG343" s="39">
        <f t="shared" si="51"/>
        <v>0</v>
      </c>
      <c r="AH343" s="39">
        <f t="shared" si="52"/>
        <v>0</v>
      </c>
      <c r="AI343" s="39">
        <f t="shared" si="53"/>
        <v>0</v>
      </c>
      <c r="AJ343" s="39">
        <f t="shared" si="54"/>
        <v>0</v>
      </c>
      <c r="AK343" s="51">
        <f t="shared" si="55"/>
        <v>12</v>
      </c>
      <c r="AL343" s="51">
        <f t="shared" si="56"/>
        <v>-240</v>
      </c>
      <c r="AM343" s="51">
        <f t="shared" si="57"/>
        <v>-240</v>
      </c>
    </row>
    <row r="344" spans="27:39" ht="17.100000000000001" customHeight="1" x14ac:dyDescent="0.2">
      <c r="AA344">
        <f t="shared" si="47"/>
        <v>17</v>
      </c>
      <c r="AB344" s="25">
        <f t="shared" si="48"/>
        <v>2.04</v>
      </c>
      <c r="AC344" s="25">
        <f t="shared" si="49"/>
        <v>0</v>
      </c>
      <c r="AD344" s="25">
        <f t="shared" si="50"/>
        <v>0</v>
      </c>
      <c r="AE344" s="49">
        <f t="shared" si="45"/>
        <v>0</v>
      </c>
      <c r="AF344" s="25">
        <f t="shared" si="46"/>
        <v>0</v>
      </c>
      <c r="AG344" s="39">
        <f t="shared" si="51"/>
        <v>0</v>
      </c>
      <c r="AH344" s="39">
        <f t="shared" si="52"/>
        <v>0</v>
      </c>
      <c r="AI344" s="39">
        <f t="shared" si="53"/>
        <v>0</v>
      </c>
      <c r="AJ344" s="39">
        <f t="shared" si="54"/>
        <v>0</v>
      </c>
      <c r="AK344" s="51">
        <f t="shared" si="55"/>
        <v>12</v>
      </c>
      <c r="AL344" s="51">
        <f t="shared" si="56"/>
        <v>-240</v>
      </c>
      <c r="AM344" s="51">
        <f t="shared" si="57"/>
        <v>-240</v>
      </c>
    </row>
    <row r="345" spans="27:39" ht="17.100000000000001" customHeight="1" x14ac:dyDescent="0.2">
      <c r="AA345">
        <f t="shared" si="47"/>
        <v>18</v>
      </c>
      <c r="AB345" s="25">
        <f t="shared" si="48"/>
        <v>2.16</v>
      </c>
      <c r="AC345" s="25">
        <f t="shared" si="49"/>
        <v>0</v>
      </c>
      <c r="AD345" s="25">
        <f t="shared" si="50"/>
        <v>0</v>
      </c>
      <c r="AE345" s="49">
        <f t="shared" si="45"/>
        <v>0</v>
      </c>
      <c r="AF345" s="25">
        <f t="shared" si="46"/>
        <v>0</v>
      </c>
      <c r="AG345" s="39">
        <f t="shared" si="51"/>
        <v>0</v>
      </c>
      <c r="AH345" s="39">
        <f t="shared" si="52"/>
        <v>0</v>
      </c>
      <c r="AI345" s="39">
        <f t="shared" si="53"/>
        <v>0</v>
      </c>
      <c r="AJ345" s="39">
        <f t="shared" si="54"/>
        <v>0</v>
      </c>
      <c r="AK345" s="51">
        <f t="shared" si="55"/>
        <v>12</v>
      </c>
      <c r="AL345" s="51">
        <f t="shared" si="56"/>
        <v>-240</v>
      </c>
      <c r="AM345" s="51">
        <f t="shared" si="57"/>
        <v>-240</v>
      </c>
    </row>
    <row r="346" spans="27:39" ht="17.100000000000001" customHeight="1" x14ac:dyDescent="0.2">
      <c r="AA346">
        <f t="shared" si="47"/>
        <v>19</v>
      </c>
      <c r="AB346" s="25">
        <f t="shared" si="48"/>
        <v>2.2799999999999998</v>
      </c>
      <c r="AC346" s="25">
        <f t="shared" si="49"/>
        <v>0</v>
      </c>
      <c r="AD346" s="25">
        <f t="shared" si="50"/>
        <v>0</v>
      </c>
      <c r="AE346" s="49">
        <f t="shared" si="45"/>
        <v>0</v>
      </c>
      <c r="AF346" s="25">
        <f t="shared" si="46"/>
        <v>0</v>
      </c>
      <c r="AG346" s="39">
        <f t="shared" si="51"/>
        <v>0</v>
      </c>
      <c r="AH346" s="39">
        <f t="shared" si="52"/>
        <v>0</v>
      </c>
      <c r="AI346" s="39">
        <f t="shared" si="53"/>
        <v>0</v>
      </c>
      <c r="AJ346" s="39">
        <f t="shared" si="54"/>
        <v>0</v>
      </c>
      <c r="AK346" s="51">
        <f t="shared" si="55"/>
        <v>12</v>
      </c>
      <c r="AL346" s="51">
        <f t="shared" si="56"/>
        <v>-240</v>
      </c>
      <c r="AM346" s="51">
        <f t="shared" si="57"/>
        <v>-240</v>
      </c>
    </row>
    <row r="347" spans="27:39" ht="17.100000000000001" customHeight="1" x14ac:dyDescent="0.2">
      <c r="AA347">
        <f t="shared" si="47"/>
        <v>20</v>
      </c>
      <c r="AB347" s="25">
        <f t="shared" si="48"/>
        <v>2.4</v>
      </c>
      <c r="AC347" s="25">
        <f t="shared" si="49"/>
        <v>0</v>
      </c>
      <c r="AD347" s="25">
        <f t="shared" si="50"/>
        <v>0</v>
      </c>
      <c r="AE347" s="49">
        <f t="shared" si="45"/>
        <v>0</v>
      </c>
      <c r="AF347" s="25">
        <f t="shared" si="46"/>
        <v>0</v>
      </c>
      <c r="AG347" s="39">
        <f t="shared" si="51"/>
        <v>0</v>
      </c>
      <c r="AH347" s="39">
        <f t="shared" si="52"/>
        <v>0</v>
      </c>
      <c r="AI347" s="39">
        <f t="shared" si="53"/>
        <v>0</v>
      </c>
      <c r="AJ347" s="39">
        <f t="shared" si="54"/>
        <v>0</v>
      </c>
      <c r="AK347" s="51">
        <f t="shared" si="55"/>
        <v>12</v>
      </c>
      <c r="AL347" s="51">
        <f t="shared" si="56"/>
        <v>-240</v>
      </c>
      <c r="AM347" s="51">
        <f t="shared" si="57"/>
        <v>-240</v>
      </c>
    </row>
    <row r="348" spans="27:39" ht="17.100000000000001" customHeight="1" x14ac:dyDescent="0.2">
      <c r="AA348">
        <f t="shared" si="47"/>
        <v>21</v>
      </c>
      <c r="AB348" s="25">
        <f t="shared" si="48"/>
        <v>2.52</v>
      </c>
      <c r="AC348" s="25">
        <f t="shared" si="49"/>
        <v>0</v>
      </c>
      <c r="AD348" s="25">
        <f t="shared" si="50"/>
        <v>0</v>
      </c>
      <c r="AE348" s="49">
        <f t="shared" si="45"/>
        <v>0</v>
      </c>
      <c r="AF348" s="25">
        <f t="shared" si="46"/>
        <v>0</v>
      </c>
      <c r="AG348" s="39">
        <f t="shared" si="51"/>
        <v>0</v>
      </c>
      <c r="AH348" s="39">
        <f t="shared" si="52"/>
        <v>0</v>
      </c>
      <c r="AI348" s="39">
        <f t="shared" si="53"/>
        <v>0</v>
      </c>
      <c r="AJ348" s="39">
        <f t="shared" si="54"/>
        <v>0</v>
      </c>
      <c r="AK348" s="51">
        <f t="shared" si="55"/>
        <v>12</v>
      </c>
      <c r="AL348" s="51">
        <f t="shared" si="56"/>
        <v>-240</v>
      </c>
      <c r="AM348" s="51">
        <f t="shared" si="57"/>
        <v>-240</v>
      </c>
    </row>
    <row r="349" spans="27:39" ht="17.100000000000001" customHeight="1" x14ac:dyDescent="0.2">
      <c r="AA349">
        <f t="shared" si="47"/>
        <v>22</v>
      </c>
      <c r="AB349" s="25">
        <f t="shared" si="48"/>
        <v>2.64</v>
      </c>
      <c r="AC349" s="25">
        <f t="shared" si="49"/>
        <v>0</v>
      </c>
      <c r="AD349" s="25">
        <f t="shared" si="50"/>
        <v>0</v>
      </c>
      <c r="AE349" s="49">
        <f t="shared" si="45"/>
        <v>0</v>
      </c>
      <c r="AF349" s="25">
        <f t="shared" si="46"/>
        <v>0</v>
      </c>
      <c r="AG349" s="39">
        <f t="shared" si="51"/>
        <v>0</v>
      </c>
      <c r="AH349" s="39">
        <f t="shared" si="52"/>
        <v>0</v>
      </c>
      <c r="AI349" s="39">
        <f t="shared" si="53"/>
        <v>0</v>
      </c>
      <c r="AJ349" s="39">
        <f t="shared" si="54"/>
        <v>0</v>
      </c>
      <c r="AK349" s="51">
        <f t="shared" si="55"/>
        <v>12</v>
      </c>
      <c r="AL349" s="51">
        <f t="shared" si="56"/>
        <v>-240</v>
      </c>
      <c r="AM349" s="51">
        <f t="shared" si="57"/>
        <v>-240</v>
      </c>
    </row>
    <row r="350" spans="27:39" ht="17.100000000000001" customHeight="1" x14ac:dyDescent="0.2">
      <c r="AA350">
        <f t="shared" si="47"/>
        <v>23</v>
      </c>
      <c r="AB350" s="25">
        <f t="shared" si="48"/>
        <v>2.76</v>
      </c>
      <c r="AC350" s="25">
        <f t="shared" si="49"/>
        <v>0</v>
      </c>
      <c r="AD350" s="25">
        <f t="shared" si="50"/>
        <v>0</v>
      </c>
      <c r="AE350" s="49">
        <f t="shared" si="45"/>
        <v>0</v>
      </c>
      <c r="AF350" s="25">
        <f t="shared" si="46"/>
        <v>0</v>
      </c>
      <c r="AG350" s="39">
        <f t="shared" si="51"/>
        <v>0</v>
      </c>
      <c r="AH350" s="39">
        <f t="shared" si="52"/>
        <v>0</v>
      </c>
      <c r="AI350" s="39">
        <f t="shared" si="53"/>
        <v>0</v>
      </c>
      <c r="AJ350" s="39">
        <f t="shared" si="54"/>
        <v>0</v>
      </c>
      <c r="AK350" s="51">
        <f t="shared" si="55"/>
        <v>12</v>
      </c>
      <c r="AL350" s="51">
        <f t="shared" si="56"/>
        <v>-240</v>
      </c>
      <c r="AM350" s="51">
        <f t="shared" si="57"/>
        <v>-240</v>
      </c>
    </row>
    <row r="351" spans="27:39" ht="17.100000000000001" customHeight="1" x14ac:dyDescent="0.2">
      <c r="AA351">
        <f t="shared" si="47"/>
        <v>24</v>
      </c>
      <c r="AB351" s="25">
        <f t="shared" si="48"/>
        <v>2.88</v>
      </c>
      <c r="AC351" s="25">
        <f t="shared" si="49"/>
        <v>0</v>
      </c>
      <c r="AD351" s="25">
        <f t="shared" si="50"/>
        <v>0</v>
      </c>
      <c r="AE351" s="49">
        <f t="shared" si="45"/>
        <v>0</v>
      </c>
      <c r="AF351" s="25">
        <f t="shared" si="46"/>
        <v>0</v>
      </c>
      <c r="AG351" s="39">
        <f t="shared" si="51"/>
        <v>0</v>
      </c>
      <c r="AH351" s="39">
        <f t="shared" si="52"/>
        <v>0</v>
      </c>
      <c r="AI351" s="39">
        <f t="shared" si="53"/>
        <v>0</v>
      </c>
      <c r="AJ351" s="39">
        <f t="shared" si="54"/>
        <v>0</v>
      </c>
      <c r="AK351" s="51">
        <f t="shared" si="55"/>
        <v>12</v>
      </c>
      <c r="AL351" s="51">
        <f t="shared" si="56"/>
        <v>-240</v>
      </c>
      <c r="AM351" s="51">
        <f t="shared" si="57"/>
        <v>-240</v>
      </c>
    </row>
    <row r="352" spans="27:39" ht="17.100000000000001" customHeight="1" x14ac:dyDescent="0.2">
      <c r="AA352">
        <f t="shared" si="47"/>
        <v>25</v>
      </c>
      <c r="AB352" s="25">
        <f t="shared" si="48"/>
        <v>3</v>
      </c>
      <c r="AC352" s="25">
        <f t="shared" si="49"/>
        <v>0</v>
      </c>
      <c r="AD352" s="25">
        <f t="shared" si="50"/>
        <v>0</v>
      </c>
      <c r="AE352" s="49">
        <f t="shared" si="45"/>
        <v>0</v>
      </c>
      <c r="AF352" s="25">
        <f t="shared" si="46"/>
        <v>0</v>
      </c>
      <c r="AG352" s="39">
        <f t="shared" si="51"/>
        <v>0</v>
      </c>
      <c r="AH352" s="39">
        <f t="shared" si="52"/>
        <v>0</v>
      </c>
      <c r="AI352" s="39">
        <f t="shared" si="53"/>
        <v>0</v>
      </c>
      <c r="AJ352" s="39">
        <f t="shared" si="54"/>
        <v>0</v>
      </c>
      <c r="AK352" s="51">
        <f t="shared" si="55"/>
        <v>12</v>
      </c>
      <c r="AL352" s="51">
        <f t="shared" si="56"/>
        <v>-240</v>
      </c>
      <c r="AM352" s="51">
        <f t="shared" si="57"/>
        <v>-240</v>
      </c>
    </row>
    <row r="353" spans="27:39" ht="17.100000000000001" customHeight="1" x14ac:dyDescent="0.2">
      <c r="AA353">
        <f t="shared" si="47"/>
        <v>26</v>
      </c>
      <c r="AB353" s="25">
        <f t="shared" si="48"/>
        <v>3.12</v>
      </c>
      <c r="AC353" s="25">
        <f t="shared" si="49"/>
        <v>0</v>
      </c>
      <c r="AD353" s="25">
        <f t="shared" si="50"/>
        <v>0</v>
      </c>
      <c r="AE353" s="49">
        <f t="shared" si="45"/>
        <v>0</v>
      </c>
      <c r="AF353" s="25">
        <f t="shared" si="46"/>
        <v>0</v>
      </c>
      <c r="AG353" s="39">
        <f t="shared" si="51"/>
        <v>0</v>
      </c>
      <c r="AH353" s="39">
        <f t="shared" si="52"/>
        <v>0</v>
      </c>
      <c r="AI353" s="39">
        <f t="shared" si="53"/>
        <v>0</v>
      </c>
      <c r="AJ353" s="39">
        <f t="shared" si="54"/>
        <v>0</v>
      </c>
      <c r="AK353" s="51">
        <f t="shared" si="55"/>
        <v>12</v>
      </c>
      <c r="AL353" s="51">
        <f t="shared" si="56"/>
        <v>-240</v>
      </c>
      <c r="AM353" s="51">
        <f t="shared" si="57"/>
        <v>-240</v>
      </c>
    </row>
    <row r="354" spans="27:39" ht="17.100000000000001" customHeight="1" x14ac:dyDescent="0.2">
      <c r="AA354">
        <f t="shared" si="47"/>
        <v>27</v>
      </c>
      <c r="AB354" s="25">
        <f t="shared" si="48"/>
        <v>3.24</v>
      </c>
      <c r="AC354" s="25">
        <f t="shared" si="49"/>
        <v>0</v>
      </c>
      <c r="AD354" s="25">
        <f t="shared" si="50"/>
        <v>0</v>
      </c>
      <c r="AE354" s="49">
        <f t="shared" si="45"/>
        <v>0</v>
      </c>
      <c r="AF354" s="25">
        <f t="shared" si="46"/>
        <v>0</v>
      </c>
      <c r="AG354" s="39">
        <f t="shared" si="51"/>
        <v>0</v>
      </c>
      <c r="AH354" s="39">
        <f t="shared" si="52"/>
        <v>0</v>
      </c>
      <c r="AI354" s="39">
        <f t="shared" si="53"/>
        <v>0</v>
      </c>
      <c r="AJ354" s="39">
        <f t="shared" si="54"/>
        <v>0</v>
      </c>
      <c r="AK354" s="51">
        <f t="shared" si="55"/>
        <v>12</v>
      </c>
      <c r="AL354" s="51">
        <f t="shared" si="56"/>
        <v>-240</v>
      </c>
      <c r="AM354" s="51">
        <f t="shared" si="57"/>
        <v>-240</v>
      </c>
    </row>
    <row r="355" spans="27:39" ht="17.100000000000001" customHeight="1" x14ac:dyDescent="0.2">
      <c r="AA355">
        <f t="shared" si="47"/>
        <v>28</v>
      </c>
      <c r="AB355" s="25">
        <f t="shared" si="48"/>
        <v>3.36</v>
      </c>
      <c r="AC355" s="25">
        <f t="shared" si="49"/>
        <v>0</v>
      </c>
      <c r="AD355" s="25">
        <f t="shared" si="50"/>
        <v>0</v>
      </c>
      <c r="AE355" s="49">
        <f t="shared" si="45"/>
        <v>0</v>
      </c>
      <c r="AF355" s="25">
        <f t="shared" si="46"/>
        <v>0</v>
      </c>
      <c r="AG355" s="39">
        <f t="shared" si="51"/>
        <v>0</v>
      </c>
      <c r="AH355" s="39">
        <f t="shared" si="52"/>
        <v>0</v>
      </c>
      <c r="AI355" s="39">
        <f t="shared" si="53"/>
        <v>0</v>
      </c>
      <c r="AJ355" s="39">
        <f t="shared" si="54"/>
        <v>0</v>
      </c>
      <c r="AK355" s="51">
        <f t="shared" si="55"/>
        <v>12</v>
      </c>
      <c r="AL355" s="51">
        <f t="shared" si="56"/>
        <v>-240</v>
      </c>
      <c r="AM355" s="51">
        <f t="shared" si="57"/>
        <v>-240</v>
      </c>
    </row>
    <row r="356" spans="27:39" ht="17.100000000000001" customHeight="1" x14ac:dyDescent="0.2">
      <c r="AA356">
        <f t="shared" si="47"/>
        <v>29</v>
      </c>
      <c r="AB356" s="25">
        <f t="shared" si="48"/>
        <v>3.48</v>
      </c>
      <c r="AC356" s="25">
        <f t="shared" si="49"/>
        <v>0</v>
      </c>
      <c r="AD356" s="25">
        <f t="shared" si="50"/>
        <v>0</v>
      </c>
      <c r="AE356" s="49">
        <f t="shared" si="45"/>
        <v>0</v>
      </c>
      <c r="AF356" s="25">
        <f t="shared" si="46"/>
        <v>0</v>
      </c>
      <c r="AG356" s="39">
        <f t="shared" si="51"/>
        <v>0</v>
      </c>
      <c r="AH356" s="39">
        <f t="shared" si="52"/>
        <v>0</v>
      </c>
      <c r="AI356" s="39">
        <f t="shared" si="53"/>
        <v>0</v>
      </c>
      <c r="AJ356" s="39">
        <f t="shared" si="54"/>
        <v>0</v>
      </c>
      <c r="AK356" s="51">
        <f t="shared" si="55"/>
        <v>12</v>
      </c>
      <c r="AL356" s="51">
        <f t="shared" si="56"/>
        <v>-240</v>
      </c>
      <c r="AM356" s="51">
        <f t="shared" si="57"/>
        <v>-240</v>
      </c>
    </row>
    <row r="357" spans="27:39" ht="17.100000000000001" customHeight="1" x14ac:dyDescent="0.2">
      <c r="AA357">
        <f t="shared" si="47"/>
        <v>30</v>
      </c>
      <c r="AB357" s="25">
        <f t="shared" si="48"/>
        <v>3.6</v>
      </c>
      <c r="AC357" s="25">
        <f t="shared" si="49"/>
        <v>0</v>
      </c>
      <c r="AD357" s="25">
        <f t="shared" si="50"/>
        <v>0</v>
      </c>
      <c r="AE357" s="49">
        <f t="shared" si="45"/>
        <v>0</v>
      </c>
      <c r="AF357" s="25">
        <f t="shared" si="46"/>
        <v>0</v>
      </c>
      <c r="AG357" s="39">
        <f t="shared" si="51"/>
        <v>0</v>
      </c>
      <c r="AH357" s="39">
        <f t="shared" si="52"/>
        <v>0</v>
      </c>
      <c r="AI357" s="39">
        <f t="shared" si="53"/>
        <v>0</v>
      </c>
      <c r="AJ357" s="39">
        <f t="shared" si="54"/>
        <v>0</v>
      </c>
      <c r="AK357" s="51">
        <f t="shared" si="55"/>
        <v>12</v>
      </c>
      <c r="AL357" s="51">
        <f t="shared" si="56"/>
        <v>-240</v>
      </c>
      <c r="AM357" s="51">
        <f t="shared" si="57"/>
        <v>-240</v>
      </c>
    </row>
    <row r="358" spans="27:39" ht="17.100000000000001" customHeight="1" x14ac:dyDescent="0.2">
      <c r="AA358">
        <f t="shared" si="47"/>
        <v>31</v>
      </c>
      <c r="AB358" s="25">
        <f t="shared" si="48"/>
        <v>3.72</v>
      </c>
      <c r="AC358" s="25">
        <f t="shared" si="49"/>
        <v>0</v>
      </c>
      <c r="AD358" s="25">
        <f t="shared" si="50"/>
        <v>0</v>
      </c>
      <c r="AE358" s="49">
        <f t="shared" si="45"/>
        <v>0</v>
      </c>
      <c r="AF358" s="25">
        <f t="shared" si="46"/>
        <v>0</v>
      </c>
      <c r="AG358" s="39">
        <f t="shared" si="51"/>
        <v>0</v>
      </c>
      <c r="AH358" s="39">
        <f t="shared" si="52"/>
        <v>0</v>
      </c>
      <c r="AI358" s="39">
        <f t="shared" si="53"/>
        <v>0</v>
      </c>
      <c r="AJ358" s="39">
        <f t="shared" si="54"/>
        <v>0</v>
      </c>
      <c r="AK358" s="51">
        <f t="shared" si="55"/>
        <v>12</v>
      </c>
      <c r="AL358" s="51">
        <f t="shared" si="56"/>
        <v>-240</v>
      </c>
      <c r="AM358" s="51">
        <f t="shared" si="57"/>
        <v>-240</v>
      </c>
    </row>
    <row r="359" spans="27:39" ht="17.100000000000001" customHeight="1" x14ac:dyDescent="0.2">
      <c r="AA359">
        <f t="shared" si="47"/>
        <v>32</v>
      </c>
      <c r="AB359" s="25">
        <f t="shared" si="48"/>
        <v>3.84</v>
      </c>
      <c r="AC359" s="25">
        <f t="shared" si="49"/>
        <v>0</v>
      </c>
      <c r="AD359" s="25">
        <f t="shared" si="50"/>
        <v>0</v>
      </c>
      <c r="AE359" s="49">
        <f t="shared" ref="AE359:AE390" si="58" xml:space="preserve"> AJ359 +  AI359*AB359 + AH359*AB359^2*Units/(2*E*I) + AG359*AB359^3*Units/(6*E*I)</f>
        <v>0</v>
      </c>
      <c r="AF359" s="25">
        <f t="shared" ref="AF359:AF390" si="59" xml:space="preserve"> IF( AB359 &lt;= AK359,  AE359,        AE359  - AL359*(AB359 - AK359)^4*Units/(24*E*I) - (AM359 - AL359)*(AB359 - AK359)^5*Units/(120*E*I*(L - AK359) )  )</f>
        <v>0</v>
      </c>
      <c r="AG359" s="39">
        <f t="shared" si="51"/>
        <v>0</v>
      </c>
      <c r="AH359" s="39">
        <f t="shared" si="52"/>
        <v>0</v>
      </c>
      <c r="AI359" s="39">
        <f t="shared" si="53"/>
        <v>0</v>
      </c>
      <c r="AJ359" s="39">
        <f t="shared" si="54"/>
        <v>0</v>
      </c>
      <c r="AK359" s="51">
        <f t="shared" si="55"/>
        <v>12</v>
      </c>
      <c r="AL359" s="51">
        <f t="shared" si="56"/>
        <v>-240</v>
      </c>
      <c r="AM359" s="51">
        <f t="shared" si="57"/>
        <v>-240</v>
      </c>
    </row>
    <row r="360" spans="27:39" ht="17.100000000000001" customHeight="1" x14ac:dyDescent="0.2">
      <c r="AA360">
        <f t="shared" si="47"/>
        <v>33</v>
      </c>
      <c r="AB360" s="25">
        <f t="shared" si="48"/>
        <v>3.96</v>
      </c>
      <c r="AC360" s="25">
        <f t="shared" si="49"/>
        <v>0</v>
      </c>
      <c r="AD360" s="25">
        <f t="shared" si="50"/>
        <v>0</v>
      </c>
      <c r="AE360" s="49">
        <f t="shared" si="58"/>
        <v>0</v>
      </c>
      <c r="AF360" s="25">
        <f t="shared" si="59"/>
        <v>0</v>
      </c>
      <c r="AG360" s="39">
        <f t="shared" si="51"/>
        <v>0</v>
      </c>
      <c r="AH360" s="39">
        <f t="shared" si="52"/>
        <v>0</v>
      </c>
      <c r="AI360" s="39">
        <f t="shared" si="53"/>
        <v>0</v>
      </c>
      <c r="AJ360" s="39">
        <f t="shared" si="54"/>
        <v>0</v>
      </c>
      <c r="AK360" s="51">
        <f t="shared" si="55"/>
        <v>12</v>
      </c>
      <c r="AL360" s="51">
        <f t="shared" si="56"/>
        <v>-240</v>
      </c>
      <c r="AM360" s="51">
        <f t="shared" si="57"/>
        <v>-240</v>
      </c>
    </row>
    <row r="361" spans="27:39" ht="17.100000000000001" customHeight="1" x14ac:dyDescent="0.2">
      <c r="AA361">
        <f t="shared" si="47"/>
        <v>34</v>
      </c>
      <c r="AB361" s="25">
        <f t="shared" si="48"/>
        <v>4.08</v>
      </c>
      <c r="AC361" s="25">
        <f t="shared" si="49"/>
        <v>0</v>
      </c>
      <c r="AD361" s="25">
        <f t="shared" si="50"/>
        <v>0</v>
      </c>
      <c r="AE361" s="49">
        <f t="shared" si="58"/>
        <v>0</v>
      </c>
      <c r="AF361" s="25">
        <f t="shared" si="59"/>
        <v>0</v>
      </c>
      <c r="AG361" s="39">
        <f t="shared" si="51"/>
        <v>0</v>
      </c>
      <c r="AH361" s="39">
        <f t="shared" si="52"/>
        <v>0</v>
      </c>
      <c r="AI361" s="39">
        <f t="shared" si="53"/>
        <v>0</v>
      </c>
      <c r="AJ361" s="39">
        <f t="shared" si="54"/>
        <v>0</v>
      </c>
      <c r="AK361" s="51">
        <f t="shared" si="55"/>
        <v>12</v>
      </c>
      <c r="AL361" s="51">
        <f t="shared" si="56"/>
        <v>-240</v>
      </c>
      <c r="AM361" s="51">
        <f t="shared" si="57"/>
        <v>-240</v>
      </c>
    </row>
    <row r="362" spans="27:39" ht="17.100000000000001" customHeight="1" x14ac:dyDescent="0.2">
      <c r="AA362">
        <f t="shared" si="47"/>
        <v>35</v>
      </c>
      <c r="AB362" s="25">
        <f t="shared" si="48"/>
        <v>4.2</v>
      </c>
      <c r="AC362" s="25">
        <f t="shared" si="49"/>
        <v>0</v>
      </c>
      <c r="AD362" s="25">
        <f t="shared" si="50"/>
        <v>0</v>
      </c>
      <c r="AE362" s="49">
        <f t="shared" si="58"/>
        <v>0</v>
      </c>
      <c r="AF362" s="25">
        <f t="shared" si="59"/>
        <v>0</v>
      </c>
      <c r="AG362" s="39">
        <f t="shared" si="51"/>
        <v>0</v>
      </c>
      <c r="AH362" s="39">
        <f t="shared" si="52"/>
        <v>0</v>
      </c>
      <c r="AI362" s="39">
        <f t="shared" si="53"/>
        <v>0</v>
      </c>
      <c r="AJ362" s="39">
        <f t="shared" si="54"/>
        <v>0</v>
      </c>
      <c r="AK362" s="51">
        <f t="shared" si="55"/>
        <v>12</v>
      </c>
      <c r="AL362" s="51">
        <f t="shared" si="56"/>
        <v>-240</v>
      </c>
      <c r="AM362" s="51">
        <f t="shared" si="57"/>
        <v>-240</v>
      </c>
    </row>
    <row r="363" spans="27:39" ht="17.100000000000001" customHeight="1" x14ac:dyDescent="0.2">
      <c r="AA363">
        <f t="shared" si="47"/>
        <v>36</v>
      </c>
      <c r="AB363" s="25">
        <f t="shared" si="48"/>
        <v>4.32</v>
      </c>
      <c r="AC363" s="25">
        <f t="shared" si="49"/>
        <v>0</v>
      </c>
      <c r="AD363" s="25">
        <f t="shared" si="50"/>
        <v>0</v>
      </c>
      <c r="AE363" s="49">
        <f t="shared" si="58"/>
        <v>0</v>
      </c>
      <c r="AF363" s="25">
        <f t="shared" si="59"/>
        <v>0</v>
      </c>
      <c r="AG363" s="39">
        <f t="shared" si="51"/>
        <v>0</v>
      </c>
      <c r="AH363" s="39">
        <f t="shared" si="52"/>
        <v>0</v>
      </c>
      <c r="AI363" s="39">
        <f t="shared" si="53"/>
        <v>0</v>
      </c>
      <c r="AJ363" s="39">
        <f t="shared" si="54"/>
        <v>0</v>
      </c>
      <c r="AK363" s="51">
        <f t="shared" si="55"/>
        <v>12</v>
      </c>
      <c r="AL363" s="51">
        <f t="shared" si="56"/>
        <v>-240</v>
      </c>
      <c r="AM363" s="51">
        <f t="shared" si="57"/>
        <v>-240</v>
      </c>
    </row>
    <row r="364" spans="27:39" ht="17.100000000000001" customHeight="1" x14ac:dyDescent="0.2">
      <c r="AA364">
        <f t="shared" si="47"/>
        <v>37</v>
      </c>
      <c r="AB364" s="25">
        <f t="shared" si="48"/>
        <v>4.4400000000000004</v>
      </c>
      <c r="AC364" s="25">
        <f t="shared" si="49"/>
        <v>0</v>
      </c>
      <c r="AD364" s="25">
        <f t="shared" si="50"/>
        <v>0</v>
      </c>
      <c r="AE364" s="49">
        <f t="shared" si="58"/>
        <v>0</v>
      </c>
      <c r="AF364" s="25">
        <f t="shared" si="59"/>
        <v>0</v>
      </c>
      <c r="AG364" s="39">
        <f t="shared" si="51"/>
        <v>0</v>
      </c>
      <c r="AH364" s="39">
        <f t="shared" si="52"/>
        <v>0</v>
      </c>
      <c r="AI364" s="39">
        <f t="shared" si="53"/>
        <v>0</v>
      </c>
      <c r="AJ364" s="39">
        <f t="shared" si="54"/>
        <v>0</v>
      </c>
      <c r="AK364" s="51">
        <f t="shared" si="55"/>
        <v>12</v>
      </c>
      <c r="AL364" s="51">
        <f t="shared" si="56"/>
        <v>-240</v>
      </c>
      <c r="AM364" s="51">
        <f t="shared" si="57"/>
        <v>-240</v>
      </c>
    </row>
    <row r="365" spans="27:39" ht="17.100000000000001" customHeight="1" x14ac:dyDescent="0.2">
      <c r="AA365">
        <f t="shared" si="47"/>
        <v>38</v>
      </c>
      <c r="AB365" s="25">
        <f t="shared" si="48"/>
        <v>4.5599999999999996</v>
      </c>
      <c r="AC365" s="25">
        <f t="shared" si="49"/>
        <v>0</v>
      </c>
      <c r="AD365" s="25">
        <f t="shared" si="50"/>
        <v>0</v>
      </c>
      <c r="AE365" s="49">
        <f t="shared" si="58"/>
        <v>0</v>
      </c>
      <c r="AF365" s="25">
        <f t="shared" si="59"/>
        <v>0</v>
      </c>
      <c r="AG365" s="39">
        <f t="shared" si="51"/>
        <v>0</v>
      </c>
      <c r="AH365" s="39">
        <f t="shared" si="52"/>
        <v>0</v>
      </c>
      <c r="AI365" s="39">
        <f t="shared" si="53"/>
        <v>0</v>
      </c>
      <c r="AJ365" s="39">
        <f t="shared" si="54"/>
        <v>0</v>
      </c>
      <c r="AK365" s="51">
        <f t="shared" si="55"/>
        <v>12</v>
      </c>
      <c r="AL365" s="51">
        <f t="shared" si="56"/>
        <v>-240</v>
      </c>
      <c r="AM365" s="51">
        <f t="shared" si="57"/>
        <v>-240</v>
      </c>
    </row>
    <row r="366" spans="27:39" ht="17.100000000000001" customHeight="1" x14ac:dyDescent="0.2">
      <c r="AA366">
        <f t="shared" si="47"/>
        <v>39</v>
      </c>
      <c r="AB366" s="25">
        <f t="shared" si="48"/>
        <v>4.68</v>
      </c>
      <c r="AC366" s="25">
        <f t="shared" si="49"/>
        <v>0</v>
      </c>
      <c r="AD366" s="25">
        <f t="shared" si="50"/>
        <v>0</v>
      </c>
      <c r="AE366" s="49">
        <f t="shared" si="58"/>
        <v>0</v>
      </c>
      <c r="AF366" s="25">
        <f t="shared" si="59"/>
        <v>0</v>
      </c>
      <c r="AG366" s="39">
        <f t="shared" si="51"/>
        <v>0</v>
      </c>
      <c r="AH366" s="39">
        <f t="shared" si="52"/>
        <v>0</v>
      </c>
      <c r="AI366" s="39">
        <f t="shared" si="53"/>
        <v>0</v>
      </c>
      <c r="AJ366" s="39">
        <f t="shared" si="54"/>
        <v>0</v>
      </c>
      <c r="AK366" s="51">
        <f t="shared" si="55"/>
        <v>12</v>
      </c>
      <c r="AL366" s="51">
        <f t="shared" si="56"/>
        <v>-240</v>
      </c>
      <c r="AM366" s="51">
        <f t="shared" si="57"/>
        <v>-240</v>
      </c>
    </row>
    <row r="367" spans="27:39" ht="17.100000000000001" customHeight="1" x14ac:dyDescent="0.2">
      <c r="AA367">
        <f t="shared" si="47"/>
        <v>40</v>
      </c>
      <c r="AB367" s="25">
        <f t="shared" si="48"/>
        <v>4.8</v>
      </c>
      <c r="AC367" s="25">
        <f t="shared" si="49"/>
        <v>0</v>
      </c>
      <c r="AD367" s="25">
        <f t="shared" si="50"/>
        <v>0</v>
      </c>
      <c r="AE367" s="49">
        <f t="shared" si="58"/>
        <v>0</v>
      </c>
      <c r="AF367" s="25">
        <f t="shared" si="59"/>
        <v>0</v>
      </c>
      <c r="AG367" s="39">
        <f t="shared" si="51"/>
        <v>0</v>
      </c>
      <c r="AH367" s="39">
        <f t="shared" si="52"/>
        <v>0</v>
      </c>
      <c r="AI367" s="39">
        <f t="shared" si="53"/>
        <v>0</v>
      </c>
      <c r="AJ367" s="39">
        <f t="shared" si="54"/>
        <v>0</v>
      </c>
      <c r="AK367" s="51">
        <f t="shared" si="55"/>
        <v>12</v>
      </c>
      <c r="AL367" s="51">
        <f t="shared" si="56"/>
        <v>-240</v>
      </c>
      <c r="AM367" s="51">
        <f t="shared" si="57"/>
        <v>-240</v>
      </c>
    </row>
    <row r="368" spans="27:39" ht="17.100000000000001" customHeight="1" x14ac:dyDescent="0.2">
      <c r="AA368">
        <f t="shared" si="47"/>
        <v>41</v>
      </c>
      <c r="AB368" s="25">
        <f t="shared" si="48"/>
        <v>4.92</v>
      </c>
      <c r="AC368" s="25">
        <f t="shared" si="49"/>
        <v>0</v>
      </c>
      <c r="AD368" s="25">
        <f t="shared" si="50"/>
        <v>0</v>
      </c>
      <c r="AE368" s="49">
        <f t="shared" si="58"/>
        <v>0</v>
      </c>
      <c r="AF368" s="25">
        <f t="shared" si="59"/>
        <v>0</v>
      </c>
      <c r="AG368" s="39">
        <f t="shared" si="51"/>
        <v>0</v>
      </c>
      <c r="AH368" s="39">
        <f t="shared" si="52"/>
        <v>0</v>
      </c>
      <c r="AI368" s="39">
        <f t="shared" si="53"/>
        <v>0</v>
      </c>
      <c r="AJ368" s="39">
        <f t="shared" si="54"/>
        <v>0</v>
      </c>
      <c r="AK368" s="51">
        <f t="shared" si="55"/>
        <v>12</v>
      </c>
      <c r="AL368" s="51">
        <f t="shared" si="56"/>
        <v>-240</v>
      </c>
      <c r="AM368" s="51">
        <f t="shared" si="57"/>
        <v>-240</v>
      </c>
    </row>
    <row r="369" spans="27:39" ht="17.100000000000001" customHeight="1" x14ac:dyDescent="0.2">
      <c r="AA369">
        <f t="shared" si="47"/>
        <v>42</v>
      </c>
      <c r="AB369" s="25">
        <f t="shared" si="48"/>
        <v>5.04</v>
      </c>
      <c r="AC369" s="25">
        <f t="shared" si="49"/>
        <v>0</v>
      </c>
      <c r="AD369" s="25">
        <f t="shared" si="50"/>
        <v>0</v>
      </c>
      <c r="AE369" s="49">
        <f t="shared" si="58"/>
        <v>0</v>
      </c>
      <c r="AF369" s="25">
        <f t="shared" si="59"/>
        <v>0</v>
      </c>
      <c r="AG369" s="39">
        <f t="shared" si="51"/>
        <v>0</v>
      </c>
      <c r="AH369" s="39">
        <f t="shared" si="52"/>
        <v>0</v>
      </c>
      <c r="AI369" s="39">
        <f t="shared" si="53"/>
        <v>0</v>
      </c>
      <c r="AJ369" s="39">
        <f t="shared" si="54"/>
        <v>0</v>
      </c>
      <c r="AK369" s="51">
        <f t="shared" si="55"/>
        <v>12</v>
      </c>
      <c r="AL369" s="51">
        <f t="shared" si="56"/>
        <v>-240</v>
      </c>
      <c r="AM369" s="51">
        <f t="shared" si="57"/>
        <v>-240</v>
      </c>
    </row>
    <row r="370" spans="27:39" ht="17.100000000000001" customHeight="1" x14ac:dyDescent="0.2">
      <c r="AA370">
        <f t="shared" si="47"/>
        <v>43</v>
      </c>
      <c r="AB370" s="25">
        <f t="shared" si="48"/>
        <v>5.16</v>
      </c>
      <c r="AC370" s="25">
        <f t="shared" si="49"/>
        <v>0</v>
      </c>
      <c r="AD370" s="25">
        <f t="shared" si="50"/>
        <v>0</v>
      </c>
      <c r="AE370" s="49">
        <f t="shared" si="58"/>
        <v>0</v>
      </c>
      <c r="AF370" s="25">
        <f t="shared" si="59"/>
        <v>0</v>
      </c>
      <c r="AG370" s="39">
        <f t="shared" si="51"/>
        <v>0</v>
      </c>
      <c r="AH370" s="39">
        <f t="shared" si="52"/>
        <v>0</v>
      </c>
      <c r="AI370" s="39">
        <f t="shared" si="53"/>
        <v>0</v>
      </c>
      <c r="AJ370" s="39">
        <f t="shared" si="54"/>
        <v>0</v>
      </c>
      <c r="AK370" s="51">
        <f t="shared" si="55"/>
        <v>12</v>
      </c>
      <c r="AL370" s="51">
        <f t="shared" si="56"/>
        <v>-240</v>
      </c>
      <c r="AM370" s="51">
        <f t="shared" si="57"/>
        <v>-240</v>
      </c>
    </row>
    <row r="371" spans="27:39" ht="17.100000000000001" customHeight="1" x14ac:dyDescent="0.2">
      <c r="AA371">
        <f t="shared" si="47"/>
        <v>44</v>
      </c>
      <c r="AB371" s="25">
        <f t="shared" si="48"/>
        <v>5.28</v>
      </c>
      <c r="AC371" s="25">
        <f t="shared" si="49"/>
        <v>0</v>
      </c>
      <c r="AD371" s="25">
        <f t="shared" si="50"/>
        <v>0</v>
      </c>
      <c r="AE371" s="49">
        <f t="shared" si="58"/>
        <v>0</v>
      </c>
      <c r="AF371" s="25">
        <f t="shared" si="59"/>
        <v>0</v>
      </c>
      <c r="AG371" s="39">
        <f t="shared" si="51"/>
        <v>0</v>
      </c>
      <c r="AH371" s="39">
        <f t="shared" si="52"/>
        <v>0</v>
      </c>
      <c r="AI371" s="39">
        <f t="shared" si="53"/>
        <v>0</v>
      </c>
      <c r="AJ371" s="39">
        <f t="shared" si="54"/>
        <v>0</v>
      </c>
      <c r="AK371" s="51">
        <f t="shared" si="55"/>
        <v>12</v>
      </c>
      <c r="AL371" s="51">
        <f t="shared" si="56"/>
        <v>-240</v>
      </c>
      <c r="AM371" s="51">
        <f t="shared" si="57"/>
        <v>-240</v>
      </c>
    </row>
    <row r="372" spans="27:39" ht="17.100000000000001" customHeight="1" x14ac:dyDescent="0.2">
      <c r="AA372">
        <f t="shared" si="47"/>
        <v>45</v>
      </c>
      <c r="AB372" s="25">
        <f t="shared" si="48"/>
        <v>5.4</v>
      </c>
      <c r="AC372" s="25">
        <f t="shared" si="49"/>
        <v>0</v>
      </c>
      <c r="AD372" s="25">
        <f t="shared" si="50"/>
        <v>0</v>
      </c>
      <c r="AE372" s="49">
        <f t="shared" si="58"/>
        <v>0</v>
      </c>
      <c r="AF372" s="25">
        <f t="shared" si="59"/>
        <v>0</v>
      </c>
      <c r="AG372" s="39">
        <f t="shared" si="51"/>
        <v>0</v>
      </c>
      <c r="AH372" s="39">
        <f t="shared" si="52"/>
        <v>0</v>
      </c>
      <c r="AI372" s="39">
        <f t="shared" si="53"/>
        <v>0</v>
      </c>
      <c r="AJ372" s="39">
        <f t="shared" si="54"/>
        <v>0</v>
      </c>
      <c r="AK372" s="51">
        <f t="shared" si="55"/>
        <v>12</v>
      </c>
      <c r="AL372" s="51">
        <f t="shared" si="56"/>
        <v>-240</v>
      </c>
      <c r="AM372" s="51">
        <f t="shared" si="57"/>
        <v>-240</v>
      </c>
    </row>
    <row r="373" spans="27:39" ht="17.100000000000001" customHeight="1" x14ac:dyDescent="0.2">
      <c r="AA373">
        <f t="shared" si="47"/>
        <v>46</v>
      </c>
      <c r="AB373" s="25">
        <f t="shared" si="48"/>
        <v>5.52</v>
      </c>
      <c r="AC373" s="25">
        <f t="shared" si="49"/>
        <v>0</v>
      </c>
      <c r="AD373" s="25">
        <f t="shared" si="50"/>
        <v>0</v>
      </c>
      <c r="AE373" s="49">
        <f t="shared" si="58"/>
        <v>0</v>
      </c>
      <c r="AF373" s="25">
        <f t="shared" si="59"/>
        <v>0</v>
      </c>
      <c r="AG373" s="39">
        <f t="shared" si="51"/>
        <v>0</v>
      </c>
      <c r="AH373" s="39">
        <f t="shared" si="52"/>
        <v>0</v>
      </c>
      <c r="AI373" s="39">
        <f t="shared" si="53"/>
        <v>0</v>
      </c>
      <c r="AJ373" s="39">
        <f t="shared" si="54"/>
        <v>0</v>
      </c>
      <c r="AK373" s="51">
        <f t="shared" si="55"/>
        <v>12</v>
      </c>
      <c r="AL373" s="51">
        <f t="shared" si="56"/>
        <v>-240</v>
      </c>
      <c r="AM373" s="51">
        <f t="shared" si="57"/>
        <v>-240</v>
      </c>
    </row>
    <row r="374" spans="27:39" ht="17.100000000000001" customHeight="1" x14ac:dyDescent="0.2">
      <c r="AA374">
        <f t="shared" si="47"/>
        <v>47</v>
      </c>
      <c r="AB374" s="25">
        <f t="shared" si="48"/>
        <v>5.64</v>
      </c>
      <c r="AC374" s="25">
        <f t="shared" si="49"/>
        <v>0</v>
      </c>
      <c r="AD374" s="25">
        <f t="shared" si="50"/>
        <v>0</v>
      </c>
      <c r="AE374" s="49">
        <f t="shared" si="58"/>
        <v>0</v>
      </c>
      <c r="AF374" s="25">
        <f t="shared" si="59"/>
        <v>0</v>
      </c>
      <c r="AG374" s="39">
        <f t="shared" si="51"/>
        <v>0</v>
      </c>
      <c r="AH374" s="39">
        <f t="shared" si="52"/>
        <v>0</v>
      </c>
      <c r="AI374" s="39">
        <f t="shared" si="53"/>
        <v>0</v>
      </c>
      <c r="AJ374" s="39">
        <f t="shared" si="54"/>
        <v>0</v>
      </c>
      <c r="AK374" s="51">
        <f t="shared" si="55"/>
        <v>12</v>
      </c>
      <c r="AL374" s="51">
        <f t="shared" si="56"/>
        <v>-240</v>
      </c>
      <c r="AM374" s="51">
        <f t="shared" si="57"/>
        <v>-240</v>
      </c>
    </row>
    <row r="375" spans="27:39" ht="17.100000000000001" customHeight="1" x14ac:dyDescent="0.2">
      <c r="AA375">
        <f t="shared" si="47"/>
        <v>48</v>
      </c>
      <c r="AB375" s="25">
        <f t="shared" si="48"/>
        <v>5.76</v>
      </c>
      <c r="AC375" s="25">
        <f t="shared" si="49"/>
        <v>0</v>
      </c>
      <c r="AD375" s="25">
        <f t="shared" si="50"/>
        <v>0</v>
      </c>
      <c r="AE375" s="49">
        <f t="shared" si="58"/>
        <v>0</v>
      </c>
      <c r="AF375" s="25">
        <f t="shared" si="59"/>
        <v>0</v>
      </c>
      <c r="AG375" s="39">
        <f t="shared" si="51"/>
        <v>0</v>
      </c>
      <c r="AH375" s="39">
        <f t="shared" si="52"/>
        <v>0</v>
      </c>
      <c r="AI375" s="39">
        <f t="shared" si="53"/>
        <v>0</v>
      </c>
      <c r="AJ375" s="39">
        <f t="shared" si="54"/>
        <v>0</v>
      </c>
      <c r="AK375" s="51">
        <f t="shared" si="55"/>
        <v>12</v>
      </c>
      <c r="AL375" s="51">
        <f t="shared" si="56"/>
        <v>-240</v>
      </c>
      <c r="AM375" s="51">
        <f t="shared" si="57"/>
        <v>-240</v>
      </c>
    </row>
    <row r="376" spans="27:39" ht="17.100000000000001" customHeight="1" x14ac:dyDescent="0.2">
      <c r="AA376">
        <f t="shared" si="47"/>
        <v>49</v>
      </c>
      <c r="AB376" s="25">
        <f t="shared" si="48"/>
        <v>5.88</v>
      </c>
      <c r="AC376" s="25">
        <f t="shared" si="49"/>
        <v>0</v>
      </c>
      <c r="AD376" s="25">
        <f t="shared" si="50"/>
        <v>0</v>
      </c>
      <c r="AE376" s="49">
        <f t="shared" si="58"/>
        <v>0</v>
      </c>
      <c r="AF376" s="25">
        <f t="shared" si="59"/>
        <v>0</v>
      </c>
      <c r="AG376" s="39">
        <f t="shared" si="51"/>
        <v>0</v>
      </c>
      <c r="AH376" s="39">
        <f t="shared" si="52"/>
        <v>0</v>
      </c>
      <c r="AI376" s="39">
        <f t="shared" si="53"/>
        <v>0</v>
      </c>
      <c r="AJ376" s="39">
        <f t="shared" si="54"/>
        <v>0</v>
      </c>
      <c r="AK376" s="51">
        <f t="shared" si="55"/>
        <v>12</v>
      </c>
      <c r="AL376" s="51">
        <f t="shared" si="56"/>
        <v>-240</v>
      </c>
      <c r="AM376" s="51">
        <f t="shared" si="57"/>
        <v>-240</v>
      </c>
    </row>
    <row r="377" spans="27:39" ht="17.100000000000001" customHeight="1" x14ac:dyDescent="0.2">
      <c r="AA377">
        <f t="shared" si="47"/>
        <v>50</v>
      </c>
      <c r="AB377" s="25">
        <f t="shared" si="48"/>
        <v>6</v>
      </c>
      <c r="AC377" s="25">
        <f t="shared" si="49"/>
        <v>0</v>
      </c>
      <c r="AD377" s="25">
        <f t="shared" si="50"/>
        <v>0</v>
      </c>
      <c r="AE377" s="49">
        <f t="shared" si="58"/>
        <v>0</v>
      </c>
      <c r="AF377" s="25">
        <f t="shared" si="59"/>
        <v>0</v>
      </c>
      <c r="AG377" s="39">
        <f t="shared" si="51"/>
        <v>0</v>
      </c>
      <c r="AH377" s="39">
        <f t="shared" si="52"/>
        <v>0</v>
      </c>
      <c r="AI377" s="39">
        <f t="shared" si="53"/>
        <v>0</v>
      </c>
      <c r="AJ377" s="39">
        <f t="shared" si="54"/>
        <v>0</v>
      </c>
      <c r="AK377" s="51">
        <f t="shared" si="55"/>
        <v>12</v>
      </c>
      <c r="AL377" s="51">
        <f t="shared" si="56"/>
        <v>-240</v>
      </c>
      <c r="AM377" s="51">
        <f t="shared" si="57"/>
        <v>-240</v>
      </c>
    </row>
    <row r="378" spans="27:39" ht="17.100000000000001" customHeight="1" x14ac:dyDescent="0.2">
      <c r="AA378">
        <f t="shared" si="47"/>
        <v>51</v>
      </c>
      <c r="AB378" s="25">
        <f t="shared" si="48"/>
        <v>6.12</v>
      </c>
      <c r="AC378" s="25">
        <f t="shared" si="49"/>
        <v>0</v>
      </c>
      <c r="AD378" s="25">
        <f t="shared" si="50"/>
        <v>0</v>
      </c>
      <c r="AE378" s="49">
        <f t="shared" si="58"/>
        <v>0</v>
      </c>
      <c r="AF378" s="25">
        <f t="shared" si="59"/>
        <v>0</v>
      </c>
      <c r="AG378" s="39">
        <f t="shared" si="51"/>
        <v>0</v>
      </c>
      <c r="AH378" s="39">
        <f t="shared" si="52"/>
        <v>0</v>
      </c>
      <c r="AI378" s="39">
        <f t="shared" si="53"/>
        <v>0</v>
      </c>
      <c r="AJ378" s="39">
        <f t="shared" si="54"/>
        <v>0</v>
      </c>
      <c r="AK378" s="51">
        <f t="shared" si="55"/>
        <v>12</v>
      </c>
      <c r="AL378" s="51">
        <f t="shared" si="56"/>
        <v>-240</v>
      </c>
      <c r="AM378" s="51">
        <f t="shared" si="57"/>
        <v>-240</v>
      </c>
    </row>
    <row r="379" spans="27:39" ht="17.100000000000001" customHeight="1" x14ac:dyDescent="0.2">
      <c r="AA379">
        <f t="shared" si="47"/>
        <v>52</v>
      </c>
      <c r="AB379" s="25">
        <f t="shared" si="48"/>
        <v>6.24</v>
      </c>
      <c r="AC379" s="25">
        <f t="shared" si="49"/>
        <v>0</v>
      </c>
      <c r="AD379" s="25">
        <f t="shared" si="50"/>
        <v>0</v>
      </c>
      <c r="AE379" s="49">
        <f t="shared" si="58"/>
        <v>0</v>
      </c>
      <c r="AF379" s="25">
        <f t="shared" si="59"/>
        <v>0</v>
      </c>
      <c r="AG379" s="39">
        <f t="shared" si="51"/>
        <v>0</v>
      </c>
      <c r="AH379" s="39">
        <f t="shared" si="52"/>
        <v>0</v>
      </c>
      <c r="AI379" s="39">
        <f t="shared" si="53"/>
        <v>0</v>
      </c>
      <c r="AJ379" s="39">
        <f t="shared" si="54"/>
        <v>0</v>
      </c>
      <c r="AK379" s="51">
        <f t="shared" si="55"/>
        <v>12</v>
      </c>
      <c r="AL379" s="51">
        <f t="shared" si="56"/>
        <v>-240</v>
      </c>
      <c r="AM379" s="51">
        <f t="shared" si="57"/>
        <v>-240</v>
      </c>
    </row>
    <row r="380" spans="27:39" ht="17.100000000000001" customHeight="1" x14ac:dyDescent="0.2">
      <c r="AA380">
        <f t="shared" si="47"/>
        <v>53</v>
      </c>
      <c r="AB380" s="25">
        <f t="shared" si="48"/>
        <v>6.36</v>
      </c>
      <c r="AC380" s="25">
        <f t="shared" si="49"/>
        <v>0</v>
      </c>
      <c r="AD380" s="25">
        <f t="shared" si="50"/>
        <v>0</v>
      </c>
      <c r="AE380" s="49">
        <f t="shared" si="58"/>
        <v>0</v>
      </c>
      <c r="AF380" s="25">
        <f t="shared" si="59"/>
        <v>0</v>
      </c>
      <c r="AG380" s="39">
        <f t="shared" si="51"/>
        <v>0</v>
      </c>
      <c r="AH380" s="39">
        <f t="shared" si="52"/>
        <v>0</v>
      </c>
      <c r="AI380" s="39">
        <f t="shared" si="53"/>
        <v>0</v>
      </c>
      <c r="AJ380" s="39">
        <f t="shared" si="54"/>
        <v>0</v>
      </c>
      <c r="AK380" s="51">
        <f t="shared" si="55"/>
        <v>12</v>
      </c>
      <c r="AL380" s="51">
        <f t="shared" si="56"/>
        <v>-240</v>
      </c>
      <c r="AM380" s="51">
        <f t="shared" si="57"/>
        <v>-240</v>
      </c>
    </row>
    <row r="381" spans="27:39" ht="17.100000000000001" customHeight="1" x14ac:dyDescent="0.2">
      <c r="AA381">
        <f t="shared" si="47"/>
        <v>54</v>
      </c>
      <c r="AB381" s="25">
        <f t="shared" si="48"/>
        <v>6.48</v>
      </c>
      <c r="AC381" s="25">
        <f t="shared" si="49"/>
        <v>0</v>
      </c>
      <c r="AD381" s="25">
        <f t="shared" si="50"/>
        <v>0</v>
      </c>
      <c r="AE381" s="49">
        <f t="shared" si="58"/>
        <v>0</v>
      </c>
      <c r="AF381" s="25">
        <f t="shared" si="59"/>
        <v>0</v>
      </c>
      <c r="AG381" s="39">
        <f t="shared" si="51"/>
        <v>0</v>
      </c>
      <c r="AH381" s="39">
        <f t="shared" si="52"/>
        <v>0</v>
      </c>
      <c r="AI381" s="39">
        <f t="shared" si="53"/>
        <v>0</v>
      </c>
      <c r="AJ381" s="39">
        <f t="shared" si="54"/>
        <v>0</v>
      </c>
      <c r="AK381" s="51">
        <f t="shared" si="55"/>
        <v>12</v>
      </c>
      <c r="AL381" s="51">
        <f t="shared" si="56"/>
        <v>-240</v>
      </c>
      <c r="AM381" s="51">
        <f t="shared" si="57"/>
        <v>-240</v>
      </c>
    </row>
    <row r="382" spans="27:39" ht="17.100000000000001" customHeight="1" x14ac:dyDescent="0.2">
      <c r="AA382">
        <f t="shared" si="47"/>
        <v>55</v>
      </c>
      <c r="AB382" s="25">
        <f t="shared" si="48"/>
        <v>6.6</v>
      </c>
      <c r="AC382" s="25">
        <f t="shared" si="49"/>
        <v>0</v>
      </c>
      <c r="AD382" s="25">
        <f t="shared" si="50"/>
        <v>0</v>
      </c>
      <c r="AE382" s="49">
        <f t="shared" si="58"/>
        <v>0</v>
      </c>
      <c r="AF382" s="25">
        <f t="shared" si="59"/>
        <v>0</v>
      </c>
      <c r="AG382" s="39">
        <f t="shared" si="51"/>
        <v>0</v>
      </c>
      <c r="AH382" s="39">
        <f t="shared" si="52"/>
        <v>0</v>
      </c>
      <c r="AI382" s="39">
        <f t="shared" si="53"/>
        <v>0</v>
      </c>
      <c r="AJ382" s="39">
        <f t="shared" si="54"/>
        <v>0</v>
      </c>
      <c r="AK382" s="51">
        <f t="shared" si="55"/>
        <v>12</v>
      </c>
      <c r="AL382" s="51">
        <f t="shared" si="56"/>
        <v>-240</v>
      </c>
      <c r="AM382" s="51">
        <f t="shared" si="57"/>
        <v>-240</v>
      </c>
    </row>
    <row r="383" spans="27:39" ht="17.100000000000001" customHeight="1" x14ac:dyDescent="0.2">
      <c r="AA383">
        <f t="shared" si="47"/>
        <v>56</v>
      </c>
      <c r="AB383" s="25">
        <f t="shared" si="48"/>
        <v>6.72</v>
      </c>
      <c r="AC383" s="25">
        <f t="shared" si="49"/>
        <v>0</v>
      </c>
      <c r="AD383" s="25">
        <f t="shared" si="50"/>
        <v>0</v>
      </c>
      <c r="AE383" s="49">
        <f t="shared" si="58"/>
        <v>0</v>
      </c>
      <c r="AF383" s="25">
        <f t="shared" si="59"/>
        <v>0</v>
      </c>
      <c r="AG383" s="39">
        <f t="shared" si="51"/>
        <v>0</v>
      </c>
      <c r="AH383" s="39">
        <f t="shared" si="52"/>
        <v>0</v>
      </c>
      <c r="AI383" s="39">
        <f t="shared" si="53"/>
        <v>0</v>
      </c>
      <c r="AJ383" s="39">
        <f t="shared" si="54"/>
        <v>0</v>
      </c>
      <c r="AK383" s="51">
        <f t="shared" si="55"/>
        <v>12</v>
      </c>
      <c r="AL383" s="51">
        <f t="shared" si="56"/>
        <v>-240</v>
      </c>
      <c r="AM383" s="51">
        <f t="shared" si="57"/>
        <v>-240</v>
      </c>
    </row>
    <row r="384" spans="27:39" ht="17.100000000000001" customHeight="1" x14ac:dyDescent="0.2">
      <c r="AA384">
        <f t="shared" si="47"/>
        <v>57</v>
      </c>
      <c r="AB384" s="25">
        <f t="shared" si="48"/>
        <v>6.84</v>
      </c>
      <c r="AC384" s="25">
        <f t="shared" si="49"/>
        <v>0</v>
      </c>
      <c r="AD384" s="25">
        <f t="shared" si="50"/>
        <v>0</v>
      </c>
      <c r="AE384" s="49">
        <f t="shared" si="58"/>
        <v>0</v>
      </c>
      <c r="AF384" s="25">
        <f t="shared" si="59"/>
        <v>0</v>
      </c>
      <c r="AG384" s="39">
        <f t="shared" si="51"/>
        <v>0</v>
      </c>
      <c r="AH384" s="39">
        <f t="shared" si="52"/>
        <v>0</v>
      </c>
      <c r="AI384" s="39">
        <f t="shared" si="53"/>
        <v>0</v>
      </c>
      <c r="AJ384" s="39">
        <f t="shared" si="54"/>
        <v>0</v>
      </c>
      <c r="AK384" s="51">
        <f t="shared" si="55"/>
        <v>12</v>
      </c>
      <c r="AL384" s="51">
        <f t="shared" si="56"/>
        <v>-240</v>
      </c>
      <c r="AM384" s="51">
        <f t="shared" si="57"/>
        <v>-240</v>
      </c>
    </row>
    <row r="385" spans="27:39" ht="17.100000000000001" customHeight="1" x14ac:dyDescent="0.2">
      <c r="AA385">
        <f t="shared" si="47"/>
        <v>58</v>
      </c>
      <c r="AB385" s="25">
        <f t="shared" si="48"/>
        <v>6.96</v>
      </c>
      <c r="AC385" s="25">
        <f t="shared" si="49"/>
        <v>0</v>
      </c>
      <c r="AD385" s="25">
        <f t="shared" si="50"/>
        <v>0</v>
      </c>
      <c r="AE385" s="49">
        <f t="shared" si="58"/>
        <v>0</v>
      </c>
      <c r="AF385" s="25">
        <f t="shared" si="59"/>
        <v>0</v>
      </c>
      <c r="AG385" s="39">
        <f t="shared" si="51"/>
        <v>0</v>
      </c>
      <c r="AH385" s="39">
        <f t="shared" si="52"/>
        <v>0</v>
      </c>
      <c r="AI385" s="39">
        <f t="shared" si="53"/>
        <v>0</v>
      </c>
      <c r="AJ385" s="39">
        <f t="shared" si="54"/>
        <v>0</v>
      </c>
      <c r="AK385" s="51">
        <f t="shared" si="55"/>
        <v>12</v>
      </c>
      <c r="AL385" s="51">
        <f t="shared" si="56"/>
        <v>-240</v>
      </c>
      <c r="AM385" s="51">
        <f t="shared" si="57"/>
        <v>-240</v>
      </c>
    </row>
    <row r="386" spans="27:39" ht="17.100000000000001" customHeight="1" x14ac:dyDescent="0.2">
      <c r="AA386">
        <f t="shared" si="47"/>
        <v>59</v>
      </c>
      <c r="AB386" s="25">
        <f t="shared" si="48"/>
        <v>7.08</v>
      </c>
      <c r="AC386" s="25">
        <f t="shared" si="49"/>
        <v>0</v>
      </c>
      <c r="AD386" s="25">
        <f t="shared" si="50"/>
        <v>0</v>
      </c>
      <c r="AE386" s="49">
        <f t="shared" si="58"/>
        <v>0</v>
      </c>
      <c r="AF386" s="25">
        <f t="shared" si="59"/>
        <v>0</v>
      </c>
      <c r="AG386" s="39">
        <f t="shared" si="51"/>
        <v>0</v>
      </c>
      <c r="AH386" s="39">
        <f t="shared" si="52"/>
        <v>0</v>
      </c>
      <c r="AI386" s="39">
        <f t="shared" si="53"/>
        <v>0</v>
      </c>
      <c r="AJ386" s="39">
        <f t="shared" si="54"/>
        <v>0</v>
      </c>
      <c r="AK386" s="51">
        <f t="shared" si="55"/>
        <v>12</v>
      </c>
      <c r="AL386" s="51">
        <f t="shared" si="56"/>
        <v>-240</v>
      </c>
      <c r="AM386" s="51">
        <f t="shared" si="57"/>
        <v>-240</v>
      </c>
    </row>
    <row r="387" spans="27:39" ht="17.100000000000001" customHeight="1" x14ac:dyDescent="0.2">
      <c r="AA387">
        <f t="shared" si="47"/>
        <v>60</v>
      </c>
      <c r="AB387" s="25">
        <f t="shared" si="48"/>
        <v>7.2</v>
      </c>
      <c r="AC387" s="25">
        <f t="shared" si="49"/>
        <v>0</v>
      </c>
      <c r="AD387" s="25">
        <f t="shared" si="50"/>
        <v>0</v>
      </c>
      <c r="AE387" s="49">
        <f t="shared" si="58"/>
        <v>0</v>
      </c>
      <c r="AF387" s="25">
        <f t="shared" si="59"/>
        <v>0</v>
      </c>
      <c r="AG387" s="39">
        <f t="shared" si="51"/>
        <v>0</v>
      </c>
      <c r="AH387" s="39">
        <f t="shared" si="52"/>
        <v>0</v>
      </c>
      <c r="AI387" s="39">
        <f t="shared" si="53"/>
        <v>0</v>
      </c>
      <c r="AJ387" s="39">
        <f t="shared" si="54"/>
        <v>0</v>
      </c>
      <c r="AK387" s="51">
        <f t="shared" si="55"/>
        <v>12</v>
      </c>
      <c r="AL387" s="51">
        <f t="shared" si="56"/>
        <v>-240</v>
      </c>
      <c r="AM387" s="51">
        <f t="shared" si="57"/>
        <v>-240</v>
      </c>
    </row>
    <row r="388" spans="27:39" ht="17.100000000000001" customHeight="1" x14ac:dyDescent="0.2">
      <c r="AA388">
        <f t="shared" si="47"/>
        <v>61</v>
      </c>
      <c r="AB388" s="25">
        <f t="shared" si="48"/>
        <v>7.32</v>
      </c>
      <c r="AC388" s="25">
        <f t="shared" si="49"/>
        <v>0</v>
      </c>
      <c r="AD388" s="25">
        <f t="shared" si="50"/>
        <v>0</v>
      </c>
      <c r="AE388" s="49">
        <f t="shared" si="58"/>
        <v>0</v>
      </c>
      <c r="AF388" s="25">
        <f t="shared" si="59"/>
        <v>0</v>
      </c>
      <c r="AG388" s="39">
        <f t="shared" si="51"/>
        <v>0</v>
      </c>
      <c r="AH388" s="39">
        <f t="shared" si="52"/>
        <v>0</v>
      </c>
      <c r="AI388" s="39">
        <f t="shared" si="53"/>
        <v>0</v>
      </c>
      <c r="AJ388" s="39">
        <f t="shared" si="54"/>
        <v>0</v>
      </c>
      <c r="AK388" s="51">
        <f t="shared" si="55"/>
        <v>12</v>
      </c>
      <c r="AL388" s="51">
        <f t="shared" si="56"/>
        <v>-240</v>
      </c>
      <c r="AM388" s="51">
        <f t="shared" si="57"/>
        <v>-240</v>
      </c>
    </row>
    <row r="389" spans="27:39" ht="17.100000000000001" customHeight="1" x14ac:dyDescent="0.2">
      <c r="AA389">
        <f t="shared" si="47"/>
        <v>62</v>
      </c>
      <c r="AB389" s="25">
        <f t="shared" si="48"/>
        <v>7.44</v>
      </c>
      <c r="AC389" s="25">
        <f t="shared" si="49"/>
        <v>0</v>
      </c>
      <c r="AD389" s="25">
        <f t="shared" si="50"/>
        <v>0</v>
      </c>
      <c r="AE389" s="49">
        <f t="shared" si="58"/>
        <v>0</v>
      </c>
      <c r="AF389" s="25">
        <f t="shared" si="59"/>
        <v>0</v>
      </c>
      <c r="AG389" s="39">
        <f t="shared" si="51"/>
        <v>0</v>
      </c>
      <c r="AH389" s="39">
        <f t="shared" si="52"/>
        <v>0</v>
      </c>
      <c r="AI389" s="39">
        <f t="shared" si="53"/>
        <v>0</v>
      </c>
      <c r="AJ389" s="39">
        <f t="shared" si="54"/>
        <v>0</v>
      </c>
      <c r="AK389" s="51">
        <f t="shared" si="55"/>
        <v>12</v>
      </c>
      <c r="AL389" s="51">
        <f t="shared" si="56"/>
        <v>-240</v>
      </c>
      <c r="AM389" s="51">
        <f t="shared" si="57"/>
        <v>-240</v>
      </c>
    </row>
    <row r="390" spans="27:39" ht="17.100000000000001" customHeight="1" x14ac:dyDescent="0.2">
      <c r="AA390">
        <f t="shared" si="47"/>
        <v>63</v>
      </c>
      <c r="AB390" s="25">
        <f t="shared" si="48"/>
        <v>7.56</v>
      </c>
      <c r="AC390" s="25">
        <f t="shared" si="49"/>
        <v>0</v>
      </c>
      <c r="AD390" s="25">
        <f t="shared" si="50"/>
        <v>0</v>
      </c>
      <c r="AE390" s="49">
        <f t="shared" si="58"/>
        <v>0</v>
      </c>
      <c r="AF390" s="25">
        <f t="shared" si="59"/>
        <v>0</v>
      </c>
      <c r="AG390" s="39">
        <f t="shared" si="51"/>
        <v>0</v>
      </c>
      <c r="AH390" s="39">
        <f t="shared" si="52"/>
        <v>0</v>
      </c>
      <c r="AI390" s="39">
        <f t="shared" si="53"/>
        <v>0</v>
      </c>
      <c r="AJ390" s="39">
        <f t="shared" si="54"/>
        <v>0</v>
      </c>
      <c r="AK390" s="51">
        <f t="shared" si="55"/>
        <v>12</v>
      </c>
      <c r="AL390" s="51">
        <f t="shared" si="56"/>
        <v>-240</v>
      </c>
      <c r="AM390" s="51">
        <f t="shared" si="57"/>
        <v>-240</v>
      </c>
    </row>
    <row r="391" spans="27:39" ht="17.100000000000001" customHeight="1" x14ac:dyDescent="0.2">
      <c r="AA391">
        <f t="shared" si="47"/>
        <v>64</v>
      </c>
      <c r="AB391" s="25">
        <f t="shared" si="48"/>
        <v>7.68</v>
      </c>
      <c r="AC391" s="25">
        <f t="shared" si="49"/>
        <v>0</v>
      </c>
      <c r="AD391" s="25">
        <f t="shared" si="50"/>
        <v>0</v>
      </c>
      <c r="AE391" s="49">
        <f t="shared" ref="AE391:AE427" si="60" xml:space="preserve"> AJ391 +  AI391*AB391 + AH391*AB391^2*Units/(2*E*I) + AG391*AB391^3*Units/(6*E*I)</f>
        <v>0</v>
      </c>
      <c r="AF391" s="25">
        <f t="shared" ref="AF391:AF422" si="61" xml:space="preserve"> IF( AB391 &lt;= AK391,  AE391,        AE391  - AL391*(AB391 - AK391)^4*Units/(24*E*I) - (AM391 - AL391)*(AB391 - AK391)^5*Units/(120*E*I*(L - AK391) )  )</f>
        <v>0</v>
      </c>
      <c r="AG391" s="39">
        <f t="shared" si="51"/>
        <v>0</v>
      </c>
      <c r="AH391" s="39">
        <f t="shared" si="52"/>
        <v>0</v>
      </c>
      <c r="AI391" s="39">
        <f t="shared" si="53"/>
        <v>0</v>
      </c>
      <c r="AJ391" s="39">
        <f t="shared" si="54"/>
        <v>0</v>
      </c>
      <c r="AK391" s="51">
        <f t="shared" si="55"/>
        <v>12</v>
      </c>
      <c r="AL391" s="51">
        <f t="shared" si="56"/>
        <v>-240</v>
      </c>
      <c r="AM391" s="51">
        <f t="shared" si="57"/>
        <v>-240</v>
      </c>
    </row>
    <row r="392" spans="27:39" ht="17.100000000000001" customHeight="1" x14ac:dyDescent="0.2">
      <c r="AA392">
        <f t="shared" si="47"/>
        <v>65</v>
      </c>
      <c r="AB392" s="25">
        <f t="shared" si="48"/>
        <v>7.8</v>
      </c>
      <c r="AC392" s="25">
        <f t="shared" si="49"/>
        <v>0</v>
      </c>
      <c r="AD392" s="25">
        <f t="shared" si="50"/>
        <v>0</v>
      </c>
      <c r="AE392" s="49">
        <f t="shared" si="60"/>
        <v>0</v>
      </c>
      <c r="AF392" s="25">
        <f t="shared" si="61"/>
        <v>0</v>
      </c>
      <c r="AG392" s="39">
        <f t="shared" si="51"/>
        <v>0</v>
      </c>
      <c r="AH392" s="39">
        <f t="shared" si="52"/>
        <v>0</v>
      </c>
      <c r="AI392" s="39">
        <f t="shared" si="53"/>
        <v>0</v>
      </c>
      <c r="AJ392" s="39">
        <f t="shared" si="54"/>
        <v>0</v>
      </c>
      <c r="AK392" s="51">
        <f t="shared" si="55"/>
        <v>12</v>
      </c>
      <c r="AL392" s="51">
        <f t="shared" si="56"/>
        <v>-240</v>
      </c>
      <c r="AM392" s="51">
        <f t="shared" si="57"/>
        <v>-240</v>
      </c>
    </row>
    <row r="393" spans="27:39" ht="17.100000000000001" customHeight="1" x14ac:dyDescent="0.2">
      <c r="AA393">
        <f t="shared" ref="AA393:AA427" si="62">AA392+1</f>
        <v>66</v>
      </c>
      <c r="AB393" s="25">
        <f t="shared" ref="AB393:AB427" si="63" xml:space="preserve"> L*AA393/100</f>
        <v>7.92</v>
      </c>
      <c r="AC393" s="25">
        <f t="shared" ref="AC393:AC427" si="64" xml:space="preserve"> IF( AB393 &lt;= AK393, AG393, AG393 - AL393*(AB393 - AK393) - (AM393 - AL393)*(AB393 - AK393)^2/(2*(L - AK393))   )</f>
        <v>0</v>
      </c>
      <c r="AD393" s="25">
        <f t="shared" ref="AD393:AD427" si="65" xml:space="preserve"> IF( AB393 &lt;= AK393,  AH393 + AG393*AB393,   AH393 + AG393*AB393  - AL393*(AB393 - AK393)^2/2 - (AM393 - AL393)*(AB393 - AK393)^3/(6*(L - AK393) )   )</f>
        <v>0</v>
      </c>
      <c r="AE393" s="49">
        <f t="shared" si="60"/>
        <v>0</v>
      </c>
      <c r="AF393" s="25">
        <f t="shared" si="61"/>
        <v>0</v>
      </c>
      <c r="AG393" s="39">
        <f t="shared" ref="AG393:AG427" si="66">AG392</f>
        <v>0</v>
      </c>
      <c r="AH393" s="39">
        <f t="shared" ref="AH393:AH427" si="67">AH392</f>
        <v>0</v>
      </c>
      <c r="AI393" s="39">
        <f t="shared" ref="AI393:AI427" si="68">AI392</f>
        <v>0</v>
      </c>
      <c r="AJ393" s="39">
        <f t="shared" ref="AJ393:AJ427" si="69">AJ392</f>
        <v>0</v>
      </c>
      <c r="AK393" s="51">
        <f t="shared" ref="AK393:AK427" si="70" xml:space="preserve"> AK392</f>
        <v>12</v>
      </c>
      <c r="AL393" s="51">
        <f t="shared" ref="AL393:AL427" si="71" xml:space="preserve"> AL392</f>
        <v>-240</v>
      </c>
      <c r="AM393" s="51">
        <f t="shared" ref="AM393:AM427" si="72">AM392</f>
        <v>-240</v>
      </c>
    </row>
    <row r="394" spans="27:39" ht="17.100000000000001" customHeight="1" x14ac:dyDescent="0.2">
      <c r="AA394">
        <f t="shared" si="62"/>
        <v>67</v>
      </c>
      <c r="AB394" s="25">
        <f t="shared" si="63"/>
        <v>8.0399999999999991</v>
      </c>
      <c r="AC394" s="25">
        <f t="shared" si="64"/>
        <v>0</v>
      </c>
      <c r="AD394" s="25">
        <f t="shared" si="65"/>
        <v>0</v>
      </c>
      <c r="AE394" s="49">
        <f t="shared" si="60"/>
        <v>0</v>
      </c>
      <c r="AF394" s="25">
        <f t="shared" si="61"/>
        <v>0</v>
      </c>
      <c r="AG394" s="39">
        <f t="shared" si="66"/>
        <v>0</v>
      </c>
      <c r="AH394" s="39">
        <f t="shared" si="67"/>
        <v>0</v>
      </c>
      <c r="AI394" s="39">
        <f t="shared" si="68"/>
        <v>0</v>
      </c>
      <c r="AJ394" s="39">
        <f t="shared" si="69"/>
        <v>0</v>
      </c>
      <c r="AK394" s="51">
        <f t="shared" si="70"/>
        <v>12</v>
      </c>
      <c r="AL394" s="51">
        <f t="shared" si="71"/>
        <v>-240</v>
      </c>
      <c r="AM394" s="51">
        <f t="shared" si="72"/>
        <v>-240</v>
      </c>
    </row>
    <row r="395" spans="27:39" ht="17.100000000000001" customHeight="1" x14ac:dyDescent="0.2">
      <c r="AA395">
        <f t="shared" si="62"/>
        <v>68</v>
      </c>
      <c r="AB395" s="25">
        <f t="shared" si="63"/>
        <v>8.16</v>
      </c>
      <c r="AC395" s="25">
        <f t="shared" si="64"/>
        <v>0</v>
      </c>
      <c r="AD395" s="25">
        <f t="shared" si="65"/>
        <v>0</v>
      </c>
      <c r="AE395" s="49">
        <f t="shared" si="60"/>
        <v>0</v>
      </c>
      <c r="AF395" s="25">
        <f t="shared" si="61"/>
        <v>0</v>
      </c>
      <c r="AG395" s="39">
        <f t="shared" si="66"/>
        <v>0</v>
      </c>
      <c r="AH395" s="39">
        <f t="shared" si="67"/>
        <v>0</v>
      </c>
      <c r="AI395" s="39">
        <f t="shared" si="68"/>
        <v>0</v>
      </c>
      <c r="AJ395" s="39">
        <f t="shared" si="69"/>
        <v>0</v>
      </c>
      <c r="AK395" s="51">
        <f t="shared" si="70"/>
        <v>12</v>
      </c>
      <c r="AL395" s="51">
        <f t="shared" si="71"/>
        <v>-240</v>
      </c>
      <c r="AM395" s="51">
        <f t="shared" si="72"/>
        <v>-240</v>
      </c>
    </row>
    <row r="396" spans="27:39" ht="17.100000000000001" customHeight="1" x14ac:dyDescent="0.2">
      <c r="AA396">
        <f t="shared" si="62"/>
        <v>69</v>
      </c>
      <c r="AB396" s="25">
        <f t="shared" si="63"/>
        <v>8.2799999999999994</v>
      </c>
      <c r="AC396" s="25">
        <f t="shared" si="64"/>
        <v>0</v>
      </c>
      <c r="AD396" s="25">
        <f t="shared" si="65"/>
        <v>0</v>
      </c>
      <c r="AE396" s="49">
        <f t="shared" si="60"/>
        <v>0</v>
      </c>
      <c r="AF396" s="25">
        <f t="shared" si="61"/>
        <v>0</v>
      </c>
      <c r="AG396" s="39">
        <f t="shared" si="66"/>
        <v>0</v>
      </c>
      <c r="AH396" s="39">
        <f t="shared" si="67"/>
        <v>0</v>
      </c>
      <c r="AI396" s="39">
        <f t="shared" si="68"/>
        <v>0</v>
      </c>
      <c r="AJ396" s="39">
        <f t="shared" si="69"/>
        <v>0</v>
      </c>
      <c r="AK396" s="51">
        <f t="shared" si="70"/>
        <v>12</v>
      </c>
      <c r="AL396" s="51">
        <f t="shared" si="71"/>
        <v>-240</v>
      </c>
      <c r="AM396" s="51">
        <f t="shared" si="72"/>
        <v>-240</v>
      </c>
    </row>
    <row r="397" spans="27:39" ht="17.100000000000001" customHeight="1" x14ac:dyDescent="0.2">
      <c r="AA397">
        <f t="shared" si="62"/>
        <v>70</v>
      </c>
      <c r="AB397" s="25">
        <f t="shared" si="63"/>
        <v>8.4</v>
      </c>
      <c r="AC397" s="25">
        <f t="shared" si="64"/>
        <v>0</v>
      </c>
      <c r="AD397" s="25">
        <f t="shared" si="65"/>
        <v>0</v>
      </c>
      <c r="AE397" s="49">
        <f t="shared" si="60"/>
        <v>0</v>
      </c>
      <c r="AF397" s="25">
        <f t="shared" si="61"/>
        <v>0</v>
      </c>
      <c r="AG397" s="39">
        <f t="shared" si="66"/>
        <v>0</v>
      </c>
      <c r="AH397" s="39">
        <f t="shared" si="67"/>
        <v>0</v>
      </c>
      <c r="AI397" s="39">
        <f t="shared" si="68"/>
        <v>0</v>
      </c>
      <c r="AJ397" s="39">
        <f t="shared" si="69"/>
        <v>0</v>
      </c>
      <c r="AK397" s="51">
        <f t="shared" si="70"/>
        <v>12</v>
      </c>
      <c r="AL397" s="51">
        <f t="shared" si="71"/>
        <v>-240</v>
      </c>
      <c r="AM397" s="51">
        <f t="shared" si="72"/>
        <v>-240</v>
      </c>
    </row>
    <row r="398" spans="27:39" ht="17.100000000000001" customHeight="1" x14ac:dyDescent="0.2">
      <c r="AA398">
        <f t="shared" si="62"/>
        <v>71</v>
      </c>
      <c r="AB398" s="25">
        <f t="shared" si="63"/>
        <v>8.52</v>
      </c>
      <c r="AC398" s="25">
        <f t="shared" si="64"/>
        <v>0</v>
      </c>
      <c r="AD398" s="25">
        <f t="shared" si="65"/>
        <v>0</v>
      </c>
      <c r="AE398" s="49">
        <f t="shared" si="60"/>
        <v>0</v>
      </c>
      <c r="AF398" s="25">
        <f t="shared" si="61"/>
        <v>0</v>
      </c>
      <c r="AG398" s="39">
        <f t="shared" si="66"/>
        <v>0</v>
      </c>
      <c r="AH398" s="39">
        <f t="shared" si="67"/>
        <v>0</v>
      </c>
      <c r="AI398" s="39">
        <f t="shared" si="68"/>
        <v>0</v>
      </c>
      <c r="AJ398" s="39">
        <f t="shared" si="69"/>
        <v>0</v>
      </c>
      <c r="AK398" s="51">
        <f t="shared" si="70"/>
        <v>12</v>
      </c>
      <c r="AL398" s="51">
        <f t="shared" si="71"/>
        <v>-240</v>
      </c>
      <c r="AM398" s="51">
        <f t="shared" si="72"/>
        <v>-240</v>
      </c>
    </row>
    <row r="399" spans="27:39" ht="17.100000000000001" customHeight="1" x14ac:dyDescent="0.2">
      <c r="AA399">
        <f t="shared" si="62"/>
        <v>72</v>
      </c>
      <c r="AB399" s="25">
        <f t="shared" si="63"/>
        <v>8.64</v>
      </c>
      <c r="AC399" s="25">
        <f t="shared" si="64"/>
        <v>0</v>
      </c>
      <c r="AD399" s="25">
        <f t="shared" si="65"/>
        <v>0</v>
      </c>
      <c r="AE399" s="49">
        <f t="shared" si="60"/>
        <v>0</v>
      </c>
      <c r="AF399" s="25">
        <f t="shared" si="61"/>
        <v>0</v>
      </c>
      <c r="AG399" s="39">
        <f t="shared" si="66"/>
        <v>0</v>
      </c>
      <c r="AH399" s="39">
        <f t="shared" si="67"/>
        <v>0</v>
      </c>
      <c r="AI399" s="39">
        <f t="shared" si="68"/>
        <v>0</v>
      </c>
      <c r="AJ399" s="39">
        <f t="shared" si="69"/>
        <v>0</v>
      </c>
      <c r="AK399" s="51">
        <f t="shared" si="70"/>
        <v>12</v>
      </c>
      <c r="AL399" s="51">
        <f t="shared" si="71"/>
        <v>-240</v>
      </c>
      <c r="AM399" s="51">
        <f t="shared" si="72"/>
        <v>-240</v>
      </c>
    </row>
    <row r="400" spans="27:39" ht="17.100000000000001" customHeight="1" x14ac:dyDescent="0.2">
      <c r="AA400">
        <f t="shared" si="62"/>
        <v>73</v>
      </c>
      <c r="AB400" s="25">
        <f t="shared" si="63"/>
        <v>8.76</v>
      </c>
      <c r="AC400" s="25">
        <f t="shared" si="64"/>
        <v>0</v>
      </c>
      <c r="AD400" s="25">
        <f t="shared" si="65"/>
        <v>0</v>
      </c>
      <c r="AE400" s="49">
        <f t="shared" si="60"/>
        <v>0</v>
      </c>
      <c r="AF400" s="25">
        <f t="shared" si="61"/>
        <v>0</v>
      </c>
      <c r="AG400" s="39">
        <f t="shared" si="66"/>
        <v>0</v>
      </c>
      <c r="AH400" s="39">
        <f t="shared" si="67"/>
        <v>0</v>
      </c>
      <c r="AI400" s="39">
        <f t="shared" si="68"/>
        <v>0</v>
      </c>
      <c r="AJ400" s="39">
        <f t="shared" si="69"/>
        <v>0</v>
      </c>
      <c r="AK400" s="51">
        <f t="shared" si="70"/>
        <v>12</v>
      </c>
      <c r="AL400" s="51">
        <f t="shared" si="71"/>
        <v>-240</v>
      </c>
      <c r="AM400" s="51">
        <f t="shared" si="72"/>
        <v>-240</v>
      </c>
    </row>
    <row r="401" spans="27:39" ht="17.100000000000001" customHeight="1" x14ac:dyDescent="0.2">
      <c r="AA401">
        <f t="shared" si="62"/>
        <v>74</v>
      </c>
      <c r="AB401" s="25">
        <f t="shared" si="63"/>
        <v>8.8800000000000008</v>
      </c>
      <c r="AC401" s="25">
        <f t="shared" si="64"/>
        <v>0</v>
      </c>
      <c r="AD401" s="25">
        <f t="shared" si="65"/>
        <v>0</v>
      </c>
      <c r="AE401" s="49">
        <f t="shared" si="60"/>
        <v>0</v>
      </c>
      <c r="AF401" s="25">
        <f t="shared" si="61"/>
        <v>0</v>
      </c>
      <c r="AG401" s="39">
        <f t="shared" si="66"/>
        <v>0</v>
      </c>
      <c r="AH401" s="39">
        <f t="shared" si="67"/>
        <v>0</v>
      </c>
      <c r="AI401" s="39">
        <f t="shared" si="68"/>
        <v>0</v>
      </c>
      <c r="AJ401" s="39">
        <f t="shared" si="69"/>
        <v>0</v>
      </c>
      <c r="AK401" s="51">
        <f t="shared" si="70"/>
        <v>12</v>
      </c>
      <c r="AL401" s="51">
        <f t="shared" si="71"/>
        <v>-240</v>
      </c>
      <c r="AM401" s="51">
        <f t="shared" si="72"/>
        <v>-240</v>
      </c>
    </row>
    <row r="402" spans="27:39" ht="17.100000000000001" customHeight="1" x14ac:dyDescent="0.2">
      <c r="AA402">
        <f t="shared" si="62"/>
        <v>75</v>
      </c>
      <c r="AB402" s="25">
        <f t="shared" si="63"/>
        <v>9</v>
      </c>
      <c r="AC402" s="25">
        <f t="shared" si="64"/>
        <v>0</v>
      </c>
      <c r="AD402" s="25">
        <f t="shared" si="65"/>
        <v>0</v>
      </c>
      <c r="AE402" s="49">
        <f t="shared" si="60"/>
        <v>0</v>
      </c>
      <c r="AF402" s="25">
        <f t="shared" si="61"/>
        <v>0</v>
      </c>
      <c r="AG402" s="39">
        <f t="shared" si="66"/>
        <v>0</v>
      </c>
      <c r="AH402" s="39">
        <f t="shared" si="67"/>
        <v>0</v>
      </c>
      <c r="AI402" s="39">
        <f t="shared" si="68"/>
        <v>0</v>
      </c>
      <c r="AJ402" s="39">
        <f t="shared" si="69"/>
        <v>0</v>
      </c>
      <c r="AK402" s="51">
        <f t="shared" si="70"/>
        <v>12</v>
      </c>
      <c r="AL402" s="51">
        <f t="shared" si="71"/>
        <v>-240</v>
      </c>
      <c r="AM402" s="51">
        <f t="shared" si="72"/>
        <v>-240</v>
      </c>
    </row>
    <row r="403" spans="27:39" ht="17.100000000000001" customHeight="1" x14ac:dyDescent="0.2">
      <c r="AA403">
        <f t="shared" si="62"/>
        <v>76</v>
      </c>
      <c r="AB403" s="25">
        <f t="shared" si="63"/>
        <v>9.1199999999999992</v>
      </c>
      <c r="AC403" s="25">
        <f t="shared" si="64"/>
        <v>0</v>
      </c>
      <c r="AD403" s="25">
        <f t="shared" si="65"/>
        <v>0</v>
      </c>
      <c r="AE403" s="49">
        <f t="shared" si="60"/>
        <v>0</v>
      </c>
      <c r="AF403" s="25">
        <f t="shared" si="61"/>
        <v>0</v>
      </c>
      <c r="AG403" s="39">
        <f t="shared" si="66"/>
        <v>0</v>
      </c>
      <c r="AH403" s="39">
        <f t="shared" si="67"/>
        <v>0</v>
      </c>
      <c r="AI403" s="39">
        <f t="shared" si="68"/>
        <v>0</v>
      </c>
      <c r="AJ403" s="39">
        <f t="shared" si="69"/>
        <v>0</v>
      </c>
      <c r="AK403" s="51">
        <f t="shared" si="70"/>
        <v>12</v>
      </c>
      <c r="AL403" s="51">
        <f t="shared" si="71"/>
        <v>-240</v>
      </c>
      <c r="AM403" s="51">
        <f t="shared" si="72"/>
        <v>-240</v>
      </c>
    </row>
    <row r="404" spans="27:39" ht="17.100000000000001" customHeight="1" x14ac:dyDescent="0.2">
      <c r="AA404">
        <f t="shared" si="62"/>
        <v>77</v>
      </c>
      <c r="AB404" s="25">
        <f t="shared" si="63"/>
        <v>9.24</v>
      </c>
      <c r="AC404" s="25">
        <f t="shared" si="64"/>
        <v>0</v>
      </c>
      <c r="AD404" s="25">
        <f t="shared" si="65"/>
        <v>0</v>
      </c>
      <c r="AE404" s="49">
        <f t="shared" si="60"/>
        <v>0</v>
      </c>
      <c r="AF404" s="25">
        <f t="shared" si="61"/>
        <v>0</v>
      </c>
      <c r="AG404" s="39">
        <f t="shared" si="66"/>
        <v>0</v>
      </c>
      <c r="AH404" s="39">
        <f t="shared" si="67"/>
        <v>0</v>
      </c>
      <c r="AI404" s="39">
        <f t="shared" si="68"/>
        <v>0</v>
      </c>
      <c r="AJ404" s="39">
        <f t="shared" si="69"/>
        <v>0</v>
      </c>
      <c r="AK404" s="51">
        <f t="shared" si="70"/>
        <v>12</v>
      </c>
      <c r="AL404" s="51">
        <f t="shared" si="71"/>
        <v>-240</v>
      </c>
      <c r="AM404" s="51">
        <f t="shared" si="72"/>
        <v>-240</v>
      </c>
    </row>
    <row r="405" spans="27:39" ht="17.100000000000001" customHeight="1" x14ac:dyDescent="0.2">
      <c r="AA405">
        <f t="shared" si="62"/>
        <v>78</v>
      </c>
      <c r="AB405" s="25">
        <f t="shared" si="63"/>
        <v>9.36</v>
      </c>
      <c r="AC405" s="25">
        <f t="shared" si="64"/>
        <v>0</v>
      </c>
      <c r="AD405" s="25">
        <f t="shared" si="65"/>
        <v>0</v>
      </c>
      <c r="AE405" s="49">
        <f t="shared" si="60"/>
        <v>0</v>
      </c>
      <c r="AF405" s="25">
        <f t="shared" si="61"/>
        <v>0</v>
      </c>
      <c r="AG405" s="39">
        <f t="shared" si="66"/>
        <v>0</v>
      </c>
      <c r="AH405" s="39">
        <f t="shared" si="67"/>
        <v>0</v>
      </c>
      <c r="AI405" s="39">
        <f t="shared" si="68"/>
        <v>0</v>
      </c>
      <c r="AJ405" s="39">
        <f t="shared" si="69"/>
        <v>0</v>
      </c>
      <c r="AK405" s="51">
        <f t="shared" si="70"/>
        <v>12</v>
      </c>
      <c r="AL405" s="51">
        <f t="shared" si="71"/>
        <v>-240</v>
      </c>
      <c r="AM405" s="51">
        <f t="shared" si="72"/>
        <v>-240</v>
      </c>
    </row>
    <row r="406" spans="27:39" ht="17.100000000000001" customHeight="1" x14ac:dyDescent="0.2">
      <c r="AA406">
        <f t="shared" si="62"/>
        <v>79</v>
      </c>
      <c r="AB406" s="25">
        <f t="shared" si="63"/>
        <v>9.48</v>
      </c>
      <c r="AC406" s="25">
        <f t="shared" si="64"/>
        <v>0</v>
      </c>
      <c r="AD406" s="25">
        <f t="shared" si="65"/>
        <v>0</v>
      </c>
      <c r="AE406" s="49">
        <f t="shared" si="60"/>
        <v>0</v>
      </c>
      <c r="AF406" s="25">
        <f t="shared" si="61"/>
        <v>0</v>
      </c>
      <c r="AG406" s="39">
        <f t="shared" si="66"/>
        <v>0</v>
      </c>
      <c r="AH406" s="39">
        <f t="shared" si="67"/>
        <v>0</v>
      </c>
      <c r="AI406" s="39">
        <f t="shared" si="68"/>
        <v>0</v>
      </c>
      <c r="AJ406" s="39">
        <f t="shared" si="69"/>
        <v>0</v>
      </c>
      <c r="AK406" s="51">
        <f t="shared" si="70"/>
        <v>12</v>
      </c>
      <c r="AL406" s="51">
        <f t="shared" si="71"/>
        <v>-240</v>
      </c>
      <c r="AM406" s="51">
        <f t="shared" si="72"/>
        <v>-240</v>
      </c>
    </row>
    <row r="407" spans="27:39" ht="17.100000000000001" customHeight="1" x14ac:dyDescent="0.2">
      <c r="AA407">
        <f t="shared" si="62"/>
        <v>80</v>
      </c>
      <c r="AB407" s="25">
        <f t="shared" si="63"/>
        <v>9.6</v>
      </c>
      <c r="AC407" s="25">
        <f t="shared" si="64"/>
        <v>0</v>
      </c>
      <c r="AD407" s="25">
        <f t="shared" si="65"/>
        <v>0</v>
      </c>
      <c r="AE407" s="49">
        <f t="shared" si="60"/>
        <v>0</v>
      </c>
      <c r="AF407" s="25">
        <f t="shared" si="61"/>
        <v>0</v>
      </c>
      <c r="AG407" s="39">
        <f t="shared" si="66"/>
        <v>0</v>
      </c>
      <c r="AH407" s="39">
        <f t="shared" si="67"/>
        <v>0</v>
      </c>
      <c r="AI407" s="39">
        <f t="shared" si="68"/>
        <v>0</v>
      </c>
      <c r="AJ407" s="39">
        <f t="shared" si="69"/>
        <v>0</v>
      </c>
      <c r="AK407" s="51">
        <f t="shared" si="70"/>
        <v>12</v>
      </c>
      <c r="AL407" s="51">
        <f t="shared" si="71"/>
        <v>-240</v>
      </c>
      <c r="AM407" s="51">
        <f t="shared" si="72"/>
        <v>-240</v>
      </c>
    </row>
    <row r="408" spans="27:39" ht="17.100000000000001" customHeight="1" x14ac:dyDescent="0.2">
      <c r="AA408">
        <f t="shared" si="62"/>
        <v>81</v>
      </c>
      <c r="AB408" s="25">
        <f t="shared" si="63"/>
        <v>9.7200000000000006</v>
      </c>
      <c r="AC408" s="25">
        <f t="shared" si="64"/>
        <v>0</v>
      </c>
      <c r="AD408" s="25">
        <f t="shared" si="65"/>
        <v>0</v>
      </c>
      <c r="AE408" s="49">
        <f t="shared" si="60"/>
        <v>0</v>
      </c>
      <c r="AF408" s="25">
        <f t="shared" si="61"/>
        <v>0</v>
      </c>
      <c r="AG408" s="39">
        <f t="shared" si="66"/>
        <v>0</v>
      </c>
      <c r="AH408" s="39">
        <f t="shared" si="67"/>
        <v>0</v>
      </c>
      <c r="AI408" s="39">
        <f t="shared" si="68"/>
        <v>0</v>
      </c>
      <c r="AJ408" s="39">
        <f t="shared" si="69"/>
        <v>0</v>
      </c>
      <c r="AK408" s="51">
        <f t="shared" si="70"/>
        <v>12</v>
      </c>
      <c r="AL408" s="51">
        <f t="shared" si="71"/>
        <v>-240</v>
      </c>
      <c r="AM408" s="51">
        <f t="shared" si="72"/>
        <v>-240</v>
      </c>
    </row>
    <row r="409" spans="27:39" ht="17.100000000000001" customHeight="1" x14ac:dyDescent="0.2">
      <c r="AA409">
        <f t="shared" si="62"/>
        <v>82</v>
      </c>
      <c r="AB409" s="25">
        <f t="shared" si="63"/>
        <v>9.84</v>
      </c>
      <c r="AC409" s="25">
        <f t="shared" si="64"/>
        <v>0</v>
      </c>
      <c r="AD409" s="25">
        <f t="shared" si="65"/>
        <v>0</v>
      </c>
      <c r="AE409" s="49">
        <f t="shared" si="60"/>
        <v>0</v>
      </c>
      <c r="AF409" s="25">
        <f t="shared" si="61"/>
        <v>0</v>
      </c>
      <c r="AG409" s="39">
        <f t="shared" si="66"/>
        <v>0</v>
      </c>
      <c r="AH409" s="39">
        <f t="shared" si="67"/>
        <v>0</v>
      </c>
      <c r="AI409" s="39">
        <f t="shared" si="68"/>
        <v>0</v>
      </c>
      <c r="AJ409" s="39">
        <f t="shared" si="69"/>
        <v>0</v>
      </c>
      <c r="AK409" s="51">
        <f t="shared" si="70"/>
        <v>12</v>
      </c>
      <c r="AL409" s="51">
        <f t="shared" si="71"/>
        <v>-240</v>
      </c>
      <c r="AM409" s="51">
        <f t="shared" si="72"/>
        <v>-240</v>
      </c>
    </row>
    <row r="410" spans="27:39" ht="17.100000000000001" customHeight="1" x14ac:dyDescent="0.2">
      <c r="AA410">
        <f t="shared" si="62"/>
        <v>83</v>
      </c>
      <c r="AB410" s="25">
        <f t="shared" si="63"/>
        <v>9.9600000000000009</v>
      </c>
      <c r="AC410" s="25">
        <f t="shared" si="64"/>
        <v>0</v>
      </c>
      <c r="AD410" s="25">
        <f t="shared" si="65"/>
        <v>0</v>
      </c>
      <c r="AE410" s="49">
        <f t="shared" si="60"/>
        <v>0</v>
      </c>
      <c r="AF410" s="25">
        <f t="shared" si="61"/>
        <v>0</v>
      </c>
      <c r="AG410" s="39">
        <f t="shared" si="66"/>
        <v>0</v>
      </c>
      <c r="AH410" s="39">
        <f t="shared" si="67"/>
        <v>0</v>
      </c>
      <c r="AI410" s="39">
        <f t="shared" si="68"/>
        <v>0</v>
      </c>
      <c r="AJ410" s="39">
        <f t="shared" si="69"/>
        <v>0</v>
      </c>
      <c r="AK410" s="51">
        <f t="shared" si="70"/>
        <v>12</v>
      </c>
      <c r="AL410" s="51">
        <f t="shared" si="71"/>
        <v>-240</v>
      </c>
      <c r="AM410" s="51">
        <f t="shared" si="72"/>
        <v>-240</v>
      </c>
    </row>
    <row r="411" spans="27:39" ht="17.100000000000001" customHeight="1" x14ac:dyDescent="0.2">
      <c r="AA411">
        <f t="shared" si="62"/>
        <v>84</v>
      </c>
      <c r="AB411" s="25">
        <f t="shared" si="63"/>
        <v>10.08</v>
      </c>
      <c r="AC411" s="25">
        <f t="shared" si="64"/>
        <v>0</v>
      </c>
      <c r="AD411" s="25">
        <f t="shared" si="65"/>
        <v>0</v>
      </c>
      <c r="AE411" s="49">
        <f t="shared" si="60"/>
        <v>0</v>
      </c>
      <c r="AF411" s="25">
        <f t="shared" si="61"/>
        <v>0</v>
      </c>
      <c r="AG411" s="39">
        <f t="shared" si="66"/>
        <v>0</v>
      </c>
      <c r="AH411" s="39">
        <f t="shared" si="67"/>
        <v>0</v>
      </c>
      <c r="AI411" s="39">
        <f t="shared" si="68"/>
        <v>0</v>
      </c>
      <c r="AJ411" s="39">
        <f t="shared" si="69"/>
        <v>0</v>
      </c>
      <c r="AK411" s="51">
        <f t="shared" si="70"/>
        <v>12</v>
      </c>
      <c r="AL411" s="51">
        <f t="shared" si="71"/>
        <v>-240</v>
      </c>
      <c r="AM411" s="51">
        <f t="shared" si="72"/>
        <v>-240</v>
      </c>
    </row>
    <row r="412" spans="27:39" ht="17.100000000000001" customHeight="1" x14ac:dyDescent="0.2">
      <c r="AA412">
        <f t="shared" si="62"/>
        <v>85</v>
      </c>
      <c r="AB412" s="25">
        <f t="shared" si="63"/>
        <v>10.199999999999999</v>
      </c>
      <c r="AC412" s="25">
        <f t="shared" si="64"/>
        <v>0</v>
      </c>
      <c r="AD412" s="25">
        <f t="shared" si="65"/>
        <v>0</v>
      </c>
      <c r="AE412" s="49">
        <f t="shared" si="60"/>
        <v>0</v>
      </c>
      <c r="AF412" s="25">
        <f t="shared" si="61"/>
        <v>0</v>
      </c>
      <c r="AG412" s="39">
        <f t="shared" si="66"/>
        <v>0</v>
      </c>
      <c r="AH412" s="39">
        <f t="shared" si="67"/>
        <v>0</v>
      </c>
      <c r="AI412" s="39">
        <f t="shared" si="68"/>
        <v>0</v>
      </c>
      <c r="AJ412" s="39">
        <f t="shared" si="69"/>
        <v>0</v>
      </c>
      <c r="AK412" s="51">
        <f t="shared" si="70"/>
        <v>12</v>
      </c>
      <c r="AL412" s="51">
        <f t="shared" si="71"/>
        <v>-240</v>
      </c>
      <c r="AM412" s="51">
        <f t="shared" si="72"/>
        <v>-240</v>
      </c>
    </row>
    <row r="413" spans="27:39" ht="17.100000000000001" customHeight="1" x14ac:dyDescent="0.2">
      <c r="AA413">
        <f t="shared" si="62"/>
        <v>86</v>
      </c>
      <c r="AB413" s="25">
        <f t="shared" si="63"/>
        <v>10.32</v>
      </c>
      <c r="AC413" s="25">
        <f t="shared" si="64"/>
        <v>0</v>
      </c>
      <c r="AD413" s="25">
        <f t="shared" si="65"/>
        <v>0</v>
      </c>
      <c r="AE413" s="49">
        <f t="shared" si="60"/>
        <v>0</v>
      </c>
      <c r="AF413" s="25">
        <f t="shared" si="61"/>
        <v>0</v>
      </c>
      <c r="AG413" s="39">
        <f t="shared" si="66"/>
        <v>0</v>
      </c>
      <c r="AH413" s="39">
        <f t="shared" si="67"/>
        <v>0</v>
      </c>
      <c r="AI413" s="39">
        <f t="shared" si="68"/>
        <v>0</v>
      </c>
      <c r="AJ413" s="39">
        <f t="shared" si="69"/>
        <v>0</v>
      </c>
      <c r="AK413" s="51">
        <f t="shared" si="70"/>
        <v>12</v>
      </c>
      <c r="AL413" s="51">
        <f t="shared" si="71"/>
        <v>-240</v>
      </c>
      <c r="AM413" s="51">
        <f t="shared" si="72"/>
        <v>-240</v>
      </c>
    </row>
    <row r="414" spans="27:39" ht="17.100000000000001" customHeight="1" x14ac:dyDescent="0.2">
      <c r="AA414">
        <f t="shared" si="62"/>
        <v>87</v>
      </c>
      <c r="AB414" s="25">
        <f t="shared" si="63"/>
        <v>10.44</v>
      </c>
      <c r="AC414" s="25">
        <f t="shared" si="64"/>
        <v>0</v>
      </c>
      <c r="AD414" s="25">
        <f t="shared" si="65"/>
        <v>0</v>
      </c>
      <c r="AE414" s="49">
        <f t="shared" si="60"/>
        <v>0</v>
      </c>
      <c r="AF414" s="25">
        <f t="shared" si="61"/>
        <v>0</v>
      </c>
      <c r="AG414" s="39">
        <f t="shared" si="66"/>
        <v>0</v>
      </c>
      <c r="AH414" s="39">
        <f t="shared" si="67"/>
        <v>0</v>
      </c>
      <c r="AI414" s="39">
        <f t="shared" si="68"/>
        <v>0</v>
      </c>
      <c r="AJ414" s="39">
        <f t="shared" si="69"/>
        <v>0</v>
      </c>
      <c r="AK414" s="51">
        <f t="shared" si="70"/>
        <v>12</v>
      </c>
      <c r="AL414" s="51">
        <f t="shared" si="71"/>
        <v>-240</v>
      </c>
      <c r="AM414" s="51">
        <f t="shared" si="72"/>
        <v>-240</v>
      </c>
    </row>
    <row r="415" spans="27:39" ht="17.100000000000001" customHeight="1" x14ac:dyDescent="0.2">
      <c r="AA415">
        <f t="shared" si="62"/>
        <v>88</v>
      </c>
      <c r="AB415" s="25">
        <f t="shared" si="63"/>
        <v>10.56</v>
      </c>
      <c r="AC415" s="25">
        <f t="shared" si="64"/>
        <v>0</v>
      </c>
      <c r="AD415" s="25">
        <f t="shared" si="65"/>
        <v>0</v>
      </c>
      <c r="AE415" s="49">
        <f t="shared" si="60"/>
        <v>0</v>
      </c>
      <c r="AF415" s="25">
        <f t="shared" si="61"/>
        <v>0</v>
      </c>
      <c r="AG415" s="39">
        <f t="shared" si="66"/>
        <v>0</v>
      </c>
      <c r="AH415" s="39">
        <f t="shared" si="67"/>
        <v>0</v>
      </c>
      <c r="AI415" s="39">
        <f t="shared" si="68"/>
        <v>0</v>
      </c>
      <c r="AJ415" s="39">
        <f t="shared" si="69"/>
        <v>0</v>
      </c>
      <c r="AK415" s="51">
        <f t="shared" si="70"/>
        <v>12</v>
      </c>
      <c r="AL415" s="51">
        <f t="shared" si="71"/>
        <v>-240</v>
      </c>
      <c r="AM415" s="51">
        <f t="shared" si="72"/>
        <v>-240</v>
      </c>
    </row>
    <row r="416" spans="27:39" ht="17.100000000000001" customHeight="1" x14ac:dyDescent="0.2">
      <c r="AA416">
        <f t="shared" si="62"/>
        <v>89</v>
      </c>
      <c r="AB416" s="25">
        <f t="shared" si="63"/>
        <v>10.68</v>
      </c>
      <c r="AC416" s="25">
        <f t="shared" si="64"/>
        <v>0</v>
      </c>
      <c r="AD416" s="25">
        <f t="shared" si="65"/>
        <v>0</v>
      </c>
      <c r="AE416" s="49">
        <f t="shared" si="60"/>
        <v>0</v>
      </c>
      <c r="AF416" s="25">
        <f t="shared" si="61"/>
        <v>0</v>
      </c>
      <c r="AG416" s="39">
        <f t="shared" si="66"/>
        <v>0</v>
      </c>
      <c r="AH416" s="39">
        <f t="shared" si="67"/>
        <v>0</v>
      </c>
      <c r="AI416" s="39">
        <f t="shared" si="68"/>
        <v>0</v>
      </c>
      <c r="AJ416" s="39">
        <f t="shared" si="69"/>
        <v>0</v>
      </c>
      <c r="AK416" s="51">
        <f t="shared" si="70"/>
        <v>12</v>
      </c>
      <c r="AL416" s="51">
        <f t="shared" si="71"/>
        <v>-240</v>
      </c>
      <c r="AM416" s="51">
        <f t="shared" si="72"/>
        <v>-240</v>
      </c>
    </row>
    <row r="417" spans="27:39" ht="17.100000000000001" customHeight="1" x14ac:dyDescent="0.2">
      <c r="AA417">
        <f t="shared" si="62"/>
        <v>90</v>
      </c>
      <c r="AB417" s="25">
        <f t="shared" si="63"/>
        <v>10.8</v>
      </c>
      <c r="AC417" s="25">
        <f t="shared" si="64"/>
        <v>0</v>
      </c>
      <c r="AD417" s="25">
        <f t="shared" si="65"/>
        <v>0</v>
      </c>
      <c r="AE417" s="49">
        <f t="shared" si="60"/>
        <v>0</v>
      </c>
      <c r="AF417" s="25">
        <f t="shared" si="61"/>
        <v>0</v>
      </c>
      <c r="AG417" s="39">
        <f t="shared" si="66"/>
        <v>0</v>
      </c>
      <c r="AH417" s="39">
        <f t="shared" si="67"/>
        <v>0</v>
      </c>
      <c r="AI417" s="39">
        <f t="shared" si="68"/>
        <v>0</v>
      </c>
      <c r="AJ417" s="39">
        <f t="shared" si="69"/>
        <v>0</v>
      </c>
      <c r="AK417" s="51">
        <f t="shared" si="70"/>
        <v>12</v>
      </c>
      <c r="AL417" s="51">
        <f t="shared" si="71"/>
        <v>-240</v>
      </c>
      <c r="AM417" s="51">
        <f t="shared" si="72"/>
        <v>-240</v>
      </c>
    </row>
    <row r="418" spans="27:39" ht="17.100000000000001" customHeight="1" x14ac:dyDescent="0.2">
      <c r="AA418">
        <f t="shared" si="62"/>
        <v>91</v>
      </c>
      <c r="AB418" s="25">
        <f t="shared" si="63"/>
        <v>10.92</v>
      </c>
      <c r="AC418" s="25">
        <f t="shared" si="64"/>
        <v>0</v>
      </c>
      <c r="AD418" s="25">
        <f t="shared" si="65"/>
        <v>0</v>
      </c>
      <c r="AE418" s="49">
        <f t="shared" si="60"/>
        <v>0</v>
      </c>
      <c r="AF418" s="25">
        <f t="shared" si="61"/>
        <v>0</v>
      </c>
      <c r="AG418" s="39">
        <f t="shared" si="66"/>
        <v>0</v>
      </c>
      <c r="AH418" s="39">
        <f t="shared" si="67"/>
        <v>0</v>
      </c>
      <c r="AI418" s="39">
        <f t="shared" si="68"/>
        <v>0</v>
      </c>
      <c r="AJ418" s="39">
        <f t="shared" si="69"/>
        <v>0</v>
      </c>
      <c r="AK418" s="51">
        <f t="shared" si="70"/>
        <v>12</v>
      </c>
      <c r="AL418" s="51">
        <f t="shared" si="71"/>
        <v>-240</v>
      </c>
      <c r="AM418" s="51">
        <f t="shared" si="72"/>
        <v>-240</v>
      </c>
    </row>
    <row r="419" spans="27:39" ht="17.100000000000001" customHeight="1" x14ac:dyDescent="0.2">
      <c r="AA419">
        <f t="shared" si="62"/>
        <v>92</v>
      </c>
      <c r="AB419" s="25">
        <f t="shared" si="63"/>
        <v>11.04</v>
      </c>
      <c r="AC419" s="25">
        <f t="shared" si="64"/>
        <v>0</v>
      </c>
      <c r="AD419" s="25">
        <f t="shared" si="65"/>
        <v>0</v>
      </c>
      <c r="AE419" s="49">
        <f t="shared" si="60"/>
        <v>0</v>
      </c>
      <c r="AF419" s="25">
        <f t="shared" si="61"/>
        <v>0</v>
      </c>
      <c r="AG419" s="39">
        <f t="shared" si="66"/>
        <v>0</v>
      </c>
      <c r="AH419" s="39">
        <f t="shared" si="67"/>
        <v>0</v>
      </c>
      <c r="AI419" s="39">
        <f t="shared" si="68"/>
        <v>0</v>
      </c>
      <c r="AJ419" s="39">
        <f t="shared" si="69"/>
        <v>0</v>
      </c>
      <c r="AK419" s="51">
        <f t="shared" si="70"/>
        <v>12</v>
      </c>
      <c r="AL419" s="51">
        <f t="shared" si="71"/>
        <v>-240</v>
      </c>
      <c r="AM419" s="51">
        <f t="shared" si="72"/>
        <v>-240</v>
      </c>
    </row>
    <row r="420" spans="27:39" ht="17.100000000000001" customHeight="1" x14ac:dyDescent="0.2">
      <c r="AA420">
        <f t="shared" si="62"/>
        <v>93</v>
      </c>
      <c r="AB420" s="25">
        <f t="shared" si="63"/>
        <v>11.16</v>
      </c>
      <c r="AC420" s="25">
        <f t="shared" si="64"/>
        <v>0</v>
      </c>
      <c r="AD420" s="25">
        <f t="shared" si="65"/>
        <v>0</v>
      </c>
      <c r="AE420" s="49">
        <f t="shared" si="60"/>
        <v>0</v>
      </c>
      <c r="AF420" s="25">
        <f t="shared" si="61"/>
        <v>0</v>
      </c>
      <c r="AG420" s="39">
        <f t="shared" si="66"/>
        <v>0</v>
      </c>
      <c r="AH420" s="39">
        <f t="shared" si="67"/>
        <v>0</v>
      </c>
      <c r="AI420" s="39">
        <f t="shared" si="68"/>
        <v>0</v>
      </c>
      <c r="AJ420" s="39">
        <f t="shared" si="69"/>
        <v>0</v>
      </c>
      <c r="AK420" s="51">
        <f t="shared" si="70"/>
        <v>12</v>
      </c>
      <c r="AL420" s="51">
        <f t="shared" si="71"/>
        <v>-240</v>
      </c>
      <c r="AM420" s="51">
        <f t="shared" si="72"/>
        <v>-240</v>
      </c>
    </row>
    <row r="421" spans="27:39" ht="17.100000000000001" customHeight="1" x14ac:dyDescent="0.2">
      <c r="AA421">
        <f t="shared" si="62"/>
        <v>94</v>
      </c>
      <c r="AB421" s="25">
        <f t="shared" si="63"/>
        <v>11.28</v>
      </c>
      <c r="AC421" s="25">
        <f t="shared" si="64"/>
        <v>0</v>
      </c>
      <c r="AD421" s="25">
        <f t="shared" si="65"/>
        <v>0</v>
      </c>
      <c r="AE421" s="49">
        <f t="shared" si="60"/>
        <v>0</v>
      </c>
      <c r="AF421" s="25">
        <f t="shared" si="61"/>
        <v>0</v>
      </c>
      <c r="AG421" s="39">
        <f t="shared" si="66"/>
        <v>0</v>
      </c>
      <c r="AH421" s="39">
        <f t="shared" si="67"/>
        <v>0</v>
      </c>
      <c r="AI421" s="39">
        <f t="shared" si="68"/>
        <v>0</v>
      </c>
      <c r="AJ421" s="39">
        <f t="shared" si="69"/>
        <v>0</v>
      </c>
      <c r="AK421" s="51">
        <f t="shared" si="70"/>
        <v>12</v>
      </c>
      <c r="AL421" s="51">
        <f t="shared" si="71"/>
        <v>-240</v>
      </c>
      <c r="AM421" s="51">
        <f t="shared" si="72"/>
        <v>-240</v>
      </c>
    </row>
    <row r="422" spans="27:39" ht="17.100000000000001" customHeight="1" x14ac:dyDescent="0.2">
      <c r="AA422">
        <f t="shared" si="62"/>
        <v>95</v>
      </c>
      <c r="AB422" s="25">
        <f t="shared" si="63"/>
        <v>11.4</v>
      </c>
      <c r="AC422" s="25">
        <f t="shared" si="64"/>
        <v>0</v>
      </c>
      <c r="AD422" s="25">
        <f t="shared" si="65"/>
        <v>0</v>
      </c>
      <c r="AE422" s="49">
        <f t="shared" si="60"/>
        <v>0</v>
      </c>
      <c r="AF422" s="25">
        <f t="shared" si="61"/>
        <v>0</v>
      </c>
      <c r="AG422" s="39">
        <f t="shared" si="66"/>
        <v>0</v>
      </c>
      <c r="AH422" s="39">
        <f t="shared" si="67"/>
        <v>0</v>
      </c>
      <c r="AI422" s="39">
        <f t="shared" si="68"/>
        <v>0</v>
      </c>
      <c r="AJ422" s="39">
        <f t="shared" si="69"/>
        <v>0</v>
      </c>
      <c r="AK422" s="51">
        <f t="shared" si="70"/>
        <v>12</v>
      </c>
      <c r="AL422" s="51">
        <f t="shared" si="71"/>
        <v>-240</v>
      </c>
      <c r="AM422" s="51">
        <f t="shared" si="72"/>
        <v>-240</v>
      </c>
    </row>
    <row r="423" spans="27:39" ht="17.100000000000001" customHeight="1" x14ac:dyDescent="0.2">
      <c r="AA423">
        <f t="shared" si="62"/>
        <v>96</v>
      </c>
      <c r="AB423" s="25">
        <f t="shared" si="63"/>
        <v>11.52</v>
      </c>
      <c r="AC423" s="25">
        <f t="shared" si="64"/>
        <v>0</v>
      </c>
      <c r="AD423" s="25">
        <f t="shared" si="65"/>
        <v>0</v>
      </c>
      <c r="AE423" s="49">
        <f t="shared" si="60"/>
        <v>0</v>
      </c>
      <c r="AF423" s="25">
        <f xml:space="preserve"> IF( AB423 &lt;= AK423,  AE423,        AE423  - AL423*(AB423 - AK423)^4*Units/(24*E*I) - (AM423 - AL423)*(AB423 - AK423)^5*Units/(120*E*I*(L - AK423) )  )</f>
        <v>0</v>
      </c>
      <c r="AG423" s="39">
        <f t="shared" si="66"/>
        <v>0</v>
      </c>
      <c r="AH423" s="39">
        <f t="shared" si="67"/>
        <v>0</v>
      </c>
      <c r="AI423" s="39">
        <f t="shared" si="68"/>
        <v>0</v>
      </c>
      <c r="AJ423" s="39">
        <f t="shared" si="69"/>
        <v>0</v>
      </c>
      <c r="AK423" s="51">
        <f t="shared" si="70"/>
        <v>12</v>
      </c>
      <c r="AL423" s="51">
        <f t="shared" si="71"/>
        <v>-240</v>
      </c>
      <c r="AM423" s="51">
        <f t="shared" si="72"/>
        <v>-240</v>
      </c>
    </row>
    <row r="424" spans="27:39" ht="17.100000000000001" customHeight="1" x14ac:dyDescent="0.2">
      <c r="AA424">
        <f t="shared" si="62"/>
        <v>97</v>
      </c>
      <c r="AB424" s="25">
        <f t="shared" si="63"/>
        <v>11.64</v>
      </c>
      <c r="AC424" s="25">
        <f t="shared" si="64"/>
        <v>0</v>
      </c>
      <c r="AD424" s="25">
        <f t="shared" si="65"/>
        <v>0</v>
      </c>
      <c r="AE424" s="49">
        <f t="shared" si="60"/>
        <v>0</v>
      </c>
      <c r="AF424" s="25">
        <f xml:space="preserve"> IF( AB424 &lt;= AK424,  AE424,        AE424  - AL424*(AB424 - AK424)^4*Units/(24*E*I) - (AM424 - AL424)*(AB424 - AK424)^5*Units/(120*E*I*(L - AK424) )  )</f>
        <v>0</v>
      </c>
      <c r="AG424" s="39">
        <f t="shared" si="66"/>
        <v>0</v>
      </c>
      <c r="AH424" s="39">
        <f t="shared" si="67"/>
        <v>0</v>
      </c>
      <c r="AI424" s="39">
        <f t="shared" si="68"/>
        <v>0</v>
      </c>
      <c r="AJ424" s="39">
        <f t="shared" si="69"/>
        <v>0</v>
      </c>
      <c r="AK424" s="51">
        <f t="shared" si="70"/>
        <v>12</v>
      </c>
      <c r="AL424" s="51">
        <f t="shared" si="71"/>
        <v>-240</v>
      </c>
      <c r="AM424" s="51">
        <f t="shared" si="72"/>
        <v>-240</v>
      </c>
    </row>
    <row r="425" spans="27:39" ht="17.100000000000001" customHeight="1" x14ac:dyDescent="0.2">
      <c r="AA425">
        <f t="shared" si="62"/>
        <v>98</v>
      </c>
      <c r="AB425" s="25">
        <f t="shared" si="63"/>
        <v>11.76</v>
      </c>
      <c r="AC425" s="25">
        <f t="shared" si="64"/>
        <v>0</v>
      </c>
      <c r="AD425" s="25">
        <f t="shared" si="65"/>
        <v>0</v>
      </c>
      <c r="AE425" s="49">
        <f t="shared" si="60"/>
        <v>0</v>
      </c>
      <c r="AF425" s="25">
        <f xml:space="preserve"> IF( AB425 &lt;= AK425,  AE425,        AE425  - AL425*(AB425 - AK425)^4*Units/(24*E*I) - (AM425 - AL425)*(AB425 - AK425)^5*Units/(120*E*I*(L - AK425) )  )</f>
        <v>0</v>
      </c>
      <c r="AG425" s="39">
        <f t="shared" si="66"/>
        <v>0</v>
      </c>
      <c r="AH425" s="39">
        <f t="shared" si="67"/>
        <v>0</v>
      </c>
      <c r="AI425" s="39">
        <f t="shared" si="68"/>
        <v>0</v>
      </c>
      <c r="AJ425" s="39">
        <f t="shared" si="69"/>
        <v>0</v>
      </c>
      <c r="AK425" s="51">
        <f t="shared" si="70"/>
        <v>12</v>
      </c>
      <c r="AL425" s="51">
        <f t="shared" si="71"/>
        <v>-240</v>
      </c>
      <c r="AM425" s="51">
        <f t="shared" si="72"/>
        <v>-240</v>
      </c>
    </row>
    <row r="426" spans="27:39" ht="17.100000000000001" customHeight="1" x14ac:dyDescent="0.2">
      <c r="AA426">
        <f t="shared" si="62"/>
        <v>99</v>
      </c>
      <c r="AB426" s="25">
        <f t="shared" si="63"/>
        <v>11.88</v>
      </c>
      <c r="AC426" s="25">
        <f t="shared" si="64"/>
        <v>0</v>
      </c>
      <c r="AD426" s="25">
        <f t="shared" si="65"/>
        <v>0</v>
      </c>
      <c r="AE426" s="49">
        <f t="shared" si="60"/>
        <v>0</v>
      </c>
      <c r="AF426" s="25">
        <f xml:space="preserve"> IF( AB426 &lt;= AK426,  AE426,        AE426  - AL426*(AB426 - AK426)^4*Units/(24*E*I) - (AM426 - AL426)*(AB426 - AK426)^5*Units/(120*E*I*(L - AK426) )  )</f>
        <v>0</v>
      </c>
      <c r="AG426" s="39">
        <f t="shared" si="66"/>
        <v>0</v>
      </c>
      <c r="AH426" s="39">
        <f t="shared" si="67"/>
        <v>0</v>
      </c>
      <c r="AI426" s="39">
        <f t="shared" si="68"/>
        <v>0</v>
      </c>
      <c r="AJ426" s="39">
        <f t="shared" si="69"/>
        <v>0</v>
      </c>
      <c r="AK426" s="51">
        <f t="shared" si="70"/>
        <v>12</v>
      </c>
      <c r="AL426" s="51">
        <f t="shared" si="71"/>
        <v>-240</v>
      </c>
      <c r="AM426" s="51">
        <f t="shared" si="72"/>
        <v>-240</v>
      </c>
    </row>
    <row r="427" spans="27:39" ht="17.100000000000001" customHeight="1" x14ac:dyDescent="0.2">
      <c r="AA427">
        <f t="shared" si="62"/>
        <v>100</v>
      </c>
      <c r="AB427" s="25">
        <f t="shared" si="63"/>
        <v>12</v>
      </c>
      <c r="AC427" s="25">
        <f t="shared" si="64"/>
        <v>0</v>
      </c>
      <c r="AD427" s="25">
        <f t="shared" si="65"/>
        <v>0</v>
      </c>
      <c r="AE427" s="49">
        <f t="shared" si="60"/>
        <v>0</v>
      </c>
      <c r="AF427" s="25">
        <f xml:space="preserve"> IF( AB427 &lt;= AK427,  AE427,        AE427  - AL427*(AB427 - AK427)^4*Units/(24*E*I) - (AM427 - AL427)*(AB427 - AK427)^5*Units/(120*E*I*(L - AK427) )  )</f>
        <v>0</v>
      </c>
      <c r="AG427" s="39">
        <f t="shared" si="66"/>
        <v>0</v>
      </c>
      <c r="AH427" s="39">
        <f t="shared" si="67"/>
        <v>0</v>
      </c>
      <c r="AI427" s="39">
        <f t="shared" si="68"/>
        <v>0</v>
      </c>
      <c r="AJ427" s="39">
        <f t="shared" si="69"/>
        <v>0</v>
      </c>
      <c r="AK427" s="51">
        <f t="shared" si="70"/>
        <v>12</v>
      </c>
      <c r="AL427" s="51">
        <f t="shared" si="71"/>
        <v>-240</v>
      </c>
      <c r="AM427" s="51">
        <f t="shared" si="72"/>
        <v>-240</v>
      </c>
    </row>
    <row r="428" spans="27:39" ht="17.100000000000001" customHeight="1" x14ac:dyDescent="0.2"/>
    <row r="429" spans="27:39" ht="17.100000000000001" customHeight="1" x14ac:dyDescent="0.2"/>
    <row r="430" spans="27:39" ht="17.100000000000001" customHeight="1" x14ac:dyDescent="0.2">
      <c r="AA430" t="s">
        <v>37</v>
      </c>
    </row>
    <row r="431" spans="27:39" ht="17.100000000000001" customHeight="1" x14ac:dyDescent="0.2"/>
    <row r="432" spans="27:39" ht="17.100000000000001" customHeight="1" x14ac:dyDescent="0.2">
      <c r="AA432" s="38" t="s">
        <v>4</v>
      </c>
      <c r="AB432" s="39" t="s">
        <v>5</v>
      </c>
      <c r="AC432" t="s">
        <v>36</v>
      </c>
    </row>
    <row r="433" spans="27:29" ht="17.100000000000001" customHeight="1" x14ac:dyDescent="0.2">
      <c r="AA433">
        <v>0</v>
      </c>
      <c r="AB433" s="25">
        <v>0</v>
      </c>
      <c r="AC433">
        <f t="shared" ref="AC433:AC464" si="73" xml:space="preserve"> IF(  AB433 &lt; _a1, 0, IF( AB433 &lt;= _a1 + _a2, _w1 + (_w2 -_w1)/_a2*(AB433 - _a1), 0 ))</f>
        <v>0</v>
      </c>
    </row>
    <row r="434" spans="27:29" ht="17.100000000000001" customHeight="1" x14ac:dyDescent="0.2">
      <c r="AA434">
        <f>AA433+1</f>
        <v>1</v>
      </c>
      <c r="AB434" s="25">
        <f t="shared" ref="AB434:AB465" si="74" xml:space="preserve"> L*AA434/100</f>
        <v>0.12</v>
      </c>
      <c r="AC434">
        <f t="shared" si="73"/>
        <v>0</v>
      </c>
    </row>
    <row r="435" spans="27:29" ht="17.100000000000001" customHeight="1" x14ac:dyDescent="0.2">
      <c r="AA435">
        <f t="shared" ref="AA435:AA498" si="75">AA434+1</f>
        <v>2</v>
      </c>
      <c r="AB435" s="25">
        <f t="shared" si="74"/>
        <v>0.24</v>
      </c>
      <c r="AC435">
        <f t="shared" si="73"/>
        <v>0</v>
      </c>
    </row>
    <row r="436" spans="27:29" ht="17.100000000000001" customHeight="1" x14ac:dyDescent="0.2">
      <c r="AA436">
        <f t="shared" si="75"/>
        <v>3</v>
      </c>
      <c r="AB436" s="25">
        <f t="shared" si="74"/>
        <v>0.36</v>
      </c>
      <c r="AC436">
        <f t="shared" si="73"/>
        <v>0</v>
      </c>
    </row>
    <row r="437" spans="27:29" ht="17.100000000000001" customHeight="1" x14ac:dyDescent="0.2">
      <c r="AA437">
        <f t="shared" si="75"/>
        <v>4</v>
      </c>
      <c r="AB437" s="25">
        <f t="shared" si="74"/>
        <v>0.48</v>
      </c>
      <c r="AC437">
        <f t="shared" si="73"/>
        <v>0</v>
      </c>
    </row>
    <row r="438" spans="27:29" ht="17.100000000000001" customHeight="1" x14ac:dyDescent="0.2">
      <c r="AA438">
        <f t="shared" si="75"/>
        <v>5</v>
      </c>
      <c r="AB438" s="25">
        <f t="shared" si="74"/>
        <v>0.6</v>
      </c>
      <c r="AC438">
        <f t="shared" si="73"/>
        <v>0</v>
      </c>
    </row>
    <row r="439" spans="27:29" ht="17.100000000000001" customHeight="1" x14ac:dyDescent="0.2">
      <c r="AA439">
        <f t="shared" si="75"/>
        <v>6</v>
      </c>
      <c r="AB439" s="25">
        <f t="shared" si="74"/>
        <v>0.72</v>
      </c>
      <c r="AC439">
        <f t="shared" si="73"/>
        <v>0</v>
      </c>
    </row>
    <row r="440" spans="27:29" ht="17.100000000000001" customHeight="1" x14ac:dyDescent="0.2">
      <c r="AA440">
        <f t="shared" si="75"/>
        <v>7</v>
      </c>
      <c r="AB440" s="25">
        <f t="shared" si="74"/>
        <v>0.84</v>
      </c>
      <c r="AC440">
        <f t="shared" si="73"/>
        <v>0</v>
      </c>
    </row>
    <row r="441" spans="27:29" ht="17.100000000000001" customHeight="1" x14ac:dyDescent="0.2">
      <c r="AA441">
        <f t="shared" si="75"/>
        <v>8</v>
      </c>
      <c r="AB441" s="25">
        <f t="shared" si="74"/>
        <v>0.96</v>
      </c>
      <c r="AC441">
        <f t="shared" si="73"/>
        <v>0</v>
      </c>
    </row>
    <row r="442" spans="27:29" ht="17.100000000000001" customHeight="1" x14ac:dyDescent="0.2">
      <c r="AA442">
        <f t="shared" si="75"/>
        <v>9</v>
      </c>
      <c r="AB442" s="25">
        <f t="shared" si="74"/>
        <v>1.08</v>
      </c>
      <c r="AC442">
        <f t="shared" si="73"/>
        <v>0</v>
      </c>
    </row>
    <row r="443" spans="27:29" ht="17.100000000000001" customHeight="1" x14ac:dyDescent="0.2">
      <c r="AA443">
        <f t="shared" si="75"/>
        <v>10</v>
      </c>
      <c r="AB443" s="25">
        <f t="shared" si="74"/>
        <v>1.2</v>
      </c>
      <c r="AC443">
        <f t="shared" si="73"/>
        <v>0</v>
      </c>
    </row>
    <row r="444" spans="27:29" ht="17.100000000000001" customHeight="1" x14ac:dyDescent="0.2">
      <c r="AA444">
        <f t="shared" si="75"/>
        <v>11</v>
      </c>
      <c r="AB444" s="25">
        <f t="shared" si="74"/>
        <v>1.32</v>
      </c>
      <c r="AC444">
        <f t="shared" si="73"/>
        <v>0</v>
      </c>
    </row>
    <row r="445" spans="27:29" ht="17.100000000000001" customHeight="1" x14ac:dyDescent="0.2">
      <c r="AA445">
        <f t="shared" si="75"/>
        <v>12</v>
      </c>
      <c r="AB445" s="25">
        <f t="shared" si="74"/>
        <v>1.44</v>
      </c>
      <c r="AC445">
        <f t="shared" si="73"/>
        <v>0</v>
      </c>
    </row>
    <row r="446" spans="27:29" ht="17.100000000000001" customHeight="1" x14ac:dyDescent="0.2">
      <c r="AA446">
        <f t="shared" si="75"/>
        <v>13</v>
      </c>
      <c r="AB446" s="25">
        <f t="shared" si="74"/>
        <v>1.56</v>
      </c>
      <c r="AC446">
        <f t="shared" si="73"/>
        <v>0</v>
      </c>
    </row>
    <row r="447" spans="27:29" ht="17.100000000000001" customHeight="1" x14ac:dyDescent="0.2">
      <c r="AA447">
        <f t="shared" si="75"/>
        <v>14</v>
      </c>
      <c r="AB447" s="25">
        <f t="shared" si="74"/>
        <v>1.68</v>
      </c>
      <c r="AC447">
        <f t="shared" si="73"/>
        <v>0</v>
      </c>
    </row>
    <row r="448" spans="27:29" ht="17.100000000000001" customHeight="1" x14ac:dyDescent="0.2">
      <c r="AA448">
        <f t="shared" si="75"/>
        <v>15</v>
      </c>
      <c r="AB448" s="25">
        <f t="shared" si="74"/>
        <v>1.8</v>
      </c>
      <c r="AC448">
        <f t="shared" si="73"/>
        <v>0</v>
      </c>
    </row>
    <row r="449" spans="27:29" ht="17.100000000000001" customHeight="1" x14ac:dyDescent="0.2">
      <c r="AA449">
        <f t="shared" si="75"/>
        <v>16</v>
      </c>
      <c r="AB449" s="25">
        <f t="shared" si="74"/>
        <v>1.92</v>
      </c>
      <c r="AC449">
        <f t="shared" si="73"/>
        <v>0</v>
      </c>
    </row>
    <row r="450" spans="27:29" ht="17.100000000000001" customHeight="1" x14ac:dyDescent="0.2">
      <c r="AA450">
        <f t="shared" si="75"/>
        <v>17</v>
      </c>
      <c r="AB450" s="25">
        <f t="shared" si="74"/>
        <v>2.04</v>
      </c>
      <c r="AC450">
        <f t="shared" si="73"/>
        <v>0</v>
      </c>
    </row>
    <row r="451" spans="27:29" ht="17.100000000000001" customHeight="1" x14ac:dyDescent="0.2">
      <c r="AA451">
        <f t="shared" si="75"/>
        <v>18</v>
      </c>
      <c r="AB451" s="25">
        <f t="shared" si="74"/>
        <v>2.16</v>
      </c>
      <c r="AC451">
        <f t="shared" si="73"/>
        <v>0</v>
      </c>
    </row>
    <row r="452" spans="27:29" ht="17.100000000000001" customHeight="1" x14ac:dyDescent="0.2">
      <c r="AA452">
        <f t="shared" si="75"/>
        <v>19</v>
      </c>
      <c r="AB452" s="25">
        <f t="shared" si="74"/>
        <v>2.2799999999999998</v>
      </c>
      <c r="AC452">
        <f t="shared" si="73"/>
        <v>0</v>
      </c>
    </row>
    <row r="453" spans="27:29" ht="17.100000000000001" customHeight="1" x14ac:dyDescent="0.2">
      <c r="AA453">
        <f t="shared" si="75"/>
        <v>20</v>
      </c>
      <c r="AB453" s="25">
        <f t="shared" si="74"/>
        <v>2.4</v>
      </c>
      <c r="AC453">
        <f t="shared" si="73"/>
        <v>0</v>
      </c>
    </row>
    <row r="454" spans="27:29" ht="17.100000000000001" customHeight="1" x14ac:dyDescent="0.2">
      <c r="AA454">
        <f t="shared" si="75"/>
        <v>21</v>
      </c>
      <c r="AB454" s="25">
        <f t="shared" si="74"/>
        <v>2.52</v>
      </c>
      <c r="AC454">
        <f t="shared" si="73"/>
        <v>0</v>
      </c>
    </row>
    <row r="455" spans="27:29" ht="17.100000000000001" customHeight="1" x14ac:dyDescent="0.2">
      <c r="AA455">
        <f t="shared" si="75"/>
        <v>22</v>
      </c>
      <c r="AB455" s="25">
        <f t="shared" si="74"/>
        <v>2.64</v>
      </c>
      <c r="AC455">
        <f t="shared" si="73"/>
        <v>0</v>
      </c>
    </row>
    <row r="456" spans="27:29" ht="17.100000000000001" customHeight="1" x14ac:dyDescent="0.2">
      <c r="AA456">
        <f t="shared" si="75"/>
        <v>23</v>
      </c>
      <c r="AB456" s="25">
        <f t="shared" si="74"/>
        <v>2.76</v>
      </c>
      <c r="AC456">
        <f t="shared" si="73"/>
        <v>0</v>
      </c>
    </row>
    <row r="457" spans="27:29" ht="17.100000000000001" customHeight="1" x14ac:dyDescent="0.2">
      <c r="AA457">
        <f t="shared" si="75"/>
        <v>24</v>
      </c>
      <c r="AB457" s="25">
        <f t="shared" si="74"/>
        <v>2.88</v>
      </c>
      <c r="AC457">
        <f t="shared" si="73"/>
        <v>0</v>
      </c>
    </row>
    <row r="458" spans="27:29" ht="17.100000000000001" customHeight="1" x14ac:dyDescent="0.2">
      <c r="AA458">
        <f t="shared" si="75"/>
        <v>25</v>
      </c>
      <c r="AB458" s="25">
        <f t="shared" si="74"/>
        <v>3</v>
      </c>
      <c r="AC458">
        <f t="shared" si="73"/>
        <v>60</v>
      </c>
    </row>
    <row r="459" spans="27:29" ht="17.100000000000001" customHeight="1" x14ac:dyDescent="0.2">
      <c r="AA459">
        <f t="shared" si="75"/>
        <v>26</v>
      </c>
      <c r="AB459" s="25">
        <f t="shared" si="74"/>
        <v>3.12</v>
      </c>
      <c r="AC459">
        <f t="shared" si="73"/>
        <v>62.400000000000006</v>
      </c>
    </row>
    <row r="460" spans="27:29" ht="17.100000000000001" customHeight="1" x14ac:dyDescent="0.2">
      <c r="AA460">
        <f t="shared" si="75"/>
        <v>27</v>
      </c>
      <c r="AB460" s="25">
        <f t="shared" si="74"/>
        <v>3.24</v>
      </c>
      <c r="AC460">
        <f t="shared" si="73"/>
        <v>64.800000000000011</v>
      </c>
    </row>
    <row r="461" spans="27:29" ht="17.100000000000001" customHeight="1" x14ac:dyDescent="0.2">
      <c r="AA461">
        <f t="shared" si="75"/>
        <v>28</v>
      </c>
      <c r="AB461" s="25">
        <f t="shared" si="74"/>
        <v>3.36</v>
      </c>
      <c r="AC461">
        <f t="shared" si="73"/>
        <v>67.2</v>
      </c>
    </row>
    <row r="462" spans="27:29" ht="17.100000000000001" customHeight="1" x14ac:dyDescent="0.2">
      <c r="AA462">
        <f t="shared" si="75"/>
        <v>29</v>
      </c>
      <c r="AB462" s="25">
        <f t="shared" si="74"/>
        <v>3.48</v>
      </c>
      <c r="AC462">
        <f t="shared" si="73"/>
        <v>69.599999999999994</v>
      </c>
    </row>
    <row r="463" spans="27:29" ht="17.100000000000001" customHeight="1" x14ac:dyDescent="0.2">
      <c r="AA463">
        <f t="shared" si="75"/>
        <v>30</v>
      </c>
      <c r="AB463" s="25">
        <f t="shared" si="74"/>
        <v>3.6</v>
      </c>
      <c r="AC463">
        <f t="shared" si="73"/>
        <v>72</v>
      </c>
    </row>
    <row r="464" spans="27:29" ht="17.100000000000001" customHeight="1" x14ac:dyDescent="0.2">
      <c r="AA464">
        <f t="shared" si="75"/>
        <v>31</v>
      </c>
      <c r="AB464" s="25">
        <f t="shared" si="74"/>
        <v>3.72</v>
      </c>
      <c r="AC464">
        <f t="shared" si="73"/>
        <v>74.400000000000006</v>
      </c>
    </row>
    <row r="465" spans="27:29" ht="17.100000000000001" customHeight="1" x14ac:dyDescent="0.2">
      <c r="AA465">
        <f t="shared" si="75"/>
        <v>32</v>
      </c>
      <c r="AB465" s="25">
        <f t="shared" si="74"/>
        <v>3.84</v>
      </c>
      <c r="AC465">
        <f t="shared" ref="AC465:AC496" si="76" xml:space="preserve"> IF(  AB465 &lt; _a1, 0, IF( AB465 &lt;= _a1 + _a2, _w1 + (_w2 -_w1)/_a2*(AB465 - _a1), 0 ))</f>
        <v>76.8</v>
      </c>
    </row>
    <row r="466" spans="27:29" ht="17.100000000000001" customHeight="1" x14ac:dyDescent="0.2">
      <c r="AA466">
        <f t="shared" si="75"/>
        <v>33</v>
      </c>
      <c r="AB466" s="25">
        <f t="shared" ref="AB466:AB497" si="77" xml:space="preserve"> L*AA466/100</f>
        <v>3.96</v>
      </c>
      <c r="AC466">
        <f t="shared" si="76"/>
        <v>79.2</v>
      </c>
    </row>
    <row r="467" spans="27:29" ht="17.100000000000001" customHeight="1" x14ac:dyDescent="0.2">
      <c r="AA467">
        <f t="shared" si="75"/>
        <v>34</v>
      </c>
      <c r="AB467" s="25">
        <f t="shared" si="77"/>
        <v>4.08</v>
      </c>
      <c r="AC467">
        <f t="shared" si="76"/>
        <v>81.599999999999994</v>
      </c>
    </row>
    <row r="468" spans="27:29" ht="17.100000000000001" customHeight="1" x14ac:dyDescent="0.2">
      <c r="AA468">
        <f t="shared" si="75"/>
        <v>35</v>
      </c>
      <c r="AB468" s="25">
        <f t="shared" si="77"/>
        <v>4.2</v>
      </c>
      <c r="AC468">
        <f t="shared" si="76"/>
        <v>84</v>
      </c>
    </row>
    <row r="469" spans="27:29" ht="17.100000000000001" customHeight="1" x14ac:dyDescent="0.2">
      <c r="AA469">
        <f t="shared" si="75"/>
        <v>36</v>
      </c>
      <c r="AB469" s="25">
        <f t="shared" si="77"/>
        <v>4.32</v>
      </c>
      <c r="AC469">
        <f t="shared" si="76"/>
        <v>86.4</v>
      </c>
    </row>
    <row r="470" spans="27:29" ht="17.100000000000001" customHeight="1" x14ac:dyDescent="0.2">
      <c r="AA470">
        <f t="shared" si="75"/>
        <v>37</v>
      </c>
      <c r="AB470" s="25">
        <f t="shared" si="77"/>
        <v>4.4400000000000004</v>
      </c>
      <c r="AC470">
        <f t="shared" si="76"/>
        <v>88.800000000000011</v>
      </c>
    </row>
    <row r="471" spans="27:29" ht="17.100000000000001" customHeight="1" x14ac:dyDescent="0.2">
      <c r="AA471">
        <f t="shared" si="75"/>
        <v>38</v>
      </c>
      <c r="AB471" s="25">
        <f t="shared" si="77"/>
        <v>4.5599999999999996</v>
      </c>
      <c r="AC471">
        <f t="shared" si="76"/>
        <v>91.199999999999989</v>
      </c>
    </row>
    <row r="472" spans="27:29" ht="17.100000000000001" customHeight="1" x14ac:dyDescent="0.2">
      <c r="AA472">
        <f t="shared" si="75"/>
        <v>39</v>
      </c>
      <c r="AB472" s="25">
        <f t="shared" si="77"/>
        <v>4.68</v>
      </c>
      <c r="AC472">
        <f t="shared" si="76"/>
        <v>93.6</v>
      </c>
    </row>
    <row r="473" spans="27:29" ht="17.100000000000001" customHeight="1" x14ac:dyDescent="0.2">
      <c r="AA473">
        <f t="shared" si="75"/>
        <v>40</v>
      </c>
      <c r="AB473" s="25">
        <f t="shared" si="77"/>
        <v>4.8</v>
      </c>
      <c r="AC473">
        <f t="shared" si="76"/>
        <v>96</v>
      </c>
    </row>
    <row r="474" spans="27:29" ht="17.100000000000001" customHeight="1" x14ac:dyDescent="0.2">
      <c r="AA474">
        <f t="shared" si="75"/>
        <v>41</v>
      </c>
      <c r="AB474" s="25">
        <f t="shared" si="77"/>
        <v>4.92</v>
      </c>
      <c r="AC474">
        <f t="shared" si="76"/>
        <v>98.4</v>
      </c>
    </row>
    <row r="475" spans="27:29" ht="17.100000000000001" customHeight="1" x14ac:dyDescent="0.2">
      <c r="AA475">
        <f t="shared" si="75"/>
        <v>42</v>
      </c>
      <c r="AB475" s="25">
        <f t="shared" si="77"/>
        <v>5.04</v>
      </c>
      <c r="AC475">
        <f t="shared" si="76"/>
        <v>100.8</v>
      </c>
    </row>
    <row r="476" spans="27:29" ht="17.100000000000001" customHeight="1" x14ac:dyDescent="0.2">
      <c r="AA476">
        <f t="shared" si="75"/>
        <v>43</v>
      </c>
      <c r="AB476" s="25">
        <f t="shared" si="77"/>
        <v>5.16</v>
      </c>
      <c r="AC476">
        <f t="shared" si="76"/>
        <v>103.2</v>
      </c>
    </row>
    <row r="477" spans="27:29" ht="17.100000000000001" customHeight="1" x14ac:dyDescent="0.2">
      <c r="AA477">
        <f t="shared" si="75"/>
        <v>44</v>
      </c>
      <c r="AB477" s="25">
        <f t="shared" si="77"/>
        <v>5.28</v>
      </c>
      <c r="AC477">
        <f t="shared" si="76"/>
        <v>105.60000000000001</v>
      </c>
    </row>
    <row r="478" spans="27:29" ht="17.100000000000001" customHeight="1" x14ac:dyDescent="0.2">
      <c r="AA478">
        <f t="shared" si="75"/>
        <v>45</v>
      </c>
      <c r="AB478" s="25">
        <f t="shared" si="77"/>
        <v>5.4</v>
      </c>
      <c r="AC478">
        <f t="shared" si="76"/>
        <v>108</v>
      </c>
    </row>
    <row r="479" spans="27:29" ht="17.100000000000001" customHeight="1" x14ac:dyDescent="0.2">
      <c r="AA479">
        <f t="shared" si="75"/>
        <v>46</v>
      </c>
      <c r="AB479" s="25">
        <f t="shared" si="77"/>
        <v>5.52</v>
      </c>
      <c r="AC479">
        <f t="shared" si="76"/>
        <v>110.39999999999999</v>
      </c>
    </row>
    <row r="480" spans="27:29" ht="17.100000000000001" customHeight="1" x14ac:dyDescent="0.2">
      <c r="AA480">
        <f t="shared" si="75"/>
        <v>47</v>
      </c>
      <c r="AB480" s="25">
        <f t="shared" si="77"/>
        <v>5.64</v>
      </c>
      <c r="AC480">
        <f t="shared" si="76"/>
        <v>112.8</v>
      </c>
    </row>
    <row r="481" spans="27:29" ht="17.100000000000001" customHeight="1" x14ac:dyDescent="0.2">
      <c r="AA481">
        <f t="shared" si="75"/>
        <v>48</v>
      </c>
      <c r="AB481" s="25">
        <f t="shared" si="77"/>
        <v>5.76</v>
      </c>
      <c r="AC481">
        <f t="shared" si="76"/>
        <v>115.19999999999999</v>
      </c>
    </row>
    <row r="482" spans="27:29" ht="17.100000000000001" customHeight="1" x14ac:dyDescent="0.2">
      <c r="AA482">
        <f t="shared" si="75"/>
        <v>49</v>
      </c>
      <c r="AB482" s="25">
        <f t="shared" si="77"/>
        <v>5.88</v>
      </c>
      <c r="AC482">
        <f t="shared" si="76"/>
        <v>117.6</v>
      </c>
    </row>
    <row r="483" spans="27:29" ht="17.100000000000001" customHeight="1" x14ac:dyDescent="0.2">
      <c r="AA483">
        <f t="shared" si="75"/>
        <v>50</v>
      </c>
      <c r="AB483" s="25">
        <f t="shared" si="77"/>
        <v>6</v>
      </c>
      <c r="AC483">
        <f t="shared" si="76"/>
        <v>120</v>
      </c>
    </row>
    <row r="484" spans="27:29" ht="17.100000000000001" customHeight="1" x14ac:dyDescent="0.2">
      <c r="AA484">
        <f t="shared" si="75"/>
        <v>51</v>
      </c>
      <c r="AB484" s="25">
        <f t="shared" si="77"/>
        <v>6.12</v>
      </c>
      <c r="AC484">
        <f t="shared" si="76"/>
        <v>122.4</v>
      </c>
    </row>
    <row r="485" spans="27:29" ht="17.100000000000001" customHeight="1" x14ac:dyDescent="0.2">
      <c r="AA485">
        <f t="shared" si="75"/>
        <v>52</v>
      </c>
      <c r="AB485" s="25">
        <f t="shared" si="77"/>
        <v>6.24</v>
      </c>
      <c r="AC485">
        <f t="shared" si="76"/>
        <v>124.80000000000001</v>
      </c>
    </row>
    <row r="486" spans="27:29" ht="17.100000000000001" customHeight="1" x14ac:dyDescent="0.2">
      <c r="AA486">
        <f t="shared" si="75"/>
        <v>53</v>
      </c>
      <c r="AB486" s="25">
        <f t="shared" si="77"/>
        <v>6.36</v>
      </c>
      <c r="AC486">
        <f t="shared" si="76"/>
        <v>127.2</v>
      </c>
    </row>
    <row r="487" spans="27:29" ht="17.100000000000001" customHeight="1" x14ac:dyDescent="0.2">
      <c r="AA487">
        <f t="shared" si="75"/>
        <v>54</v>
      </c>
      <c r="AB487" s="25">
        <f t="shared" si="77"/>
        <v>6.48</v>
      </c>
      <c r="AC487">
        <f t="shared" si="76"/>
        <v>129.60000000000002</v>
      </c>
    </row>
    <row r="488" spans="27:29" ht="17.100000000000001" customHeight="1" x14ac:dyDescent="0.2">
      <c r="AA488">
        <f t="shared" si="75"/>
        <v>55</v>
      </c>
      <c r="AB488" s="25">
        <f t="shared" si="77"/>
        <v>6.6</v>
      </c>
      <c r="AC488">
        <f t="shared" si="76"/>
        <v>132</v>
      </c>
    </row>
    <row r="489" spans="27:29" ht="17.100000000000001" customHeight="1" x14ac:dyDescent="0.2">
      <c r="AA489">
        <f t="shared" si="75"/>
        <v>56</v>
      </c>
      <c r="AB489" s="25">
        <f t="shared" si="77"/>
        <v>6.72</v>
      </c>
      <c r="AC489">
        <f t="shared" si="76"/>
        <v>134.39999999999998</v>
      </c>
    </row>
    <row r="490" spans="27:29" ht="17.100000000000001" customHeight="1" x14ac:dyDescent="0.2">
      <c r="AA490">
        <f t="shared" si="75"/>
        <v>57</v>
      </c>
      <c r="AB490" s="25">
        <f t="shared" si="77"/>
        <v>6.84</v>
      </c>
      <c r="AC490">
        <f t="shared" si="76"/>
        <v>136.80000000000001</v>
      </c>
    </row>
    <row r="491" spans="27:29" ht="17.100000000000001" customHeight="1" x14ac:dyDescent="0.2">
      <c r="AA491">
        <f t="shared" si="75"/>
        <v>58</v>
      </c>
      <c r="AB491" s="25">
        <f t="shared" si="77"/>
        <v>6.96</v>
      </c>
      <c r="AC491">
        <f t="shared" si="76"/>
        <v>139.19999999999999</v>
      </c>
    </row>
    <row r="492" spans="27:29" ht="17.100000000000001" customHeight="1" x14ac:dyDescent="0.2">
      <c r="AA492">
        <f t="shared" si="75"/>
        <v>59</v>
      </c>
      <c r="AB492" s="25">
        <f t="shared" si="77"/>
        <v>7.08</v>
      </c>
      <c r="AC492">
        <f t="shared" si="76"/>
        <v>141.6</v>
      </c>
    </row>
    <row r="493" spans="27:29" ht="17.100000000000001" customHeight="1" x14ac:dyDescent="0.2">
      <c r="AA493">
        <f t="shared" si="75"/>
        <v>60</v>
      </c>
      <c r="AB493" s="25">
        <f t="shared" si="77"/>
        <v>7.2</v>
      </c>
      <c r="AC493">
        <f t="shared" si="76"/>
        <v>144</v>
      </c>
    </row>
    <row r="494" spans="27:29" ht="17.100000000000001" customHeight="1" x14ac:dyDescent="0.2">
      <c r="AA494">
        <f t="shared" si="75"/>
        <v>61</v>
      </c>
      <c r="AB494" s="25">
        <f t="shared" si="77"/>
        <v>7.32</v>
      </c>
      <c r="AC494">
        <f t="shared" si="76"/>
        <v>146.4</v>
      </c>
    </row>
    <row r="495" spans="27:29" ht="17.100000000000001" customHeight="1" x14ac:dyDescent="0.2">
      <c r="AA495">
        <f t="shared" si="75"/>
        <v>62</v>
      </c>
      <c r="AB495" s="25">
        <f t="shared" si="77"/>
        <v>7.44</v>
      </c>
      <c r="AC495">
        <f t="shared" si="76"/>
        <v>148.80000000000001</v>
      </c>
    </row>
    <row r="496" spans="27:29" ht="17.100000000000001" customHeight="1" x14ac:dyDescent="0.2">
      <c r="AA496">
        <f t="shared" si="75"/>
        <v>63</v>
      </c>
      <c r="AB496" s="25">
        <f t="shared" si="77"/>
        <v>7.56</v>
      </c>
      <c r="AC496">
        <f t="shared" si="76"/>
        <v>151.19999999999999</v>
      </c>
    </row>
    <row r="497" spans="27:29" ht="17.100000000000001" customHeight="1" x14ac:dyDescent="0.2">
      <c r="AA497">
        <f t="shared" si="75"/>
        <v>64</v>
      </c>
      <c r="AB497" s="25">
        <f t="shared" si="77"/>
        <v>7.68</v>
      </c>
      <c r="AC497">
        <f t="shared" ref="AC497:AC528" si="78" xml:space="preserve"> IF(  AB497 &lt; _a1, 0, IF( AB497 &lt;= _a1 + _a2, _w1 + (_w2 -_w1)/_a2*(AB497 - _a1), 0 ))</f>
        <v>153.6</v>
      </c>
    </row>
    <row r="498" spans="27:29" ht="17.100000000000001" customHeight="1" x14ac:dyDescent="0.2">
      <c r="AA498">
        <f t="shared" si="75"/>
        <v>65</v>
      </c>
      <c r="AB498" s="25">
        <f t="shared" ref="AB498:AB529" si="79" xml:space="preserve"> L*AA498/100</f>
        <v>7.8</v>
      </c>
      <c r="AC498">
        <f t="shared" si="78"/>
        <v>156</v>
      </c>
    </row>
    <row r="499" spans="27:29" ht="17.100000000000001" customHeight="1" x14ac:dyDescent="0.2">
      <c r="AA499">
        <f t="shared" ref="AA499:AA533" si="80">AA498+1</f>
        <v>66</v>
      </c>
      <c r="AB499" s="25">
        <f t="shared" si="79"/>
        <v>7.92</v>
      </c>
      <c r="AC499">
        <f t="shared" si="78"/>
        <v>158.4</v>
      </c>
    </row>
    <row r="500" spans="27:29" ht="17.100000000000001" customHeight="1" x14ac:dyDescent="0.2">
      <c r="AA500">
        <f t="shared" si="80"/>
        <v>67</v>
      </c>
      <c r="AB500" s="25">
        <f t="shared" si="79"/>
        <v>8.0399999999999991</v>
      </c>
      <c r="AC500">
        <f t="shared" si="78"/>
        <v>160.79999999999998</v>
      </c>
    </row>
    <row r="501" spans="27:29" ht="17.100000000000001" customHeight="1" x14ac:dyDescent="0.2">
      <c r="AA501">
        <f t="shared" si="80"/>
        <v>68</v>
      </c>
      <c r="AB501" s="25">
        <f t="shared" si="79"/>
        <v>8.16</v>
      </c>
      <c r="AC501">
        <f t="shared" si="78"/>
        <v>163.19999999999999</v>
      </c>
    </row>
    <row r="502" spans="27:29" ht="17.100000000000001" customHeight="1" x14ac:dyDescent="0.2">
      <c r="AA502">
        <f t="shared" si="80"/>
        <v>69</v>
      </c>
      <c r="AB502" s="25">
        <f t="shared" si="79"/>
        <v>8.2799999999999994</v>
      </c>
      <c r="AC502">
        <f t="shared" si="78"/>
        <v>165.6</v>
      </c>
    </row>
    <row r="503" spans="27:29" ht="17.100000000000001" customHeight="1" x14ac:dyDescent="0.2">
      <c r="AA503">
        <f t="shared" si="80"/>
        <v>70</v>
      </c>
      <c r="AB503" s="25">
        <f t="shared" si="79"/>
        <v>8.4</v>
      </c>
      <c r="AC503">
        <f t="shared" si="78"/>
        <v>168</v>
      </c>
    </row>
    <row r="504" spans="27:29" ht="17.100000000000001" customHeight="1" x14ac:dyDescent="0.2">
      <c r="AA504">
        <f t="shared" si="80"/>
        <v>71</v>
      </c>
      <c r="AB504" s="25">
        <f t="shared" si="79"/>
        <v>8.52</v>
      </c>
      <c r="AC504">
        <f t="shared" si="78"/>
        <v>170.39999999999998</v>
      </c>
    </row>
    <row r="505" spans="27:29" ht="17.100000000000001" customHeight="1" x14ac:dyDescent="0.2">
      <c r="AA505">
        <f t="shared" si="80"/>
        <v>72</v>
      </c>
      <c r="AB505" s="25">
        <f t="shared" si="79"/>
        <v>8.64</v>
      </c>
      <c r="AC505">
        <f t="shared" si="78"/>
        <v>172.8</v>
      </c>
    </row>
    <row r="506" spans="27:29" ht="17.100000000000001" customHeight="1" x14ac:dyDescent="0.2">
      <c r="AA506">
        <f t="shared" si="80"/>
        <v>73</v>
      </c>
      <c r="AB506" s="25">
        <f t="shared" si="79"/>
        <v>8.76</v>
      </c>
      <c r="AC506">
        <f t="shared" si="78"/>
        <v>175.2</v>
      </c>
    </row>
    <row r="507" spans="27:29" ht="17.100000000000001" customHeight="1" x14ac:dyDescent="0.2">
      <c r="AA507">
        <f t="shared" si="80"/>
        <v>74</v>
      </c>
      <c r="AB507" s="25">
        <f t="shared" si="79"/>
        <v>8.8800000000000008</v>
      </c>
      <c r="AC507">
        <f t="shared" si="78"/>
        <v>177.60000000000002</v>
      </c>
    </row>
    <row r="508" spans="27:29" ht="17.100000000000001" customHeight="1" x14ac:dyDescent="0.2">
      <c r="AA508">
        <f t="shared" si="80"/>
        <v>75</v>
      </c>
      <c r="AB508" s="25">
        <f t="shared" si="79"/>
        <v>9</v>
      </c>
      <c r="AC508">
        <f t="shared" si="78"/>
        <v>180</v>
      </c>
    </row>
    <row r="509" spans="27:29" ht="17.100000000000001" customHeight="1" x14ac:dyDescent="0.2">
      <c r="AA509">
        <f t="shared" si="80"/>
        <v>76</v>
      </c>
      <c r="AB509" s="25">
        <f t="shared" si="79"/>
        <v>9.1199999999999992</v>
      </c>
      <c r="AC509">
        <f t="shared" si="78"/>
        <v>182.39999999999998</v>
      </c>
    </row>
    <row r="510" spans="27:29" ht="17.100000000000001" customHeight="1" x14ac:dyDescent="0.2">
      <c r="AA510">
        <f t="shared" si="80"/>
        <v>77</v>
      </c>
      <c r="AB510" s="25">
        <f t="shared" si="79"/>
        <v>9.24</v>
      </c>
      <c r="AC510">
        <f t="shared" si="78"/>
        <v>184.8</v>
      </c>
    </row>
    <row r="511" spans="27:29" ht="17.100000000000001" customHeight="1" x14ac:dyDescent="0.2">
      <c r="AA511">
        <f t="shared" si="80"/>
        <v>78</v>
      </c>
      <c r="AB511" s="25">
        <f t="shared" si="79"/>
        <v>9.36</v>
      </c>
      <c r="AC511">
        <f t="shared" si="78"/>
        <v>187.2</v>
      </c>
    </row>
    <row r="512" spans="27:29" ht="17.100000000000001" customHeight="1" x14ac:dyDescent="0.2">
      <c r="AA512">
        <f t="shared" si="80"/>
        <v>79</v>
      </c>
      <c r="AB512" s="25">
        <f t="shared" si="79"/>
        <v>9.48</v>
      </c>
      <c r="AC512">
        <f t="shared" si="78"/>
        <v>189.60000000000002</v>
      </c>
    </row>
    <row r="513" spans="27:29" ht="17.100000000000001" customHeight="1" x14ac:dyDescent="0.2">
      <c r="AA513">
        <f t="shared" si="80"/>
        <v>80</v>
      </c>
      <c r="AB513" s="25">
        <f t="shared" si="79"/>
        <v>9.6</v>
      </c>
      <c r="AC513">
        <f t="shared" si="78"/>
        <v>192</v>
      </c>
    </row>
    <row r="514" spans="27:29" ht="17.100000000000001" customHeight="1" x14ac:dyDescent="0.2">
      <c r="AA514">
        <f t="shared" si="80"/>
        <v>81</v>
      </c>
      <c r="AB514" s="25">
        <f t="shared" si="79"/>
        <v>9.7200000000000006</v>
      </c>
      <c r="AC514">
        <f t="shared" si="78"/>
        <v>194.4</v>
      </c>
    </row>
    <row r="515" spans="27:29" ht="17.100000000000001" customHeight="1" x14ac:dyDescent="0.2">
      <c r="AA515">
        <f t="shared" si="80"/>
        <v>82</v>
      </c>
      <c r="AB515" s="25">
        <f t="shared" si="79"/>
        <v>9.84</v>
      </c>
      <c r="AC515">
        <f t="shared" si="78"/>
        <v>196.8</v>
      </c>
    </row>
    <row r="516" spans="27:29" ht="17.100000000000001" customHeight="1" x14ac:dyDescent="0.2">
      <c r="AA516">
        <f t="shared" si="80"/>
        <v>83</v>
      </c>
      <c r="AB516" s="25">
        <f t="shared" si="79"/>
        <v>9.9600000000000009</v>
      </c>
      <c r="AC516">
        <f t="shared" si="78"/>
        <v>199.20000000000002</v>
      </c>
    </row>
    <row r="517" spans="27:29" x14ac:dyDescent="0.2">
      <c r="AA517">
        <f t="shared" si="80"/>
        <v>84</v>
      </c>
      <c r="AB517" s="25">
        <f t="shared" si="79"/>
        <v>10.08</v>
      </c>
      <c r="AC517">
        <f t="shared" si="78"/>
        <v>201.6</v>
      </c>
    </row>
    <row r="518" spans="27:29" x14ac:dyDescent="0.2">
      <c r="AA518">
        <f t="shared" si="80"/>
        <v>85</v>
      </c>
      <c r="AB518" s="25">
        <f t="shared" si="79"/>
        <v>10.199999999999999</v>
      </c>
      <c r="AC518">
        <f t="shared" si="78"/>
        <v>204</v>
      </c>
    </row>
    <row r="519" spans="27:29" x14ac:dyDescent="0.2">
      <c r="AA519">
        <f t="shared" si="80"/>
        <v>86</v>
      </c>
      <c r="AB519" s="25">
        <f t="shared" si="79"/>
        <v>10.32</v>
      </c>
      <c r="AC519">
        <f t="shared" si="78"/>
        <v>206.4</v>
      </c>
    </row>
    <row r="520" spans="27:29" x14ac:dyDescent="0.2">
      <c r="AA520">
        <f t="shared" si="80"/>
        <v>87</v>
      </c>
      <c r="AB520" s="25">
        <f t="shared" si="79"/>
        <v>10.44</v>
      </c>
      <c r="AC520">
        <f t="shared" si="78"/>
        <v>208.79999999999998</v>
      </c>
    </row>
    <row r="521" spans="27:29" x14ac:dyDescent="0.2">
      <c r="AA521">
        <f t="shared" si="80"/>
        <v>88</v>
      </c>
      <c r="AB521" s="25">
        <f t="shared" si="79"/>
        <v>10.56</v>
      </c>
      <c r="AC521">
        <f t="shared" si="78"/>
        <v>211.20000000000002</v>
      </c>
    </row>
    <row r="522" spans="27:29" x14ac:dyDescent="0.2">
      <c r="AA522">
        <f t="shared" si="80"/>
        <v>89</v>
      </c>
      <c r="AB522" s="25">
        <f t="shared" si="79"/>
        <v>10.68</v>
      </c>
      <c r="AC522">
        <f t="shared" si="78"/>
        <v>213.6</v>
      </c>
    </row>
    <row r="523" spans="27:29" x14ac:dyDescent="0.2">
      <c r="AA523">
        <f t="shared" si="80"/>
        <v>90</v>
      </c>
      <c r="AB523" s="25">
        <f t="shared" si="79"/>
        <v>10.8</v>
      </c>
      <c r="AC523">
        <f t="shared" si="78"/>
        <v>216</v>
      </c>
    </row>
    <row r="524" spans="27:29" x14ac:dyDescent="0.2">
      <c r="AA524">
        <f t="shared" si="80"/>
        <v>91</v>
      </c>
      <c r="AB524" s="25">
        <f t="shared" si="79"/>
        <v>10.92</v>
      </c>
      <c r="AC524">
        <f t="shared" si="78"/>
        <v>218.4</v>
      </c>
    </row>
    <row r="525" spans="27:29" x14ac:dyDescent="0.2">
      <c r="AA525">
        <f t="shared" si="80"/>
        <v>92</v>
      </c>
      <c r="AB525" s="25">
        <f t="shared" si="79"/>
        <v>11.04</v>
      </c>
      <c r="AC525">
        <f t="shared" si="78"/>
        <v>220.79999999999998</v>
      </c>
    </row>
    <row r="526" spans="27:29" x14ac:dyDescent="0.2">
      <c r="AA526">
        <f t="shared" si="80"/>
        <v>93</v>
      </c>
      <c r="AB526" s="25">
        <f t="shared" si="79"/>
        <v>11.16</v>
      </c>
      <c r="AC526">
        <f t="shared" si="78"/>
        <v>223.2</v>
      </c>
    </row>
    <row r="527" spans="27:29" x14ac:dyDescent="0.2">
      <c r="AA527">
        <f t="shared" si="80"/>
        <v>94</v>
      </c>
      <c r="AB527" s="25">
        <f t="shared" si="79"/>
        <v>11.28</v>
      </c>
      <c r="AC527">
        <f t="shared" si="78"/>
        <v>225.6</v>
      </c>
    </row>
    <row r="528" spans="27:29" x14ac:dyDescent="0.2">
      <c r="AA528">
        <f t="shared" si="80"/>
        <v>95</v>
      </c>
      <c r="AB528" s="25">
        <f t="shared" si="79"/>
        <v>11.4</v>
      </c>
      <c r="AC528">
        <f t="shared" si="78"/>
        <v>228</v>
      </c>
    </row>
    <row r="529" spans="27:29" x14ac:dyDescent="0.2">
      <c r="AA529">
        <f t="shared" si="80"/>
        <v>96</v>
      </c>
      <c r="AB529" s="25">
        <f t="shared" si="79"/>
        <v>11.52</v>
      </c>
      <c r="AC529">
        <f xml:space="preserve"> IF(  AB529 &lt; _a1, 0, IF( AB529 &lt;= _a1 + _a2, _w1 + (_w2 -_w1)/_a2*(AB529 - _a1), 0 ))</f>
        <v>230.39999999999998</v>
      </c>
    </row>
    <row r="530" spans="27:29" x14ac:dyDescent="0.2">
      <c r="AA530">
        <f t="shared" si="80"/>
        <v>97</v>
      </c>
      <c r="AB530" s="25">
        <f xml:space="preserve"> L*AA530/100</f>
        <v>11.64</v>
      </c>
      <c r="AC530">
        <f xml:space="preserve"> IF(  AB530 &lt; _a1, 0, IF( AB530 &lt;= _a1 + _a2, _w1 + (_w2 -_w1)/_a2*(AB530 - _a1), 0 ))</f>
        <v>232.8</v>
      </c>
    </row>
    <row r="531" spans="27:29" x14ac:dyDescent="0.2">
      <c r="AA531">
        <f t="shared" si="80"/>
        <v>98</v>
      </c>
      <c r="AB531" s="25">
        <f xml:space="preserve"> L*AA531/100</f>
        <v>11.76</v>
      </c>
      <c r="AC531">
        <f xml:space="preserve"> IF(  AB531 &lt; _a1, 0, IF( AB531 &lt;= _a1 + _a2, _w1 + (_w2 -_w1)/_a2*(AB531 - _a1), 0 ))</f>
        <v>235.2</v>
      </c>
    </row>
    <row r="532" spans="27:29" x14ac:dyDescent="0.2">
      <c r="AA532">
        <f t="shared" si="80"/>
        <v>99</v>
      </c>
      <c r="AB532" s="25">
        <f xml:space="preserve"> L*AA532/100</f>
        <v>11.88</v>
      </c>
      <c r="AC532">
        <f xml:space="preserve"> IF(  AB532 &lt; _a1, 0, IF( AB532 &lt;= _a1 + _a2, _w1 + (_w2 -_w1)/_a2*(AB532 - _a1), 0 ))</f>
        <v>237.60000000000002</v>
      </c>
    </row>
    <row r="533" spans="27:29" x14ac:dyDescent="0.2">
      <c r="AA533">
        <f t="shared" si="80"/>
        <v>100</v>
      </c>
      <c r="AB533" s="25">
        <f xml:space="preserve"> L*AA533/100</f>
        <v>12</v>
      </c>
      <c r="AC533">
        <f xml:space="preserve"> IF(  AB533 &lt; _a1, 0, IF( AB533 &lt;= _a1 + _a2, _w1 + (_w2 -_w1)/_a2*(AB533 - _a1), 0 ))</f>
        <v>240</v>
      </c>
    </row>
  </sheetData>
  <sheetProtection sheet="1" objects="1" scenarios="1"/>
  <mergeCells count="30">
    <mergeCell ref="M58:T58"/>
    <mergeCell ref="M51:V51"/>
    <mergeCell ref="L60:V61"/>
    <mergeCell ref="M62:Q63"/>
    <mergeCell ref="A26:A37"/>
    <mergeCell ref="A8:A23"/>
    <mergeCell ref="R42:R43"/>
    <mergeCell ref="C26:F26"/>
    <mergeCell ref="C28:D28"/>
    <mergeCell ref="C30:D30"/>
    <mergeCell ref="C32:D32"/>
    <mergeCell ref="C34:D34"/>
    <mergeCell ref="C36:D36"/>
    <mergeCell ref="C14:D14"/>
    <mergeCell ref="C16:D16"/>
    <mergeCell ref="C18:D18"/>
    <mergeCell ref="C20:D20"/>
    <mergeCell ref="C22:D22"/>
    <mergeCell ref="B2:I2"/>
    <mergeCell ref="B3:I3"/>
    <mergeCell ref="L27:V30"/>
    <mergeCell ref="C8:F8"/>
    <mergeCell ref="C10:D10"/>
    <mergeCell ref="C12:D12"/>
    <mergeCell ref="C13:D13"/>
    <mergeCell ref="L2:V2"/>
    <mergeCell ref="M7:T7"/>
    <mergeCell ref="M9:V9"/>
    <mergeCell ref="M11:U11"/>
    <mergeCell ref="M13:S13"/>
  </mergeCells>
  <hyperlinks>
    <hyperlink ref="M9" r:id="rId1" location="ch102lev1sec12" display="Civil Engineering All-In-One PE Exam Guide: Breadth and Depth, Second Edition Sec. 102.12 " xr:uid="{00000000-0004-0000-0600-000000000000}"/>
    <hyperlink ref="M11" r:id="rId2" location="p2001147c9975_20002" display="Marks’ Standard Handbook for Mechanical Engineers, Eleventh Edition Sec. 5.2.5" xr:uid="{00000000-0004-0000-0600-000001000000}"/>
    <hyperlink ref="M13" r:id="rId3" location="p2000a1f59976_14001" xr:uid="{00000000-0004-0000-0600-000002000000}"/>
    <hyperlink ref="M7" r:id="rId4" location="Chap0800clnk58" xr:uid="{00000000-0004-0000-0600-000003000000}"/>
    <hyperlink ref="M7:R7" r:id="rId5" location="Chap0800clnk58" display="Roark's Formulas for Stress and Strain, Eighth Edition Sec. 8.1" xr:uid="{00000000-0004-0000-0600-000004000000}"/>
    <hyperlink ref="M9:V9" r:id="rId6" location="c9780071821957ch102lev1sec12" display="Civil Engineering All-In-One PE Exam Guide: Breadth and Depth, Third Edition Sec. 102.12" xr:uid="{00000000-0004-0000-0600-000005000000}"/>
    <hyperlink ref="M11:U11" r:id="rId7" location="c9781259588501ch03lev2sec12" display="Marks’ Standard Handbook for Mechanical Engineers, Twelfth Edition Sec. 3.2.5" xr:uid="{00000000-0004-0000-0600-000006000000}"/>
    <hyperlink ref="M13:S13" r:id="rId8" location="p2000a1f59976_14001" display="Standard Handbook for Civil Engineers, Fifth Edition Sec. 6.5" xr:uid="{00000000-0004-0000-0600-000007000000}"/>
    <hyperlink ref="M7:T7" r:id="rId9" location="Chap0800clnk58" display="Roark's Formulas for Stress and Strain, Eighth Edition Sec. 8.1" xr:uid="{00000000-0004-0000-0600-000008000000}"/>
    <hyperlink ref="M51" r:id="rId10" location="Chap0800tbl8_1" display="Source: Roark’s Formulas for Stress and Strain, Eighth Edition Sec. 8.17. Table 8.1  " xr:uid="{00000000-0004-0000-0600-000009000000}"/>
    <hyperlink ref="M51:U51" r:id="rId11" location="Chap0800tbl8_1" display="Source: Roark’s Formulas for Stress and Strain, Eighth Edition Sec. 8.17. Table 8.1  " xr:uid="{00000000-0004-0000-0600-00000A000000}"/>
    <hyperlink ref="M58" r:id="rId12" location="d11290e27780" xr:uid="{00000000-0004-0000-0600-00000B000000}"/>
    <hyperlink ref="M58:T58" r:id="rId13" location="d11290e27780" display="Source: Roark’s Formulas for Stress and Strain, Eighth Edition Sec. 8.1.6" xr:uid="{00000000-0004-0000-0600-00000C000000}"/>
  </hyperlinks>
  <pageMargins left="0.75" right="0.75" top="1" bottom="1" header="0.51180555555555596" footer="0.51180555555555596"/>
  <pageSetup firstPageNumber="0" orientation="portrait" horizontalDpi="300" verticalDpi="300" r:id="rId14"/>
  <headerFooter alignWithMargins="0"/>
  <drawing r:id="rId1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11"/>
  <dimension ref="A1:AM758"/>
  <sheetViews>
    <sheetView showGridLines="0" zoomScaleNormal="100" workbookViewId="0"/>
  </sheetViews>
  <sheetFormatPr defaultRowHeight="12.75" x14ac:dyDescent="0.2"/>
  <cols>
    <col min="1" max="10" width="11" customWidth="1"/>
    <col min="11" max="11" width="9.7109375" customWidth="1"/>
    <col min="27" max="39" width="0" hidden="1" customWidth="1"/>
  </cols>
  <sheetData>
    <row r="1" spans="1:34" ht="25.5" customHeight="1" thickBot="1" x14ac:dyDescent="0.3">
      <c r="A1" s="29"/>
      <c r="J1" s="1"/>
      <c r="L1" s="2"/>
      <c r="M1" s="3"/>
      <c r="N1" s="3"/>
      <c r="O1" s="3"/>
      <c r="P1" s="3"/>
    </row>
    <row r="2" spans="1:34" ht="27.75" customHeight="1" thickBot="1" x14ac:dyDescent="0.3">
      <c r="A2" s="5"/>
      <c r="B2" s="317" t="s">
        <v>189</v>
      </c>
      <c r="C2" s="318"/>
      <c r="D2" s="318"/>
      <c r="E2" s="318"/>
      <c r="F2" s="318"/>
      <c r="G2" s="318"/>
      <c r="H2" s="318"/>
      <c r="I2" s="319"/>
      <c r="L2" s="287" t="s">
        <v>131</v>
      </c>
      <c r="M2" s="288"/>
      <c r="N2" s="288"/>
      <c r="O2" s="288"/>
      <c r="P2" s="288"/>
      <c r="Q2" s="288"/>
      <c r="R2" s="288"/>
      <c r="S2" s="288"/>
      <c r="T2" s="288"/>
      <c r="U2" s="288"/>
      <c r="V2" s="289"/>
    </row>
    <row r="3" spans="1:34" ht="31.5" customHeight="1" x14ac:dyDescent="0.25">
      <c r="A3" s="5"/>
      <c r="B3" s="284" t="s">
        <v>123</v>
      </c>
      <c r="C3" s="285"/>
      <c r="D3" s="285"/>
      <c r="E3" s="285"/>
      <c r="F3" s="285"/>
      <c r="G3" s="285"/>
      <c r="H3" s="285"/>
      <c r="I3" s="286"/>
      <c r="L3" s="78"/>
      <c r="M3" s="100"/>
      <c r="N3" s="100"/>
      <c r="O3" s="100"/>
      <c r="P3" s="100"/>
      <c r="Q3" s="100"/>
      <c r="R3" s="100"/>
      <c r="S3" s="100"/>
      <c r="T3" s="100"/>
      <c r="U3" s="100"/>
      <c r="V3" s="186"/>
    </row>
    <row r="4" spans="1:34" ht="17.100000000000001" customHeight="1" thickBot="1" x14ac:dyDescent="0.3">
      <c r="A4" s="5"/>
      <c r="B4" s="103"/>
      <c r="C4" s="104"/>
      <c r="D4" s="104"/>
      <c r="E4" s="104"/>
      <c r="F4" s="104"/>
      <c r="G4" s="104"/>
      <c r="H4" s="104"/>
      <c r="I4" s="105"/>
      <c r="L4" s="255" t="s">
        <v>150</v>
      </c>
      <c r="M4" s="100"/>
      <c r="N4" s="100"/>
      <c r="O4" s="100"/>
      <c r="P4" s="100"/>
      <c r="Q4" s="100"/>
      <c r="R4" s="100"/>
      <c r="S4" s="100"/>
      <c r="T4" s="100"/>
      <c r="U4" s="100"/>
      <c r="V4" s="186"/>
      <c r="AB4" s="4"/>
      <c r="AC4" s="4"/>
      <c r="AD4" s="4"/>
      <c r="AE4" s="4"/>
    </row>
    <row r="5" spans="1:34" ht="17.100000000000001" customHeight="1" x14ac:dyDescent="0.35">
      <c r="A5" s="5"/>
      <c r="L5" s="255" t="s">
        <v>151</v>
      </c>
      <c r="M5" s="100"/>
      <c r="N5" s="100"/>
      <c r="O5" s="100"/>
      <c r="P5" s="100"/>
      <c r="Q5" s="100"/>
      <c r="R5" s="100"/>
      <c r="S5" s="100"/>
      <c r="T5" s="100"/>
      <c r="U5" s="100"/>
      <c r="V5" s="186"/>
      <c r="Y5" s="18"/>
      <c r="AA5" s="3"/>
      <c r="AB5" s="7"/>
      <c r="AD5" s="4"/>
      <c r="AE5" s="4"/>
      <c r="AH5" s="8"/>
    </row>
    <row r="6" spans="1:34" ht="17.100000000000001" customHeight="1" x14ac:dyDescent="0.35">
      <c r="A6" s="5"/>
      <c r="C6" s="40" t="s">
        <v>124</v>
      </c>
      <c r="L6" s="112"/>
      <c r="M6" s="100"/>
      <c r="N6" s="100"/>
      <c r="O6" s="100"/>
      <c r="P6" s="100"/>
      <c r="Q6" s="100"/>
      <c r="R6" s="100"/>
      <c r="S6" s="100"/>
      <c r="T6" s="100"/>
      <c r="U6" s="100"/>
      <c r="V6" s="186"/>
      <c r="AB6" s="4"/>
      <c r="AD6" s="18"/>
      <c r="AF6" s="9"/>
      <c r="AG6" s="10"/>
      <c r="AH6" s="10"/>
    </row>
    <row r="7" spans="1:34" ht="17.100000000000001" customHeight="1" thickBot="1" x14ac:dyDescent="0.3">
      <c r="A7" s="5"/>
      <c r="G7" s="4"/>
      <c r="H7" s="4"/>
      <c r="I7" s="4"/>
      <c r="L7" s="274"/>
      <c r="M7" s="303" t="s">
        <v>152</v>
      </c>
      <c r="N7" s="303"/>
      <c r="O7" s="303"/>
      <c r="P7" s="303"/>
      <c r="Q7" s="303"/>
      <c r="R7" s="303"/>
      <c r="S7" s="303"/>
      <c r="T7" s="303"/>
      <c r="U7" s="275"/>
      <c r="V7" s="276"/>
      <c r="AF7" s="4"/>
      <c r="AH7" s="4"/>
    </row>
    <row r="8" spans="1:34" ht="17.100000000000001" customHeight="1" x14ac:dyDescent="0.2">
      <c r="A8" s="297" t="s">
        <v>127</v>
      </c>
      <c r="C8" s="298" t="s">
        <v>128</v>
      </c>
      <c r="D8" s="291"/>
      <c r="E8" s="291"/>
      <c r="F8" s="292"/>
      <c r="G8" s="4"/>
      <c r="H8" s="4"/>
      <c r="I8" s="4"/>
      <c r="L8" s="277"/>
      <c r="M8" s="275"/>
      <c r="N8" s="275"/>
      <c r="O8" s="275"/>
      <c r="P8" s="275"/>
      <c r="Q8" s="275"/>
      <c r="R8" s="275"/>
      <c r="S8" s="275"/>
      <c r="T8" s="275"/>
      <c r="U8" s="275"/>
      <c r="V8" s="276"/>
    </row>
    <row r="9" spans="1:34" ht="17.100000000000001" customHeight="1" x14ac:dyDescent="0.2">
      <c r="A9" s="297"/>
      <c r="C9" s="108"/>
      <c r="D9" s="109"/>
      <c r="E9" s="109"/>
      <c r="F9" s="160"/>
      <c r="G9" s="4"/>
      <c r="H9" s="4"/>
      <c r="I9" s="4"/>
      <c r="L9" s="274"/>
      <c r="M9" s="303" t="s">
        <v>200</v>
      </c>
      <c r="N9" s="303"/>
      <c r="O9" s="303"/>
      <c r="P9" s="303"/>
      <c r="Q9" s="303"/>
      <c r="R9" s="303"/>
      <c r="S9" s="303"/>
      <c r="T9" s="303"/>
      <c r="U9" s="303"/>
      <c r="V9" s="304"/>
    </row>
    <row r="10" spans="1:34" ht="17.100000000000001" customHeight="1" x14ac:dyDescent="0.35">
      <c r="A10" s="297"/>
      <c r="C10" s="293" t="s">
        <v>1</v>
      </c>
      <c r="D10" s="294"/>
      <c r="E10" s="92">
        <v>12</v>
      </c>
      <c r="F10" s="110" t="s">
        <v>176</v>
      </c>
      <c r="L10" s="277"/>
      <c r="M10" s="275"/>
      <c r="N10" s="275"/>
      <c r="O10" s="275"/>
      <c r="P10" s="275"/>
      <c r="Q10" s="275"/>
      <c r="R10" s="275"/>
      <c r="S10" s="275"/>
      <c r="T10" s="275"/>
      <c r="U10" s="275"/>
      <c r="V10" s="276"/>
      <c r="AB10" s="12"/>
      <c r="AC10" s="12"/>
      <c r="AD10" s="13"/>
      <c r="AE10" s="13"/>
    </row>
    <row r="11" spans="1:34" ht="17.100000000000001" customHeight="1" x14ac:dyDescent="0.35">
      <c r="A11" s="297"/>
      <c r="C11" s="108"/>
      <c r="D11" s="109"/>
      <c r="E11" s="109"/>
      <c r="F11" s="110"/>
      <c r="I11" s="20"/>
      <c r="L11" s="274"/>
      <c r="M11" s="303" t="s">
        <v>198</v>
      </c>
      <c r="N11" s="303"/>
      <c r="O11" s="303"/>
      <c r="P11" s="303"/>
      <c r="Q11" s="303"/>
      <c r="R11" s="303"/>
      <c r="S11" s="303"/>
      <c r="T11" s="303"/>
      <c r="U11" s="303"/>
      <c r="V11" s="276"/>
      <c r="W11" s="13"/>
      <c r="AB11" s="12"/>
      <c r="AC11" s="12"/>
      <c r="AF11" s="24"/>
    </row>
    <row r="12" spans="1:34" ht="17.100000000000001" customHeight="1" x14ac:dyDescent="0.35">
      <c r="A12" s="297"/>
      <c r="C12" s="293" t="s">
        <v>126</v>
      </c>
      <c r="D12" s="294" t="s">
        <v>76</v>
      </c>
      <c r="E12" s="92">
        <v>200</v>
      </c>
      <c r="F12" s="110" t="s">
        <v>172</v>
      </c>
      <c r="L12" s="277"/>
      <c r="M12" s="275"/>
      <c r="N12" s="275"/>
      <c r="O12" s="275"/>
      <c r="P12" s="275"/>
      <c r="Q12" s="275"/>
      <c r="R12" s="275"/>
      <c r="S12" s="275"/>
      <c r="T12" s="275"/>
      <c r="U12" s="275"/>
      <c r="V12" s="276"/>
      <c r="AC12" s="12"/>
      <c r="AD12" s="13"/>
    </row>
    <row r="13" spans="1:34" ht="17.100000000000001" customHeight="1" x14ac:dyDescent="0.35">
      <c r="A13" s="297"/>
      <c r="C13" s="108"/>
      <c r="D13" s="109"/>
      <c r="E13" s="109"/>
      <c r="F13" s="110"/>
      <c r="L13" s="274"/>
      <c r="M13" s="303" t="s">
        <v>153</v>
      </c>
      <c r="N13" s="303"/>
      <c r="O13" s="303"/>
      <c r="P13" s="303"/>
      <c r="Q13" s="303"/>
      <c r="R13" s="303"/>
      <c r="S13" s="303"/>
      <c r="T13" s="275"/>
      <c r="U13" s="275"/>
      <c r="V13" s="276"/>
      <c r="AB13" s="12"/>
      <c r="AC13" s="12"/>
      <c r="AD13" s="12"/>
      <c r="AE13" s="12"/>
      <c r="AF13" s="24"/>
    </row>
    <row r="14" spans="1:34" ht="17.100000000000001" customHeight="1" x14ac:dyDescent="0.35">
      <c r="A14" s="297"/>
      <c r="C14" s="293" t="s">
        <v>125</v>
      </c>
      <c r="D14" s="294" t="s">
        <v>77</v>
      </c>
      <c r="E14" s="91">
        <v>600000</v>
      </c>
      <c r="F14" s="110" t="s">
        <v>165</v>
      </c>
      <c r="L14" s="79"/>
      <c r="M14" s="100"/>
      <c r="N14" s="100"/>
      <c r="O14" s="100"/>
      <c r="P14" s="100"/>
      <c r="Q14" s="100"/>
      <c r="R14" s="100"/>
      <c r="S14" s="100"/>
      <c r="T14" s="100"/>
      <c r="U14" s="100"/>
      <c r="V14" s="186"/>
      <c r="AC14" s="12"/>
      <c r="AD14" s="12"/>
    </row>
    <row r="15" spans="1:34" ht="17.100000000000001" customHeight="1" x14ac:dyDescent="0.35">
      <c r="A15" s="297"/>
      <c r="C15" s="108"/>
      <c r="D15" s="109"/>
      <c r="E15" s="109"/>
      <c r="F15" s="110"/>
      <c r="L15" s="80"/>
      <c r="M15" s="84" t="s">
        <v>132</v>
      </c>
      <c r="N15" s="100"/>
      <c r="O15" s="100"/>
      <c r="P15" s="100"/>
      <c r="Q15" s="100"/>
      <c r="R15" s="100"/>
      <c r="S15" s="100"/>
      <c r="T15" s="100"/>
      <c r="U15" s="100"/>
      <c r="V15" s="186"/>
      <c r="W15" s="13"/>
    </row>
    <row r="16" spans="1:34" ht="17.100000000000001" customHeight="1" x14ac:dyDescent="0.35">
      <c r="A16" s="297"/>
      <c r="C16" s="293" t="s">
        <v>34</v>
      </c>
      <c r="D16" s="294"/>
      <c r="E16" s="92">
        <v>0</v>
      </c>
      <c r="F16" s="110" t="s">
        <v>179</v>
      </c>
      <c r="L16" s="112"/>
      <c r="M16" s="100"/>
      <c r="N16" s="100"/>
      <c r="O16" s="100"/>
      <c r="P16" s="100"/>
      <c r="Q16" s="100"/>
      <c r="R16" s="100"/>
      <c r="S16" s="100"/>
      <c r="T16" s="100"/>
      <c r="U16" s="100"/>
      <c r="V16" s="186"/>
      <c r="W16" s="13"/>
    </row>
    <row r="17" spans="1:34" ht="17.100000000000001" customHeight="1" x14ac:dyDescent="0.35">
      <c r="A17" s="297"/>
      <c r="C17" s="108"/>
      <c r="D17" s="109"/>
      <c r="E17" s="267"/>
      <c r="F17" s="110"/>
      <c r="L17" s="81"/>
      <c r="M17" s="69"/>
      <c r="N17" s="69"/>
      <c r="O17" s="69"/>
      <c r="P17" s="69"/>
      <c r="Q17" s="69"/>
      <c r="R17" s="69"/>
      <c r="S17" s="69"/>
      <c r="T17" s="192"/>
      <c r="U17" s="191"/>
      <c r="V17" s="193"/>
      <c r="W17" s="13"/>
      <c r="X17" s="23" t="str">
        <f xml:space="preserve"> IF(_a4 &lt;0,    "Error: a4 must be greater than or equal to zero.",                IF( _a4 &gt;=  L,"Error: a4 must be less than L.",             "" ) )</f>
        <v/>
      </c>
      <c r="AA17" s="27"/>
    </row>
    <row r="18" spans="1:34" ht="17.100000000000001" customHeight="1" x14ac:dyDescent="0.35">
      <c r="A18" s="297"/>
      <c r="C18" s="293" t="s">
        <v>35</v>
      </c>
      <c r="D18" s="294"/>
      <c r="E18" s="92">
        <v>60</v>
      </c>
      <c r="F18" s="110" t="s">
        <v>179</v>
      </c>
      <c r="L18" s="81"/>
      <c r="M18" s="69"/>
      <c r="N18" s="69"/>
      <c r="O18" s="69"/>
      <c r="P18" s="69"/>
      <c r="Q18" s="69"/>
      <c r="R18" s="69"/>
      <c r="S18" s="69"/>
      <c r="T18" s="69"/>
      <c r="U18" s="191"/>
      <c r="V18" s="193"/>
      <c r="W18" s="12"/>
      <c r="Y18" s="24"/>
    </row>
    <row r="19" spans="1:34" ht="17.100000000000001" customHeight="1" x14ac:dyDescent="0.35">
      <c r="A19" s="297"/>
      <c r="C19" s="108"/>
      <c r="D19" s="109"/>
      <c r="E19" s="267"/>
      <c r="F19" s="110"/>
      <c r="L19" s="81"/>
      <c r="M19" s="69"/>
      <c r="N19" s="69"/>
      <c r="O19" s="69"/>
      <c r="P19" s="69"/>
      <c r="Q19" s="69"/>
      <c r="R19" s="69"/>
      <c r="S19" s="69"/>
      <c r="T19" s="192"/>
      <c r="U19" s="192"/>
      <c r="V19" s="193"/>
      <c r="W19" s="12"/>
      <c r="X19" s="36"/>
    </row>
    <row r="20" spans="1:34" ht="17.100000000000001" customHeight="1" x14ac:dyDescent="0.25">
      <c r="A20" s="297"/>
      <c r="C20" s="293" t="s">
        <v>40</v>
      </c>
      <c r="D20" s="294"/>
      <c r="E20" s="92">
        <v>0</v>
      </c>
      <c r="F20" s="110" t="s">
        <v>171</v>
      </c>
      <c r="L20" s="81"/>
      <c r="M20" s="69"/>
      <c r="N20" s="69"/>
      <c r="O20" s="69"/>
      <c r="P20" s="69"/>
      <c r="Q20" s="69"/>
      <c r="R20" s="69"/>
      <c r="S20" s="69"/>
      <c r="T20" s="324" t="s">
        <v>164</v>
      </c>
      <c r="U20" s="69"/>
      <c r="V20" s="194"/>
    </row>
    <row r="21" spans="1:34" ht="17.100000000000001" customHeight="1" x14ac:dyDescent="0.35">
      <c r="A21" s="297"/>
      <c r="C21" s="108"/>
      <c r="D21" s="109"/>
      <c r="E21" s="267"/>
      <c r="F21" s="110"/>
      <c r="L21" s="81"/>
      <c r="M21" s="69"/>
      <c r="N21" s="69"/>
      <c r="O21" s="69"/>
      <c r="P21" s="69"/>
      <c r="Q21" s="69"/>
      <c r="R21" s="69"/>
      <c r="S21" s="69"/>
      <c r="T21" s="324"/>
      <c r="U21" s="191"/>
      <c r="V21" s="193"/>
      <c r="W21" s="13"/>
    </row>
    <row r="22" spans="1:34" ht="17.100000000000001" customHeight="1" x14ac:dyDescent="0.2">
      <c r="A22" s="297"/>
      <c r="C22" s="293" t="s">
        <v>41</v>
      </c>
      <c r="D22" s="294"/>
      <c r="E22" s="92">
        <v>3</v>
      </c>
      <c r="F22" s="110" t="s">
        <v>171</v>
      </c>
      <c r="L22" s="81"/>
      <c r="M22" s="69"/>
      <c r="N22" s="69"/>
      <c r="O22" s="69"/>
      <c r="P22" s="69"/>
      <c r="Q22" s="69"/>
      <c r="R22" s="69"/>
      <c r="S22" s="69"/>
      <c r="T22" s="69"/>
      <c r="U22" s="69"/>
      <c r="V22" s="164"/>
    </row>
    <row r="23" spans="1:34" ht="17.100000000000001" customHeight="1" x14ac:dyDescent="0.2">
      <c r="A23" s="297"/>
      <c r="C23" s="108"/>
      <c r="D23" s="109"/>
      <c r="E23" s="267"/>
      <c r="F23" s="110"/>
      <c r="L23" s="81"/>
      <c r="M23" s="69"/>
      <c r="N23" s="69"/>
      <c r="O23" s="69"/>
      <c r="P23" s="69"/>
      <c r="Q23" s="69"/>
      <c r="R23" s="69"/>
      <c r="S23" s="69"/>
      <c r="T23" s="69"/>
      <c r="U23" s="69"/>
      <c r="V23" s="164"/>
      <c r="Z23" s="25"/>
    </row>
    <row r="24" spans="1:34" ht="17.100000000000001" customHeight="1" x14ac:dyDescent="0.2">
      <c r="A24" s="297"/>
      <c r="C24" s="293" t="s">
        <v>39</v>
      </c>
      <c r="D24" s="294"/>
      <c r="E24" s="92">
        <v>60</v>
      </c>
      <c r="F24" s="110" t="s">
        <v>180</v>
      </c>
      <c r="L24" s="81"/>
      <c r="M24" s="69"/>
      <c r="N24" s="69"/>
      <c r="O24" s="69"/>
      <c r="P24" s="69"/>
      <c r="Q24" s="69"/>
      <c r="R24" s="69"/>
      <c r="S24" s="69"/>
      <c r="T24" s="69"/>
      <c r="U24" s="69"/>
      <c r="V24" s="164"/>
      <c r="Z24" s="25"/>
    </row>
    <row r="25" spans="1:34" ht="17.100000000000001" customHeight="1" x14ac:dyDescent="0.2">
      <c r="A25" s="297"/>
      <c r="C25" s="108"/>
      <c r="D25" s="109"/>
      <c r="E25" s="267"/>
      <c r="F25" s="110"/>
      <c r="L25" s="81"/>
      <c r="M25" s="69"/>
      <c r="N25" s="69"/>
      <c r="O25" s="69"/>
      <c r="P25" s="69"/>
      <c r="Q25" s="69"/>
      <c r="R25" s="69"/>
      <c r="S25" s="69"/>
      <c r="T25" s="202"/>
      <c r="U25" s="69"/>
      <c r="V25" s="164"/>
      <c r="Z25" s="25"/>
      <c r="AH25" s="4"/>
    </row>
    <row r="26" spans="1:34" ht="17.100000000000001" customHeight="1" x14ac:dyDescent="0.2">
      <c r="A26" s="297"/>
      <c r="C26" s="293" t="s">
        <v>38</v>
      </c>
      <c r="D26" s="294"/>
      <c r="E26" s="92">
        <v>240</v>
      </c>
      <c r="F26" s="110" t="s">
        <v>180</v>
      </c>
      <c r="K26" s="25"/>
      <c r="L26" s="325" t="s">
        <v>156</v>
      </c>
      <c r="M26" s="326"/>
      <c r="N26" s="326"/>
      <c r="O26" s="326"/>
      <c r="P26" s="326"/>
      <c r="Q26" s="326"/>
      <c r="R26" s="326"/>
      <c r="S26" s="326"/>
      <c r="T26" s="326"/>
      <c r="U26" s="326"/>
      <c r="V26" s="327"/>
      <c r="Z26" s="25"/>
      <c r="AH26" s="4"/>
    </row>
    <row r="27" spans="1:34" ht="17.100000000000001" customHeight="1" x14ac:dyDescent="0.2">
      <c r="A27" s="297"/>
      <c r="C27" s="108"/>
      <c r="D27" s="109"/>
      <c r="E27" s="267"/>
      <c r="F27" s="110"/>
      <c r="K27" s="25"/>
      <c r="L27" s="325"/>
      <c r="M27" s="326"/>
      <c r="N27" s="326"/>
      <c r="O27" s="326"/>
      <c r="P27" s="326"/>
      <c r="Q27" s="326"/>
      <c r="R27" s="326"/>
      <c r="S27" s="326"/>
      <c r="T27" s="326"/>
      <c r="U27" s="326"/>
      <c r="V27" s="327"/>
    </row>
    <row r="28" spans="1:34" ht="17.100000000000001" customHeight="1" x14ac:dyDescent="0.2">
      <c r="A28" s="297"/>
      <c r="C28" s="293" t="s">
        <v>42</v>
      </c>
      <c r="D28" s="294"/>
      <c r="E28" s="196">
        <v>0.5</v>
      </c>
      <c r="F28" s="110" t="s">
        <v>171</v>
      </c>
      <c r="K28" s="25"/>
      <c r="L28" s="195"/>
      <c r="M28" s="89"/>
      <c r="N28" s="89"/>
      <c r="O28" s="89"/>
      <c r="P28" s="69"/>
      <c r="Q28" s="69"/>
      <c r="R28" s="69"/>
      <c r="S28" s="69"/>
      <c r="T28" s="69"/>
      <c r="U28" s="69"/>
      <c r="V28" s="164"/>
    </row>
    <row r="29" spans="1:34" ht="17.100000000000001" customHeight="1" x14ac:dyDescent="0.35">
      <c r="A29" s="297"/>
      <c r="C29" s="108"/>
      <c r="D29" s="109"/>
      <c r="E29" s="267"/>
      <c r="F29" s="110"/>
      <c r="K29" s="25"/>
      <c r="L29" s="195"/>
      <c r="M29" s="90" t="s">
        <v>137</v>
      </c>
      <c r="N29" s="90"/>
      <c r="O29" s="89"/>
      <c r="P29" s="69"/>
      <c r="Q29" s="69"/>
      <c r="R29" s="69"/>
      <c r="S29" s="69"/>
      <c r="T29" s="203"/>
      <c r="U29" s="69"/>
      <c r="V29" s="164"/>
    </row>
    <row r="30" spans="1:34" ht="17.100000000000001" customHeight="1" x14ac:dyDescent="0.35">
      <c r="A30" s="297"/>
      <c r="C30" s="293" t="s">
        <v>43</v>
      </c>
      <c r="D30" s="294"/>
      <c r="E30" s="92">
        <v>9</v>
      </c>
      <c r="F30" s="110" t="s">
        <v>171</v>
      </c>
      <c r="K30" s="25"/>
      <c r="L30" s="195"/>
      <c r="M30" s="90" t="s">
        <v>138</v>
      </c>
      <c r="N30" s="90"/>
      <c r="O30" s="89"/>
      <c r="P30" s="69"/>
      <c r="Q30" s="69"/>
      <c r="R30" s="69"/>
      <c r="S30" s="69"/>
      <c r="T30" s="69"/>
      <c r="U30" s="69"/>
      <c r="V30" s="164"/>
    </row>
    <row r="31" spans="1:34" ht="17.100000000000001" customHeight="1" thickBot="1" x14ac:dyDescent="0.25">
      <c r="A31" s="297"/>
      <c r="C31" s="113"/>
      <c r="D31" s="114"/>
      <c r="E31" s="114"/>
      <c r="F31" s="115"/>
      <c r="K31" s="25"/>
      <c r="L31" s="258" t="s">
        <v>62</v>
      </c>
      <c r="M31" s="89"/>
      <c r="N31" s="89"/>
      <c r="O31" s="89"/>
      <c r="P31" s="69"/>
      <c r="Q31" s="69"/>
      <c r="R31" s="69"/>
      <c r="S31" s="69"/>
      <c r="T31" s="204"/>
      <c r="U31" s="69"/>
      <c r="V31" s="164"/>
    </row>
    <row r="32" spans="1:34" ht="17.100000000000001" customHeight="1" x14ac:dyDescent="0.2">
      <c r="K32" s="25"/>
      <c r="L32" s="195"/>
      <c r="M32" s="89"/>
      <c r="N32" s="89"/>
      <c r="O32" s="89"/>
      <c r="P32" s="69"/>
      <c r="Q32" s="69"/>
      <c r="R32" s="69"/>
      <c r="S32" s="69"/>
      <c r="T32" s="69"/>
      <c r="U32" s="69"/>
      <c r="V32" s="164"/>
    </row>
    <row r="33" spans="1:22" ht="17.100000000000001" customHeight="1" thickBot="1" x14ac:dyDescent="0.25">
      <c r="K33" s="25"/>
      <c r="L33" s="195"/>
      <c r="M33" s="89"/>
      <c r="N33" s="89"/>
      <c r="O33" s="89"/>
      <c r="P33" s="69"/>
      <c r="Q33" s="69"/>
      <c r="R33" s="69"/>
      <c r="S33" s="69"/>
      <c r="T33" s="204"/>
      <c r="U33" s="69"/>
      <c r="V33" s="164"/>
    </row>
    <row r="34" spans="1:22" ht="17.100000000000001" customHeight="1" x14ac:dyDescent="0.2">
      <c r="A34" s="283" t="s">
        <v>130</v>
      </c>
      <c r="C34" s="290" t="s">
        <v>129</v>
      </c>
      <c r="D34" s="291"/>
      <c r="E34" s="291"/>
      <c r="F34" s="292"/>
      <c r="K34" s="25"/>
      <c r="L34" s="195"/>
      <c r="M34" s="89"/>
      <c r="N34" s="89"/>
      <c r="O34" s="89"/>
      <c r="P34" s="69"/>
      <c r="Q34" s="69"/>
      <c r="R34" s="69"/>
      <c r="S34" s="69"/>
      <c r="T34" s="205"/>
      <c r="U34" s="69"/>
      <c r="V34" s="164"/>
    </row>
    <row r="35" spans="1:22" ht="17.100000000000001" customHeight="1" x14ac:dyDescent="0.2">
      <c r="A35" s="283"/>
      <c r="C35" s="108"/>
      <c r="D35" s="109"/>
      <c r="E35" s="109"/>
      <c r="F35" s="110"/>
      <c r="K35" s="25"/>
      <c r="L35" s="258" t="s">
        <v>63</v>
      </c>
      <c r="M35" s="89"/>
      <c r="N35" s="89"/>
      <c r="O35" s="89"/>
      <c r="P35" s="69"/>
      <c r="Q35" s="69"/>
      <c r="R35" s="69"/>
      <c r="S35" s="69"/>
      <c r="T35" s="69"/>
      <c r="U35" s="69"/>
      <c r="V35" s="164"/>
    </row>
    <row r="36" spans="1:22" ht="17.100000000000001" customHeight="1" x14ac:dyDescent="0.2">
      <c r="A36" s="283"/>
      <c r="C36" s="293" t="s">
        <v>78</v>
      </c>
      <c r="D36" s="294"/>
      <c r="E36" s="261">
        <f xml:space="preserve"> IF(ABS(MAX(Moment)) &gt; ABS(MIN(Moment)), ABS(MAX(Moment)), ABS(MIN(Moment)))</f>
        <v>2005.6795466666667</v>
      </c>
      <c r="F36" s="110" t="s">
        <v>175</v>
      </c>
      <c r="K36" s="25"/>
      <c r="L36" s="195"/>
      <c r="M36" s="89"/>
      <c r="N36" s="89"/>
      <c r="O36" s="89"/>
      <c r="P36" s="69"/>
      <c r="Q36" s="69"/>
      <c r="R36" s="69"/>
      <c r="S36" s="69"/>
      <c r="T36" s="69"/>
      <c r="U36" s="69"/>
      <c r="V36" s="164"/>
    </row>
    <row r="37" spans="1:22" ht="17.100000000000001" customHeight="1" x14ac:dyDescent="0.2">
      <c r="A37" s="283"/>
      <c r="C37" s="108" t="str">
        <f>IF( L&lt;=0,   "Error: L must be greater than zero",             IF( E&lt;=0,  "Error: E must be greater than zero.",              IF( I&lt;=0,   "Error: I must be greater than zero.",""   )))</f>
        <v/>
      </c>
      <c r="D37" s="109"/>
      <c r="E37" s="268"/>
      <c r="F37" s="110"/>
      <c r="K37" s="25"/>
      <c r="L37" s="195"/>
      <c r="M37" s="89"/>
      <c r="N37" s="89"/>
      <c r="O37" s="89"/>
      <c r="P37" s="69"/>
      <c r="Q37" s="69"/>
      <c r="R37" s="69"/>
      <c r="S37" s="69"/>
      <c r="T37" s="69"/>
      <c r="U37" s="69"/>
      <c r="V37" s="164"/>
    </row>
    <row r="38" spans="1:22" ht="17.100000000000001" customHeight="1" x14ac:dyDescent="0.2">
      <c r="A38" s="283"/>
      <c r="C38" s="293" t="s">
        <v>80</v>
      </c>
      <c r="D38" s="294"/>
      <c r="E38" s="262">
        <f xml:space="preserve"> IF(ABS(MAX(Shear)) &gt; ABS(MIN(Shear)), ABS(MAX(Shear)), ABS(MIN(Shear)))</f>
        <v>898.75</v>
      </c>
      <c r="F38" s="110" t="s">
        <v>173</v>
      </c>
      <c r="K38" s="25"/>
      <c r="L38" s="195"/>
      <c r="M38" s="89"/>
      <c r="N38" s="89"/>
      <c r="O38" s="89"/>
      <c r="P38" s="69"/>
      <c r="Q38" s="69"/>
      <c r="R38" s="69"/>
      <c r="S38" s="69"/>
      <c r="T38" s="69"/>
      <c r="U38" s="69"/>
      <c r="V38" s="164"/>
    </row>
    <row r="39" spans="1:22" ht="17.100000000000001" customHeight="1" x14ac:dyDescent="0.2">
      <c r="A39" s="283"/>
      <c r="C39" s="108" t="str">
        <f xml:space="preserve"> IF(_a1&lt; 0,"Error: a1 must be a positive number or zero.",                    IF( _a1 &gt;=  L,"Error: a1 must be less than L.",                 "")   )</f>
        <v/>
      </c>
      <c r="D39" s="109"/>
      <c r="E39" s="268"/>
      <c r="F39" s="110"/>
      <c r="G39" s="14"/>
      <c r="I39" s="17"/>
      <c r="J39" s="14"/>
      <c r="K39" s="25"/>
      <c r="L39" s="258" t="s">
        <v>58</v>
      </c>
      <c r="M39" s="89"/>
      <c r="N39" s="89"/>
      <c r="O39" s="89"/>
      <c r="P39" s="69"/>
      <c r="Q39" s="69"/>
      <c r="R39" s="69"/>
      <c r="S39" s="69"/>
      <c r="T39" s="69"/>
      <c r="U39" s="69"/>
      <c r="V39" s="164"/>
    </row>
    <row r="40" spans="1:22" ht="17.100000000000001" customHeight="1" x14ac:dyDescent="0.2">
      <c r="A40" s="283"/>
      <c r="B40" s="22"/>
      <c r="C40" s="293" t="s">
        <v>79</v>
      </c>
      <c r="D40" s="294"/>
      <c r="E40" s="262">
        <f xml:space="preserve"> IF(ABS(MAX(Deflection)) &gt; ABS(MIN(Deflection)), ABS(MAX(Deflection)), ABS(MIN(Deflection)))</f>
        <v>24.299716475647557</v>
      </c>
      <c r="F40" s="110" t="s">
        <v>174</v>
      </c>
      <c r="G40" s="14"/>
      <c r="I40" s="17"/>
      <c r="J40" s="14"/>
      <c r="K40" s="25"/>
      <c r="L40" s="195"/>
      <c r="M40" s="89"/>
      <c r="N40" s="89"/>
      <c r="O40" s="89"/>
      <c r="P40" s="69"/>
      <c r="Q40" s="69"/>
      <c r="R40" s="69"/>
      <c r="S40" s="69"/>
      <c r="T40" s="69"/>
      <c r="U40" s="69"/>
      <c r="V40" s="164"/>
    </row>
    <row r="41" spans="1:22" ht="17.100000000000001" customHeight="1" x14ac:dyDescent="0.2">
      <c r="A41" s="283"/>
      <c r="B41" s="22"/>
      <c r="C41" s="108" t="str">
        <f xml:space="preserve"> IF( _a2 &lt;= 0,"Error: a2 must be  greater than zero.",                    IF(_a1 + _a2 &gt; L,"Error: a1 + a2 must be less than or equal to L.",  "")  )</f>
        <v/>
      </c>
      <c r="D41" s="109"/>
      <c r="E41" s="268"/>
      <c r="F41" s="110"/>
      <c r="G41" s="14"/>
      <c r="I41" s="17"/>
      <c r="J41" s="14"/>
      <c r="K41" s="25"/>
      <c r="L41" s="81"/>
      <c r="M41" s="69"/>
      <c r="N41" s="69"/>
      <c r="O41" s="69"/>
      <c r="P41" s="69"/>
      <c r="Q41" s="69"/>
      <c r="R41" s="69"/>
      <c r="S41" s="69"/>
      <c r="T41" s="69"/>
      <c r="U41" s="69"/>
      <c r="V41" s="164"/>
    </row>
    <row r="42" spans="1:22" ht="17.100000000000001" customHeight="1" x14ac:dyDescent="0.2">
      <c r="A42" s="283"/>
      <c r="B42" s="22"/>
      <c r="C42" s="293" t="s">
        <v>84</v>
      </c>
      <c r="D42" s="294"/>
      <c r="E42" s="262">
        <f xml:space="preserve"> D115</f>
        <v>423.75</v>
      </c>
      <c r="F42" s="110" t="s">
        <v>173</v>
      </c>
      <c r="G42" s="14"/>
      <c r="I42" s="17"/>
      <c r="J42" s="14"/>
      <c r="K42" s="25"/>
      <c r="L42" s="81"/>
      <c r="M42" s="69"/>
      <c r="N42" s="69"/>
      <c r="O42" s="69"/>
      <c r="P42" s="69"/>
      <c r="Q42" s="69"/>
      <c r="R42" s="69"/>
      <c r="S42" s="69"/>
      <c r="T42" s="69"/>
      <c r="U42" s="69"/>
      <c r="V42" s="164"/>
    </row>
    <row r="43" spans="1:22" ht="17.100000000000001" customHeight="1" x14ac:dyDescent="0.2">
      <c r="A43" s="283"/>
      <c r="B43" s="22"/>
      <c r="C43" s="108" t="str">
        <f xml:space="preserve"> IF(_a3 &lt;0,    "Error: a3 must be greater than or equal to zero.",                IF( _a3 &gt;=  L,"Error: a3 must be less than L.",             "" ) )</f>
        <v/>
      </c>
      <c r="D43" s="109"/>
      <c r="E43" s="268"/>
      <c r="F43" s="110"/>
      <c r="G43" s="14"/>
      <c r="I43" s="17"/>
      <c r="J43" s="14"/>
      <c r="K43" s="25"/>
      <c r="L43" s="81"/>
      <c r="M43" s="69"/>
      <c r="N43" s="69"/>
      <c r="O43" s="69"/>
      <c r="P43" s="69"/>
      <c r="Q43" s="69"/>
      <c r="R43" s="69"/>
      <c r="S43" s="69"/>
      <c r="T43" s="69"/>
      <c r="U43" s="69"/>
      <c r="V43" s="164"/>
    </row>
    <row r="44" spans="1:22" ht="17.100000000000001" customHeight="1" x14ac:dyDescent="0.2">
      <c r="A44" s="283"/>
      <c r="B44" s="22"/>
      <c r="C44" s="293" t="s">
        <v>81</v>
      </c>
      <c r="D44" s="294"/>
      <c r="E44" s="262">
        <f xml:space="preserve"> -D215</f>
        <v>898.75</v>
      </c>
      <c r="F44" s="110" t="s">
        <v>173</v>
      </c>
      <c r="G44" s="14"/>
      <c r="I44" s="17"/>
      <c r="J44" s="14"/>
      <c r="K44" s="25"/>
      <c r="L44" s="81"/>
      <c r="M44" s="69"/>
      <c r="N44" s="69"/>
      <c r="O44" s="69"/>
      <c r="P44" s="69"/>
      <c r="Q44" s="69"/>
      <c r="R44" s="69"/>
      <c r="S44" s="69"/>
      <c r="T44" s="69"/>
      <c r="U44" s="69"/>
      <c r="V44" s="164"/>
    </row>
    <row r="45" spans="1:22" ht="17.100000000000001" customHeight="1" thickBot="1" x14ac:dyDescent="0.25">
      <c r="A45" s="283"/>
      <c r="B45" s="22"/>
      <c r="C45" s="113"/>
      <c r="D45" s="114"/>
      <c r="E45" s="114"/>
      <c r="F45" s="115"/>
      <c r="G45" s="14"/>
      <c r="I45" s="17"/>
      <c r="J45" s="14"/>
      <c r="K45" s="25"/>
      <c r="L45" s="81"/>
      <c r="M45" s="69"/>
      <c r="N45" s="69"/>
      <c r="O45" s="69"/>
      <c r="P45" s="69"/>
      <c r="Q45" s="69"/>
      <c r="R45" s="69"/>
      <c r="S45" s="69"/>
      <c r="T45" s="69"/>
      <c r="U45" s="69"/>
      <c r="V45" s="164"/>
    </row>
    <row r="46" spans="1:22" ht="17.100000000000001" customHeight="1" x14ac:dyDescent="0.2">
      <c r="B46" s="22"/>
      <c r="E46" s="14"/>
      <c r="G46" s="14"/>
      <c r="I46" s="17"/>
      <c r="J46" s="14"/>
      <c r="K46" s="25"/>
      <c r="L46" s="81"/>
      <c r="M46" s="69"/>
      <c r="N46" s="69"/>
      <c r="O46" s="69"/>
      <c r="P46" s="69"/>
      <c r="Q46" s="69"/>
      <c r="R46" s="69"/>
      <c r="S46" s="69"/>
      <c r="T46" s="69"/>
      <c r="U46" s="69"/>
      <c r="V46" s="164"/>
    </row>
    <row r="47" spans="1:22" ht="17.100000000000001" customHeight="1" x14ac:dyDescent="0.2">
      <c r="B47" s="22"/>
      <c r="E47" s="14"/>
      <c r="G47" s="14"/>
      <c r="I47" s="17"/>
      <c r="J47" s="14"/>
      <c r="K47" s="25"/>
      <c r="L47" s="81"/>
      <c r="M47" s="69"/>
      <c r="N47" s="69"/>
      <c r="O47" s="69"/>
      <c r="P47" s="69"/>
      <c r="Q47" s="69"/>
      <c r="R47" s="69"/>
      <c r="S47" s="69"/>
      <c r="T47" s="69"/>
      <c r="U47" s="69"/>
      <c r="V47" s="164"/>
    </row>
    <row r="48" spans="1:22" ht="17.100000000000001" customHeight="1" x14ac:dyDescent="0.2">
      <c r="B48" s="22"/>
      <c r="E48" s="14"/>
      <c r="G48" s="14"/>
      <c r="I48" s="17"/>
      <c r="J48" s="14"/>
      <c r="K48" s="25"/>
      <c r="L48" s="81"/>
      <c r="M48" s="69"/>
      <c r="N48" s="69"/>
      <c r="O48" s="69"/>
      <c r="P48" s="69"/>
      <c r="Q48" s="69"/>
      <c r="R48" s="69"/>
      <c r="S48" s="69"/>
      <c r="T48" s="69"/>
      <c r="U48" s="69"/>
      <c r="V48" s="164"/>
    </row>
    <row r="49" spans="2:22" ht="17.100000000000001" customHeight="1" thickBot="1" x14ac:dyDescent="0.25">
      <c r="B49" s="22"/>
      <c r="E49" s="14"/>
      <c r="G49" s="14"/>
      <c r="I49" s="17"/>
      <c r="J49" s="14"/>
      <c r="K49" s="25"/>
      <c r="L49" s="70"/>
      <c r="M49" s="71"/>
      <c r="N49" s="71"/>
      <c r="O49" s="71"/>
      <c r="P49" s="71"/>
      <c r="Q49" s="71"/>
      <c r="R49" s="71"/>
      <c r="S49" s="71"/>
      <c r="T49" s="71"/>
      <c r="U49" s="71"/>
      <c r="V49" s="72"/>
    </row>
    <row r="50" spans="2:22" ht="17.100000000000001" customHeight="1" x14ac:dyDescent="0.2">
      <c r="B50" s="22"/>
      <c r="E50" s="14"/>
      <c r="G50" s="14"/>
      <c r="I50" s="17"/>
      <c r="J50" s="14"/>
      <c r="K50" s="25"/>
    </row>
    <row r="51" spans="2:22" ht="17.100000000000001" customHeight="1" x14ac:dyDescent="0.2">
      <c r="B51" s="22"/>
      <c r="E51" s="14"/>
      <c r="G51" s="14"/>
      <c r="I51" s="17"/>
      <c r="J51" s="14"/>
      <c r="K51" s="25"/>
    </row>
    <row r="52" spans="2:22" ht="17.100000000000001" customHeight="1" x14ac:dyDescent="0.2">
      <c r="B52" s="22"/>
      <c r="E52" s="14"/>
      <c r="G52" s="14"/>
      <c r="I52" s="17"/>
      <c r="J52" s="14"/>
    </row>
    <row r="53" spans="2:22" ht="17.100000000000001" customHeight="1" x14ac:dyDescent="0.2">
      <c r="B53" s="22"/>
      <c r="E53" s="14"/>
      <c r="G53" s="14"/>
      <c r="I53" s="17"/>
      <c r="J53" s="14"/>
      <c r="K53" s="25"/>
    </row>
    <row r="54" spans="2:22" ht="17.100000000000001" customHeight="1" x14ac:dyDescent="0.2">
      <c r="B54" s="22"/>
      <c r="E54" s="14"/>
      <c r="G54" s="14"/>
      <c r="I54" s="17"/>
      <c r="J54" s="14"/>
      <c r="K54" s="25"/>
    </row>
    <row r="55" spans="2:22" ht="17.100000000000001" customHeight="1" x14ac:dyDescent="0.2">
      <c r="B55" s="22"/>
      <c r="E55" s="14"/>
      <c r="G55" s="14"/>
      <c r="I55" s="17"/>
      <c r="J55" s="14"/>
      <c r="K55" s="25"/>
    </row>
    <row r="56" spans="2:22" ht="17.100000000000001" customHeight="1" x14ac:dyDescent="0.2">
      <c r="B56" s="22"/>
      <c r="E56" s="14"/>
      <c r="G56" s="14"/>
      <c r="I56" s="17"/>
      <c r="J56" s="14"/>
      <c r="K56" s="25"/>
    </row>
    <row r="57" spans="2:22" ht="17.100000000000001" customHeight="1" x14ac:dyDescent="0.2">
      <c r="B57" s="22"/>
      <c r="E57" s="14"/>
      <c r="G57" s="14"/>
      <c r="I57" s="17"/>
      <c r="J57" s="14"/>
      <c r="K57" s="25"/>
    </row>
    <row r="58" spans="2:22" ht="17.100000000000001" customHeight="1" x14ac:dyDescent="0.2">
      <c r="B58" s="22"/>
      <c r="E58" s="14"/>
      <c r="G58" s="14"/>
      <c r="I58" s="17"/>
      <c r="J58" s="14"/>
      <c r="K58" s="25"/>
    </row>
    <row r="59" spans="2:22" ht="17.100000000000001" customHeight="1" x14ac:dyDescent="0.2">
      <c r="B59" s="22"/>
      <c r="E59" s="14"/>
      <c r="F59" s="14"/>
      <c r="G59" s="14"/>
      <c r="I59" s="30"/>
      <c r="J59" s="15"/>
      <c r="K59" s="25"/>
    </row>
    <row r="60" spans="2:22" ht="17.100000000000001" customHeight="1" x14ac:dyDescent="0.25">
      <c r="D60" s="15"/>
      <c r="E60" s="16"/>
      <c r="G60" s="14"/>
      <c r="I60" s="33"/>
      <c r="N60" s="8"/>
      <c r="P60" s="4"/>
    </row>
    <row r="61" spans="2:22" ht="17.100000000000001" customHeight="1" x14ac:dyDescent="0.35">
      <c r="F61" s="14"/>
      <c r="G61" s="14"/>
      <c r="H61" s="14"/>
      <c r="I61" s="31"/>
      <c r="L61" s="3"/>
      <c r="M61" s="12"/>
      <c r="N61" s="12"/>
      <c r="O61" s="13"/>
      <c r="P61" s="3"/>
    </row>
    <row r="62" spans="2:22" ht="17.100000000000001" customHeight="1" x14ac:dyDescent="0.35">
      <c r="F62" s="14"/>
      <c r="G62" s="14"/>
      <c r="I62" s="33"/>
      <c r="J62" s="14"/>
      <c r="M62" s="12"/>
      <c r="N62" s="12"/>
      <c r="O62" s="12"/>
      <c r="P62" s="4"/>
    </row>
    <row r="63" spans="2:22" ht="17.100000000000001" customHeight="1" x14ac:dyDescent="0.2">
      <c r="F63" s="14"/>
      <c r="G63" s="14"/>
      <c r="H63" s="14"/>
      <c r="I63" s="15"/>
    </row>
    <row r="64" spans="2:22" ht="17.100000000000001" customHeight="1" x14ac:dyDescent="0.2">
      <c r="F64" s="14"/>
      <c r="G64" s="14"/>
      <c r="H64" s="14"/>
      <c r="I64" s="15"/>
    </row>
    <row r="65" spans="2:9" ht="17.100000000000001" customHeight="1" x14ac:dyDescent="0.2">
      <c r="F65" s="14"/>
      <c r="G65" s="14"/>
      <c r="H65" s="14"/>
      <c r="I65" s="15"/>
    </row>
    <row r="66" spans="2:9" ht="17.100000000000001" customHeight="1" x14ac:dyDescent="0.2">
      <c r="F66" s="14"/>
      <c r="G66" s="14"/>
      <c r="H66" s="14"/>
      <c r="I66" s="15"/>
    </row>
    <row r="67" spans="2:9" ht="17.100000000000001" customHeight="1" x14ac:dyDescent="0.2">
      <c r="F67" s="14"/>
      <c r="G67" s="14"/>
      <c r="H67" s="14"/>
      <c r="I67" s="15"/>
    </row>
    <row r="68" spans="2:9" ht="17.100000000000001" customHeight="1" x14ac:dyDescent="0.2">
      <c r="F68" s="14"/>
      <c r="G68" s="14"/>
      <c r="H68" s="14"/>
      <c r="I68" s="15"/>
    </row>
    <row r="69" spans="2:9" ht="17.100000000000001" customHeight="1" x14ac:dyDescent="0.2">
      <c r="F69" s="14"/>
      <c r="G69" s="14"/>
      <c r="H69" s="14"/>
      <c r="I69" s="15"/>
    </row>
    <row r="70" spans="2:9" ht="17.100000000000001" customHeight="1" x14ac:dyDescent="0.2">
      <c r="B70" s="28"/>
      <c r="F70" s="14"/>
      <c r="G70" s="14"/>
      <c r="H70" s="14"/>
      <c r="I70" s="15"/>
    </row>
    <row r="71" spans="2:9" ht="17.100000000000001" customHeight="1" x14ac:dyDescent="0.2">
      <c r="B71" s="28"/>
      <c r="F71" s="14"/>
      <c r="G71" s="14"/>
      <c r="I71" s="15"/>
    </row>
    <row r="72" spans="2:9" ht="17.100000000000001" customHeight="1" x14ac:dyDescent="0.2">
      <c r="F72" s="14"/>
      <c r="G72" s="14"/>
      <c r="I72" s="15"/>
    </row>
    <row r="73" spans="2:9" ht="17.100000000000001" customHeight="1" x14ac:dyDescent="0.2">
      <c r="F73" s="14"/>
      <c r="G73" s="14"/>
      <c r="I73" s="15"/>
    </row>
    <row r="74" spans="2:9" ht="17.100000000000001" customHeight="1" x14ac:dyDescent="0.2">
      <c r="F74" s="14"/>
      <c r="G74" s="14"/>
      <c r="I74" s="15"/>
    </row>
    <row r="75" spans="2:9" ht="17.100000000000001" customHeight="1" x14ac:dyDescent="0.2">
      <c r="F75" s="14"/>
      <c r="G75" s="14"/>
      <c r="I75" s="15"/>
    </row>
    <row r="76" spans="2:9" ht="17.100000000000001" customHeight="1" x14ac:dyDescent="0.2">
      <c r="F76" s="14"/>
      <c r="G76" s="14"/>
      <c r="I76" s="15"/>
    </row>
    <row r="77" spans="2:9" ht="17.100000000000001" customHeight="1" x14ac:dyDescent="0.2">
      <c r="F77" s="14"/>
      <c r="G77" s="14"/>
      <c r="I77" s="15"/>
    </row>
    <row r="78" spans="2:9" ht="17.100000000000001" customHeight="1" x14ac:dyDescent="0.2">
      <c r="F78" s="14"/>
      <c r="G78" s="14"/>
      <c r="I78" s="15"/>
    </row>
    <row r="79" spans="2:9" ht="17.100000000000001" customHeight="1" x14ac:dyDescent="0.2">
      <c r="F79" s="14"/>
      <c r="G79" s="14"/>
      <c r="I79" s="15"/>
    </row>
    <row r="80" spans="2:9" ht="17.100000000000001" customHeight="1" x14ac:dyDescent="0.2">
      <c r="F80" s="14"/>
      <c r="G80" s="14"/>
      <c r="I80" s="15"/>
    </row>
    <row r="81" spans="2:9" ht="17.100000000000001" customHeight="1" x14ac:dyDescent="0.2">
      <c r="F81" s="14"/>
      <c r="G81" s="14"/>
      <c r="I81" s="15"/>
    </row>
    <row r="82" spans="2:9" ht="17.100000000000001" customHeight="1" x14ac:dyDescent="0.2">
      <c r="F82" s="14"/>
      <c r="G82" s="14"/>
      <c r="I82" s="15"/>
    </row>
    <row r="83" spans="2:9" ht="17.100000000000001" customHeight="1" x14ac:dyDescent="0.2">
      <c r="B83" s="28"/>
      <c r="F83" s="14"/>
      <c r="G83" s="14"/>
      <c r="I83" s="15"/>
    </row>
    <row r="84" spans="2:9" ht="17.100000000000001" customHeight="1" x14ac:dyDescent="0.2">
      <c r="B84" s="28"/>
      <c r="F84" s="14"/>
      <c r="G84" s="14"/>
      <c r="I84" s="15"/>
    </row>
    <row r="85" spans="2:9" ht="17.100000000000001" customHeight="1" x14ac:dyDescent="0.2">
      <c r="F85" s="14"/>
      <c r="G85" s="14"/>
      <c r="I85" s="15"/>
    </row>
    <row r="86" spans="2:9" ht="17.100000000000001" customHeight="1" x14ac:dyDescent="0.2">
      <c r="F86" s="14"/>
      <c r="G86" s="14"/>
      <c r="I86" s="15"/>
    </row>
    <row r="87" spans="2:9" ht="17.100000000000001" customHeight="1" x14ac:dyDescent="0.2">
      <c r="F87" s="14"/>
      <c r="G87" s="14"/>
      <c r="I87" s="15"/>
    </row>
    <row r="88" spans="2:9" ht="17.100000000000001" customHeight="1" x14ac:dyDescent="0.2">
      <c r="F88" s="14"/>
      <c r="G88" s="14"/>
      <c r="I88" s="15"/>
    </row>
    <row r="89" spans="2:9" ht="17.100000000000001" customHeight="1" x14ac:dyDescent="0.2">
      <c r="F89" s="14"/>
      <c r="G89" s="14"/>
      <c r="I89" s="15"/>
    </row>
    <row r="90" spans="2:9" ht="17.100000000000001" customHeight="1" x14ac:dyDescent="0.2">
      <c r="F90" s="14"/>
      <c r="G90" s="14"/>
      <c r="I90" s="15"/>
    </row>
    <row r="91" spans="2:9" ht="17.100000000000001" customHeight="1" x14ac:dyDescent="0.2">
      <c r="F91" s="14"/>
      <c r="G91" s="14"/>
      <c r="I91" s="15"/>
    </row>
    <row r="92" spans="2:9" ht="17.100000000000001" customHeight="1" x14ac:dyDescent="0.2">
      <c r="F92" s="14"/>
      <c r="G92" s="14"/>
      <c r="I92" s="15"/>
    </row>
    <row r="93" spans="2:9" ht="17.100000000000001" customHeight="1" x14ac:dyDescent="0.2">
      <c r="F93" s="14"/>
      <c r="G93" s="14"/>
      <c r="I93" s="15"/>
    </row>
    <row r="94" spans="2:9" ht="17.100000000000001" customHeight="1" x14ac:dyDescent="0.2">
      <c r="F94" s="14"/>
      <c r="G94" s="14"/>
      <c r="I94" s="15"/>
    </row>
    <row r="95" spans="2:9" ht="17.100000000000001" customHeight="1" x14ac:dyDescent="0.2">
      <c r="F95" s="14"/>
      <c r="G95" s="14"/>
      <c r="I95" s="15"/>
    </row>
    <row r="96" spans="2:9" ht="17.100000000000001" customHeight="1" x14ac:dyDescent="0.2">
      <c r="F96" s="14"/>
      <c r="G96" s="14"/>
      <c r="I96" s="15"/>
    </row>
    <row r="97" spans="2:9" ht="17.100000000000001" customHeight="1" x14ac:dyDescent="0.2">
      <c r="F97" s="14"/>
      <c r="G97" s="14"/>
      <c r="I97" s="15"/>
    </row>
    <row r="98" spans="2:9" ht="17.100000000000001" customHeight="1" x14ac:dyDescent="0.2">
      <c r="F98" s="14"/>
      <c r="G98" s="14"/>
      <c r="I98" s="15"/>
    </row>
    <row r="99" spans="2:9" ht="17.100000000000001" customHeight="1" x14ac:dyDescent="0.2">
      <c r="F99" s="14"/>
      <c r="G99" s="14"/>
      <c r="I99" s="15"/>
    </row>
    <row r="100" spans="2:9" ht="17.100000000000001" customHeight="1" x14ac:dyDescent="0.2">
      <c r="F100" s="14"/>
      <c r="G100" s="14"/>
      <c r="I100" s="15"/>
    </row>
    <row r="101" spans="2:9" ht="17.100000000000001" customHeight="1" x14ac:dyDescent="0.2">
      <c r="F101" s="14"/>
      <c r="G101" s="14"/>
      <c r="I101" s="15"/>
    </row>
    <row r="102" spans="2:9" ht="17.100000000000001" customHeight="1" x14ac:dyDescent="0.2">
      <c r="F102" s="14"/>
      <c r="G102" s="14"/>
      <c r="I102" s="15"/>
    </row>
    <row r="103" spans="2:9" ht="17.100000000000001" customHeight="1" x14ac:dyDescent="0.2">
      <c r="F103" s="14"/>
      <c r="G103" s="14"/>
      <c r="I103" s="15"/>
    </row>
    <row r="104" spans="2:9" ht="17.100000000000001" customHeight="1" x14ac:dyDescent="0.2">
      <c r="F104" s="14"/>
      <c r="G104" s="14"/>
      <c r="I104" s="15"/>
    </row>
    <row r="105" spans="2:9" ht="17.100000000000001" customHeight="1" x14ac:dyDescent="0.2">
      <c r="F105" s="14"/>
      <c r="G105" s="14"/>
      <c r="I105" s="15"/>
    </row>
    <row r="106" spans="2:9" ht="17.100000000000001" customHeight="1" x14ac:dyDescent="0.2"/>
    <row r="107" spans="2:9" ht="17.100000000000001" customHeight="1" x14ac:dyDescent="0.2"/>
    <row r="108" spans="2:9" ht="17.100000000000001" customHeight="1" x14ac:dyDescent="0.2"/>
    <row r="109" spans="2:9" ht="17.100000000000001" customHeight="1" x14ac:dyDescent="0.2"/>
    <row r="110" spans="2:9" ht="17.100000000000001" customHeight="1" x14ac:dyDescent="0.2"/>
    <row r="111" spans="2:9" ht="17.100000000000001" customHeight="1" x14ac:dyDescent="0.25">
      <c r="E111" s="26"/>
      <c r="F111" s="26" t="s">
        <v>50</v>
      </c>
    </row>
    <row r="112" spans="2:9" ht="17.100000000000001" customHeight="1" x14ac:dyDescent="0.25">
      <c r="B112" s="26"/>
      <c r="C112" s="26"/>
      <c r="D112" s="26" t="s">
        <v>3</v>
      </c>
      <c r="E112" s="26" t="s">
        <v>83</v>
      </c>
      <c r="F112" s="26" t="s">
        <v>51</v>
      </c>
    </row>
    <row r="113" spans="2:9" ht="17.100000000000001" customHeight="1" x14ac:dyDescent="0.25">
      <c r="B113" s="34" t="s">
        <v>4</v>
      </c>
      <c r="C113" s="34" t="s">
        <v>5</v>
      </c>
      <c r="D113" s="34" t="s">
        <v>6</v>
      </c>
      <c r="E113" s="34" t="s">
        <v>7</v>
      </c>
      <c r="F113" s="34" t="s">
        <v>8</v>
      </c>
    </row>
    <row r="114" spans="2:9" ht="17.100000000000001" customHeight="1" x14ac:dyDescent="0.2">
      <c r="B114" s="46"/>
      <c r="C114" s="131" t="s">
        <v>167</v>
      </c>
      <c r="D114" s="131" t="s">
        <v>168</v>
      </c>
      <c r="E114" s="131" t="s">
        <v>169</v>
      </c>
      <c r="F114" s="131" t="s">
        <v>170</v>
      </c>
    </row>
    <row r="115" spans="2:9" ht="17.100000000000001" customHeight="1" x14ac:dyDescent="0.2">
      <c r="B115" s="200">
        <v>0</v>
      </c>
      <c r="C115" s="197">
        <v>0</v>
      </c>
      <c r="D115" s="198">
        <f t="shared" ref="D115:D146" si="0" xml:space="preserve"> AC226 + AC331 + AC436 + AC541</f>
        <v>423.75</v>
      </c>
      <c r="E115" s="198">
        <f t="shared" ref="E115:E146" si="1" xml:space="preserve"> AD226 + AD331 + AD436 + AD541</f>
        <v>0</v>
      </c>
      <c r="F115" s="189">
        <f t="shared" ref="F115:F146" si="2" xml:space="preserve"> AF226 + AF331 + AF436 + AF541</f>
        <v>0</v>
      </c>
    </row>
    <row r="116" spans="2:9" ht="17.100000000000001" customHeight="1" x14ac:dyDescent="0.2">
      <c r="B116" s="201">
        <f>+B115+1</f>
        <v>1</v>
      </c>
      <c r="C116" s="199">
        <f t="shared" ref="C116:C147" si="3">B116*L/100</f>
        <v>0.12</v>
      </c>
      <c r="D116" s="73">
        <f t="shared" si="0"/>
        <v>423.60599999999999</v>
      </c>
      <c r="E116" s="73">
        <f t="shared" si="1"/>
        <v>50.844239999999985</v>
      </c>
      <c r="F116" s="184">
        <f t="shared" si="2"/>
        <v>-0.71962642845599989</v>
      </c>
    </row>
    <row r="117" spans="2:9" ht="17.100000000000001" customHeight="1" x14ac:dyDescent="0.2">
      <c r="B117" s="201">
        <f t="shared" ref="B117:B180" si="4">+B116+1</f>
        <v>2</v>
      </c>
      <c r="C117" s="199">
        <f t="shared" si="3"/>
        <v>0.24</v>
      </c>
      <c r="D117" s="73">
        <f t="shared" si="0"/>
        <v>423.17399999999998</v>
      </c>
      <c r="E117" s="73">
        <f t="shared" si="1"/>
        <v>101.65391999999997</v>
      </c>
      <c r="F117" s="184">
        <f t="shared" si="2"/>
        <v>-1.4386427605919994</v>
      </c>
    </row>
    <row r="118" spans="2:9" ht="17.100000000000001" customHeight="1" x14ac:dyDescent="0.2">
      <c r="B118" s="201">
        <f t="shared" si="4"/>
        <v>3</v>
      </c>
      <c r="C118" s="199">
        <f t="shared" si="3"/>
        <v>0.36</v>
      </c>
      <c r="D118" s="73">
        <f t="shared" si="0"/>
        <v>422.45400000000001</v>
      </c>
      <c r="E118" s="73">
        <f t="shared" si="1"/>
        <v>152.39448000000002</v>
      </c>
      <c r="F118" s="184">
        <f t="shared" si="2"/>
        <v>-2.1564393148079999</v>
      </c>
    </row>
    <row r="119" spans="2:9" ht="17.100000000000001" customHeight="1" x14ac:dyDescent="0.2">
      <c r="B119" s="201">
        <f t="shared" si="4"/>
        <v>4</v>
      </c>
      <c r="C119" s="199">
        <f t="shared" si="3"/>
        <v>0.48</v>
      </c>
      <c r="D119" s="73">
        <f t="shared" si="0"/>
        <v>421.44600000000003</v>
      </c>
      <c r="E119" s="73">
        <f t="shared" si="1"/>
        <v>203.03135999999995</v>
      </c>
      <c r="F119" s="184">
        <f t="shared" si="2"/>
        <v>-2.8724072389439992</v>
      </c>
    </row>
    <row r="120" spans="2:9" ht="17.100000000000001" customHeight="1" x14ac:dyDescent="0.2">
      <c r="B120" s="201">
        <f t="shared" si="4"/>
        <v>5</v>
      </c>
      <c r="C120" s="199">
        <f t="shared" si="3"/>
        <v>0.6</v>
      </c>
      <c r="D120" s="73">
        <f t="shared" si="0"/>
        <v>420.15</v>
      </c>
      <c r="E120" s="73">
        <f t="shared" si="1"/>
        <v>253.52999999999997</v>
      </c>
      <c r="F120" s="184">
        <f t="shared" si="2"/>
        <v>-3.5859389249999998</v>
      </c>
    </row>
    <row r="121" spans="2:9" ht="17.100000000000001" customHeight="1" x14ac:dyDescent="0.2">
      <c r="B121" s="201">
        <f t="shared" si="4"/>
        <v>6</v>
      </c>
      <c r="C121" s="199">
        <f t="shared" si="3"/>
        <v>0.72</v>
      </c>
      <c r="D121" s="73">
        <f t="shared" si="0"/>
        <v>418.56599999999997</v>
      </c>
      <c r="E121" s="73">
        <f t="shared" si="1"/>
        <v>303.85584</v>
      </c>
      <c r="F121" s="184">
        <f t="shared" si="2"/>
        <v>-4.2964284238559989</v>
      </c>
      <c r="I121" s="15"/>
    </row>
    <row r="122" spans="2:9" ht="17.100000000000001" customHeight="1" x14ac:dyDescent="0.2">
      <c r="B122" s="201">
        <f t="shared" si="4"/>
        <v>7</v>
      </c>
      <c r="C122" s="199">
        <f t="shared" si="3"/>
        <v>0.84</v>
      </c>
      <c r="D122" s="73">
        <f t="shared" si="0"/>
        <v>416.69400000000002</v>
      </c>
      <c r="E122" s="73">
        <f t="shared" si="1"/>
        <v>353.97431999999998</v>
      </c>
      <c r="F122" s="184">
        <f t="shared" si="2"/>
        <v>-5.0032718599919992</v>
      </c>
      <c r="I122" s="15"/>
    </row>
    <row r="123" spans="2:9" ht="17.100000000000001" customHeight="1" x14ac:dyDescent="0.2">
      <c r="B123" s="201">
        <f t="shared" si="4"/>
        <v>8</v>
      </c>
      <c r="C123" s="199">
        <f t="shared" si="3"/>
        <v>0.96</v>
      </c>
      <c r="D123" s="73">
        <f t="shared" si="0"/>
        <v>414.53399999999999</v>
      </c>
      <c r="E123" s="73">
        <f t="shared" si="1"/>
        <v>403.8508799999999</v>
      </c>
      <c r="F123" s="184">
        <f t="shared" si="2"/>
        <v>-5.7058678462079984</v>
      </c>
      <c r="I123" s="15"/>
    </row>
    <row r="124" spans="2:9" ht="17.100000000000001" customHeight="1" x14ac:dyDescent="0.2">
      <c r="B124" s="201">
        <f t="shared" si="4"/>
        <v>9</v>
      </c>
      <c r="C124" s="199">
        <f t="shared" si="3"/>
        <v>1.08</v>
      </c>
      <c r="D124" s="73">
        <f t="shared" si="0"/>
        <v>412.08600000000001</v>
      </c>
      <c r="E124" s="73">
        <f t="shared" si="1"/>
        <v>453.45096000000007</v>
      </c>
      <c r="F124" s="184">
        <f t="shared" si="2"/>
        <v>-6.4036178983439997</v>
      </c>
      <c r="I124" s="15"/>
    </row>
    <row r="125" spans="2:9" ht="17.100000000000001" customHeight="1" x14ac:dyDescent="0.2">
      <c r="B125" s="201">
        <f t="shared" si="4"/>
        <v>10</v>
      </c>
      <c r="C125" s="199">
        <f t="shared" si="3"/>
        <v>1.2</v>
      </c>
      <c r="D125" s="73">
        <f t="shared" si="0"/>
        <v>409.35</v>
      </c>
      <c r="E125" s="73">
        <f t="shared" si="1"/>
        <v>502.74</v>
      </c>
      <c r="F125" s="184">
        <f t="shared" si="2"/>
        <v>-7.0959268499999997</v>
      </c>
    </row>
    <row r="126" spans="2:9" ht="17.100000000000001" customHeight="1" x14ac:dyDescent="0.2">
      <c r="B126" s="201">
        <f t="shared" si="4"/>
        <v>11</v>
      </c>
      <c r="C126" s="199">
        <f t="shared" si="3"/>
        <v>1.32</v>
      </c>
      <c r="D126" s="73">
        <f t="shared" si="0"/>
        <v>406.32600000000002</v>
      </c>
      <c r="E126" s="73">
        <f t="shared" si="1"/>
        <v>551.68343999999991</v>
      </c>
      <c r="F126" s="184">
        <f t="shared" si="2"/>
        <v>-7.7822032672559995</v>
      </c>
    </row>
    <row r="127" spans="2:9" ht="17.100000000000001" customHeight="1" x14ac:dyDescent="0.2">
      <c r="B127" s="201">
        <f t="shared" si="4"/>
        <v>12</v>
      </c>
      <c r="C127" s="199">
        <f t="shared" si="3"/>
        <v>1.44</v>
      </c>
      <c r="D127" s="73">
        <f t="shared" si="0"/>
        <v>403.01400000000001</v>
      </c>
      <c r="E127" s="73">
        <f t="shared" si="1"/>
        <v>600.2467200000001</v>
      </c>
      <c r="F127" s="184">
        <f t="shared" si="2"/>
        <v>-8.4618598633919984</v>
      </c>
    </row>
    <row r="128" spans="2:9" ht="17.100000000000001" customHeight="1" x14ac:dyDescent="0.2">
      <c r="B128" s="201">
        <f t="shared" si="4"/>
        <v>13</v>
      </c>
      <c r="C128" s="199">
        <f t="shared" si="3"/>
        <v>1.56</v>
      </c>
      <c r="D128" s="73">
        <f t="shared" si="0"/>
        <v>399.41399999999999</v>
      </c>
      <c r="E128" s="73">
        <f t="shared" si="1"/>
        <v>648.39528000000007</v>
      </c>
      <c r="F128" s="184">
        <f t="shared" si="2"/>
        <v>-9.1343139136080005</v>
      </c>
    </row>
    <row r="129" spans="2:6" ht="17.100000000000001" customHeight="1" x14ac:dyDescent="0.2">
      <c r="B129" s="201">
        <f t="shared" si="4"/>
        <v>14</v>
      </c>
      <c r="C129" s="199">
        <f t="shared" si="3"/>
        <v>1.68</v>
      </c>
      <c r="D129" s="73">
        <f t="shared" si="0"/>
        <v>395.52600000000001</v>
      </c>
      <c r="E129" s="73">
        <f t="shared" si="1"/>
        <v>696.09456</v>
      </c>
      <c r="F129" s="184">
        <f t="shared" si="2"/>
        <v>-9.7989876697439975</v>
      </c>
    </row>
    <row r="130" spans="2:6" ht="17.100000000000001" customHeight="1" x14ac:dyDescent="0.2">
      <c r="B130" s="201">
        <f t="shared" si="4"/>
        <v>15</v>
      </c>
      <c r="C130" s="199">
        <f t="shared" si="3"/>
        <v>1.8</v>
      </c>
      <c r="D130" s="73">
        <f t="shared" si="0"/>
        <v>391.35</v>
      </c>
      <c r="E130" s="73">
        <f t="shared" si="1"/>
        <v>743.31</v>
      </c>
      <c r="F130" s="184">
        <f t="shared" si="2"/>
        <v>-10.455308774999999</v>
      </c>
    </row>
    <row r="131" spans="2:6" ht="17.100000000000001" customHeight="1" x14ac:dyDescent="0.2">
      <c r="B131" s="201">
        <f t="shared" si="4"/>
        <v>16</v>
      </c>
      <c r="C131" s="199">
        <f t="shared" si="3"/>
        <v>1.92</v>
      </c>
      <c r="D131" s="73">
        <f t="shared" si="0"/>
        <v>386.88600000000002</v>
      </c>
      <c r="E131" s="73">
        <f t="shared" si="1"/>
        <v>790.00703999999985</v>
      </c>
      <c r="F131" s="184">
        <f t="shared" si="2"/>
        <v>-11.102710678655997</v>
      </c>
    </row>
    <row r="132" spans="2:6" ht="17.100000000000001" customHeight="1" x14ac:dyDescent="0.2">
      <c r="B132" s="201">
        <f t="shared" si="4"/>
        <v>17</v>
      </c>
      <c r="C132" s="199">
        <f t="shared" si="3"/>
        <v>2.04</v>
      </c>
      <c r="D132" s="73">
        <f t="shared" si="0"/>
        <v>382.13400000000001</v>
      </c>
      <c r="E132" s="73">
        <f t="shared" si="1"/>
        <v>836.15111999999988</v>
      </c>
      <c r="F132" s="184">
        <f t="shared" si="2"/>
        <v>-11.740633050792001</v>
      </c>
    </row>
    <row r="133" spans="2:6" ht="17.100000000000001" customHeight="1" x14ac:dyDescent="0.2">
      <c r="B133" s="201">
        <f t="shared" si="4"/>
        <v>18</v>
      </c>
      <c r="C133" s="199">
        <f t="shared" si="3"/>
        <v>2.16</v>
      </c>
      <c r="D133" s="73">
        <f t="shared" si="0"/>
        <v>377.09399999999999</v>
      </c>
      <c r="E133" s="73">
        <f t="shared" si="1"/>
        <v>881.7076800000001</v>
      </c>
      <c r="F133" s="184">
        <f t="shared" si="2"/>
        <v>-12.368522197008001</v>
      </c>
    </row>
    <row r="134" spans="2:6" ht="17.100000000000001" customHeight="1" x14ac:dyDescent="0.2">
      <c r="B134" s="201">
        <f t="shared" si="4"/>
        <v>19</v>
      </c>
      <c r="C134" s="199">
        <f t="shared" si="3"/>
        <v>2.2799999999999998</v>
      </c>
      <c r="D134" s="73">
        <f t="shared" si="0"/>
        <v>371.76600000000002</v>
      </c>
      <c r="E134" s="73">
        <f t="shared" si="1"/>
        <v>926.64215999999988</v>
      </c>
      <c r="F134" s="184">
        <f t="shared" si="2"/>
        <v>-12.985831473143998</v>
      </c>
    </row>
    <row r="135" spans="2:6" ht="17.100000000000001" customHeight="1" x14ac:dyDescent="0.2">
      <c r="B135" s="201">
        <f t="shared" si="4"/>
        <v>20</v>
      </c>
      <c r="C135" s="199">
        <f t="shared" si="3"/>
        <v>2.4</v>
      </c>
      <c r="D135" s="73">
        <f t="shared" si="0"/>
        <v>366.15</v>
      </c>
      <c r="E135" s="73">
        <f t="shared" si="1"/>
        <v>970.92000000000007</v>
      </c>
      <c r="F135" s="184">
        <f t="shared" si="2"/>
        <v>-13.592021699999998</v>
      </c>
    </row>
    <row r="136" spans="2:6" ht="17.100000000000001" customHeight="1" x14ac:dyDescent="0.2">
      <c r="B136" s="201">
        <f t="shared" si="4"/>
        <v>21</v>
      </c>
      <c r="C136" s="199">
        <f t="shared" si="3"/>
        <v>2.52</v>
      </c>
      <c r="D136" s="73">
        <f t="shared" si="0"/>
        <v>360.24599999999998</v>
      </c>
      <c r="E136" s="73">
        <f t="shared" si="1"/>
        <v>1014.5066399999998</v>
      </c>
      <c r="F136" s="184">
        <f t="shared" si="2"/>
        <v>-14.186561578055999</v>
      </c>
    </row>
    <row r="137" spans="2:6" ht="17.100000000000001" customHeight="1" x14ac:dyDescent="0.2">
      <c r="B137" s="201">
        <f t="shared" si="4"/>
        <v>22</v>
      </c>
      <c r="C137" s="199">
        <f t="shared" si="3"/>
        <v>2.64</v>
      </c>
      <c r="D137" s="73">
        <f t="shared" si="0"/>
        <v>354.05399999999997</v>
      </c>
      <c r="E137" s="73">
        <f t="shared" si="1"/>
        <v>1057.36752</v>
      </c>
      <c r="F137" s="184">
        <f t="shared" si="2"/>
        <v>-14.768928102192</v>
      </c>
    </row>
    <row r="138" spans="2:6" ht="17.100000000000001" customHeight="1" x14ac:dyDescent="0.2">
      <c r="B138" s="201">
        <f t="shared" si="4"/>
        <v>23</v>
      </c>
      <c r="C138" s="199">
        <f t="shared" si="3"/>
        <v>2.76</v>
      </c>
      <c r="D138" s="73">
        <f t="shared" si="0"/>
        <v>347.57400000000001</v>
      </c>
      <c r="E138" s="73">
        <f t="shared" si="1"/>
        <v>1099.4680799999999</v>
      </c>
      <c r="F138" s="184">
        <f t="shared" si="2"/>
        <v>-15.338606976408</v>
      </c>
    </row>
    <row r="139" spans="2:6" ht="17.100000000000001" customHeight="1" x14ac:dyDescent="0.2">
      <c r="B139" s="201">
        <f t="shared" si="4"/>
        <v>24</v>
      </c>
      <c r="C139" s="199">
        <f t="shared" si="3"/>
        <v>2.88</v>
      </c>
      <c r="D139" s="73">
        <f t="shared" si="0"/>
        <v>340.80599999999998</v>
      </c>
      <c r="E139" s="73">
        <f t="shared" si="1"/>
        <v>1140.77376</v>
      </c>
      <c r="F139" s="184">
        <f t="shared" si="2"/>
        <v>-15.895093028543998</v>
      </c>
    </row>
    <row r="140" spans="2:6" ht="17.100000000000001" customHeight="1" x14ac:dyDescent="0.2">
      <c r="B140" s="201">
        <f t="shared" si="4"/>
        <v>25</v>
      </c>
      <c r="C140" s="199">
        <f t="shared" si="3"/>
        <v>3</v>
      </c>
      <c r="D140" s="73">
        <f t="shared" si="0"/>
        <v>333.75</v>
      </c>
      <c r="E140" s="73">
        <f t="shared" si="1"/>
        <v>1181.25</v>
      </c>
      <c r="F140" s="184">
        <f t="shared" si="2"/>
        <v>-16.437890625000001</v>
      </c>
    </row>
    <row r="141" spans="2:6" ht="17.100000000000001" customHeight="1" x14ac:dyDescent="0.2">
      <c r="B141" s="201">
        <f t="shared" si="4"/>
        <v>26</v>
      </c>
      <c r="C141" s="199">
        <f t="shared" si="3"/>
        <v>3.12</v>
      </c>
      <c r="D141" s="73">
        <f t="shared" si="0"/>
        <v>333.75</v>
      </c>
      <c r="E141" s="73">
        <f t="shared" si="1"/>
        <v>1221.3000000000002</v>
      </c>
      <c r="F141" s="184">
        <f t="shared" si="2"/>
        <v>-16.96651365</v>
      </c>
    </row>
    <row r="142" spans="2:6" ht="17.100000000000001" customHeight="1" x14ac:dyDescent="0.2">
      <c r="B142" s="201">
        <f t="shared" si="4"/>
        <v>27</v>
      </c>
      <c r="C142" s="199">
        <f t="shared" si="3"/>
        <v>3.24</v>
      </c>
      <c r="D142" s="73">
        <f t="shared" si="0"/>
        <v>333.75000000000006</v>
      </c>
      <c r="E142" s="73">
        <f t="shared" si="1"/>
        <v>1261.3500000000001</v>
      </c>
      <c r="F142" s="184">
        <f t="shared" si="2"/>
        <v>-17.480481074999997</v>
      </c>
    </row>
    <row r="143" spans="2:6" ht="17.100000000000001" customHeight="1" x14ac:dyDescent="0.2">
      <c r="B143" s="201">
        <f t="shared" si="4"/>
        <v>28</v>
      </c>
      <c r="C143" s="199">
        <f t="shared" si="3"/>
        <v>3.36</v>
      </c>
      <c r="D143" s="73">
        <f t="shared" si="0"/>
        <v>333.75000000000006</v>
      </c>
      <c r="E143" s="73">
        <f t="shared" si="1"/>
        <v>1301.3999999999999</v>
      </c>
      <c r="F143" s="184">
        <f t="shared" si="2"/>
        <v>-17.9793123</v>
      </c>
    </row>
    <row r="144" spans="2:6" ht="17.100000000000001" customHeight="1" x14ac:dyDescent="0.2">
      <c r="B144" s="201">
        <f t="shared" si="4"/>
        <v>29</v>
      </c>
      <c r="C144" s="199">
        <f t="shared" si="3"/>
        <v>3.48</v>
      </c>
      <c r="D144" s="73">
        <f t="shared" si="0"/>
        <v>333.75</v>
      </c>
      <c r="E144" s="73">
        <f t="shared" si="1"/>
        <v>1341.45</v>
      </c>
      <c r="F144" s="184">
        <f t="shared" si="2"/>
        <v>-18.462526725000004</v>
      </c>
    </row>
    <row r="145" spans="2:10" ht="17.100000000000001" customHeight="1" x14ac:dyDescent="0.2">
      <c r="B145" s="201">
        <f t="shared" si="4"/>
        <v>30</v>
      </c>
      <c r="C145" s="199">
        <f t="shared" si="3"/>
        <v>3.6</v>
      </c>
      <c r="D145" s="73">
        <f t="shared" si="0"/>
        <v>327.64999999999998</v>
      </c>
      <c r="E145" s="73">
        <f t="shared" si="1"/>
        <v>1381.1966666666667</v>
      </c>
      <c r="F145" s="184">
        <f t="shared" si="2"/>
        <v>-18.929643959722217</v>
      </c>
    </row>
    <row r="146" spans="2:10" ht="17.100000000000001" customHeight="1" x14ac:dyDescent="0.2">
      <c r="B146" s="201">
        <f t="shared" si="4"/>
        <v>31</v>
      </c>
      <c r="C146" s="199">
        <f t="shared" si="3"/>
        <v>3.72</v>
      </c>
      <c r="D146" s="73">
        <f t="shared" si="0"/>
        <v>320.06600000000003</v>
      </c>
      <c r="E146" s="73">
        <f t="shared" si="1"/>
        <v>1420.0625066666666</v>
      </c>
      <c r="F146" s="184">
        <f t="shared" si="2"/>
        <v>-19.380187726911554</v>
      </c>
    </row>
    <row r="147" spans="2:10" ht="17.100000000000001" customHeight="1" x14ac:dyDescent="0.2">
      <c r="B147" s="201">
        <f t="shared" si="4"/>
        <v>32</v>
      </c>
      <c r="C147" s="199">
        <f t="shared" si="3"/>
        <v>3.84</v>
      </c>
      <c r="D147" s="73">
        <f t="shared" ref="D147:D178" si="5" xml:space="preserve"> AC258 + AC363 + AC468 + AC573</f>
        <v>312.19399999999996</v>
      </c>
      <c r="E147" s="73">
        <f t="shared" ref="E147:E178" si="6" xml:space="preserve"> AD258 + AD363 + AD468 + AD573</f>
        <v>1458.000986666666</v>
      </c>
      <c r="F147" s="184">
        <f t="shared" ref="F147:F178" si="7" xml:space="preserve"> AF258 + AF363 + AF468 + AF573</f>
        <v>-19.813691671380884</v>
      </c>
      <c r="J147" s="19"/>
    </row>
    <row r="148" spans="2:10" ht="17.100000000000001" customHeight="1" x14ac:dyDescent="0.2">
      <c r="B148" s="201">
        <f t="shared" si="4"/>
        <v>33</v>
      </c>
      <c r="C148" s="199">
        <f t="shared" ref="C148:C179" si="8">B148*L/100</f>
        <v>3.96</v>
      </c>
      <c r="D148" s="73">
        <f t="shared" si="5"/>
        <v>304.03399999999999</v>
      </c>
      <c r="E148" s="73">
        <f t="shared" si="6"/>
        <v>1494.9775466666665</v>
      </c>
      <c r="F148" s="184">
        <f t="shared" si="7"/>
        <v>-20.229700565930226</v>
      </c>
      <c r="J148" s="19"/>
    </row>
    <row r="149" spans="2:10" ht="17.100000000000001" customHeight="1" x14ac:dyDescent="0.2">
      <c r="B149" s="201">
        <f t="shared" si="4"/>
        <v>34</v>
      </c>
      <c r="C149" s="199">
        <f t="shared" si="8"/>
        <v>4.08</v>
      </c>
      <c r="D149" s="73">
        <f t="shared" si="5"/>
        <v>295.58600000000001</v>
      </c>
      <c r="E149" s="73">
        <f t="shared" si="6"/>
        <v>1530.9576266666663</v>
      </c>
      <c r="F149" s="184">
        <f t="shared" si="7"/>
        <v>-20.62777072639955</v>
      </c>
      <c r="J149" s="19"/>
    </row>
    <row r="150" spans="2:10" ht="17.100000000000001" customHeight="1" x14ac:dyDescent="0.2">
      <c r="B150" s="201">
        <f t="shared" si="4"/>
        <v>35</v>
      </c>
      <c r="C150" s="199">
        <f t="shared" si="8"/>
        <v>4.2</v>
      </c>
      <c r="D150" s="73">
        <f t="shared" si="5"/>
        <v>286.85000000000002</v>
      </c>
      <c r="E150" s="73">
        <f t="shared" si="6"/>
        <v>1565.9066666666665</v>
      </c>
      <c r="F150" s="184">
        <f t="shared" si="7"/>
        <v>-21.007470426388885</v>
      </c>
      <c r="J150" s="19"/>
    </row>
    <row r="151" spans="2:10" ht="17.100000000000001" customHeight="1" x14ac:dyDescent="0.2">
      <c r="B151" s="201">
        <f t="shared" si="4"/>
        <v>36</v>
      </c>
      <c r="C151" s="199">
        <f t="shared" si="8"/>
        <v>4.32</v>
      </c>
      <c r="D151" s="73">
        <f t="shared" si="5"/>
        <v>277.82600000000008</v>
      </c>
      <c r="E151" s="73">
        <f t="shared" si="6"/>
        <v>1599.7901066666668</v>
      </c>
      <c r="F151" s="184">
        <f t="shared" si="7"/>
        <v>-21.368380311978218</v>
      </c>
      <c r="J151" s="19"/>
    </row>
    <row r="152" spans="2:10" ht="17.100000000000001" customHeight="1" x14ac:dyDescent="0.2">
      <c r="B152" s="201">
        <f t="shared" si="4"/>
        <v>37</v>
      </c>
      <c r="C152" s="199">
        <f t="shared" si="8"/>
        <v>4.4400000000000004</v>
      </c>
      <c r="D152" s="73">
        <f t="shared" si="5"/>
        <v>268.5139999999999</v>
      </c>
      <c r="E152" s="73">
        <f t="shared" si="6"/>
        <v>1632.5733866666667</v>
      </c>
      <c r="F152" s="184">
        <f t="shared" si="7"/>
        <v>-21.710093816447554</v>
      </c>
      <c r="J152" s="19"/>
    </row>
    <row r="153" spans="2:10" ht="17.100000000000001" customHeight="1" x14ac:dyDescent="0.2">
      <c r="B153" s="201">
        <f t="shared" si="4"/>
        <v>38</v>
      </c>
      <c r="C153" s="199">
        <f t="shared" si="8"/>
        <v>4.5599999999999996</v>
      </c>
      <c r="D153" s="73">
        <f t="shared" si="5"/>
        <v>258.91399999999999</v>
      </c>
      <c r="E153" s="73">
        <f t="shared" si="6"/>
        <v>1664.2219466666666</v>
      </c>
      <c r="F153" s="184">
        <f t="shared" si="7"/>
        <v>-22.032217574996888</v>
      </c>
      <c r="J153" s="19"/>
    </row>
    <row r="154" spans="2:10" ht="17.100000000000001" customHeight="1" x14ac:dyDescent="0.2">
      <c r="B154" s="201">
        <f t="shared" si="4"/>
        <v>39</v>
      </c>
      <c r="C154" s="199">
        <f t="shared" si="8"/>
        <v>4.68</v>
      </c>
      <c r="D154" s="73">
        <f t="shared" si="5"/>
        <v>249.02599999999995</v>
      </c>
      <c r="E154" s="73">
        <f t="shared" si="6"/>
        <v>1694.7012266666666</v>
      </c>
      <c r="F154" s="184">
        <f t="shared" si="7"/>
        <v>-22.334371839466218</v>
      </c>
      <c r="J154" s="19"/>
    </row>
    <row r="155" spans="2:10" ht="17.100000000000001" customHeight="1" x14ac:dyDescent="0.2">
      <c r="B155" s="201">
        <f t="shared" si="4"/>
        <v>40</v>
      </c>
      <c r="C155" s="199">
        <f t="shared" si="8"/>
        <v>4.8</v>
      </c>
      <c r="D155" s="73">
        <f t="shared" si="5"/>
        <v>238.85000000000002</v>
      </c>
      <c r="E155" s="73">
        <f t="shared" si="6"/>
        <v>1723.9766666666669</v>
      </c>
      <c r="F155" s="184">
        <f t="shared" si="7"/>
        <v>-22.616190893055563</v>
      </c>
      <c r="J155" s="19"/>
    </row>
    <row r="156" spans="2:10" ht="17.100000000000001" customHeight="1" x14ac:dyDescent="0.2">
      <c r="B156" s="201">
        <f t="shared" si="4"/>
        <v>41</v>
      </c>
      <c r="C156" s="199">
        <f t="shared" si="8"/>
        <v>4.92</v>
      </c>
      <c r="D156" s="73">
        <f t="shared" si="5"/>
        <v>228.38600000000002</v>
      </c>
      <c r="E156" s="73">
        <f t="shared" si="6"/>
        <v>1752.0137066666666</v>
      </c>
      <c r="F156" s="184">
        <f t="shared" si="7"/>
        <v>-22.877323465044885</v>
      </c>
      <c r="J156" s="19"/>
    </row>
    <row r="157" spans="2:10" ht="17.100000000000001" customHeight="1" x14ac:dyDescent="0.2">
      <c r="B157" s="201">
        <f t="shared" si="4"/>
        <v>42</v>
      </c>
      <c r="C157" s="199">
        <f t="shared" si="8"/>
        <v>5.04</v>
      </c>
      <c r="D157" s="73">
        <f t="shared" si="5"/>
        <v>217.63399999999993</v>
      </c>
      <c r="E157" s="73">
        <f t="shared" si="6"/>
        <v>1778.7777866666665</v>
      </c>
      <c r="F157" s="184">
        <f t="shared" si="7"/>
        <v>-23.117433145514216</v>
      </c>
      <c r="J157" s="19"/>
    </row>
    <row r="158" spans="2:10" ht="17.100000000000001" customHeight="1" x14ac:dyDescent="0.2">
      <c r="B158" s="201">
        <f t="shared" si="4"/>
        <v>43</v>
      </c>
      <c r="C158" s="199">
        <f t="shared" si="8"/>
        <v>5.16</v>
      </c>
      <c r="D158" s="73">
        <f t="shared" si="5"/>
        <v>206.59399999999997</v>
      </c>
      <c r="E158" s="73">
        <f t="shared" si="6"/>
        <v>1804.2343466666666</v>
      </c>
      <c r="F158" s="184">
        <f t="shared" si="7"/>
        <v>-23.336198800063553</v>
      </c>
      <c r="J158" s="19"/>
    </row>
    <row r="159" spans="2:10" ht="17.100000000000001" customHeight="1" x14ac:dyDescent="0.2">
      <c r="B159" s="201">
        <f t="shared" si="4"/>
        <v>44</v>
      </c>
      <c r="C159" s="199">
        <f t="shared" si="8"/>
        <v>5.28</v>
      </c>
      <c r="D159" s="73">
        <f t="shared" si="5"/>
        <v>195.26599999999996</v>
      </c>
      <c r="E159" s="73">
        <f t="shared" si="6"/>
        <v>1828.3488266666666</v>
      </c>
      <c r="F159" s="184">
        <f t="shared" si="7"/>
        <v>-23.53331498453289</v>
      </c>
      <c r="J159" s="19"/>
    </row>
    <row r="160" spans="2:10" ht="17.100000000000001" customHeight="1" x14ac:dyDescent="0.2">
      <c r="B160" s="201">
        <f t="shared" si="4"/>
        <v>45</v>
      </c>
      <c r="C160" s="199">
        <f t="shared" si="8"/>
        <v>5.4</v>
      </c>
      <c r="D160" s="73">
        <f t="shared" si="5"/>
        <v>183.64999999999998</v>
      </c>
      <c r="E160" s="73">
        <f t="shared" si="6"/>
        <v>1851.0866666666664</v>
      </c>
      <c r="F160" s="184">
        <f t="shared" si="7"/>
        <v>-23.708492359722225</v>
      </c>
      <c r="J160" s="19"/>
    </row>
    <row r="161" spans="2:18" ht="17.100000000000001" customHeight="1" x14ac:dyDescent="0.2">
      <c r="B161" s="201">
        <f t="shared" si="4"/>
        <v>46</v>
      </c>
      <c r="C161" s="199">
        <f t="shared" si="8"/>
        <v>5.52</v>
      </c>
      <c r="D161" s="73">
        <f t="shared" si="5"/>
        <v>171.74600000000007</v>
      </c>
      <c r="E161" s="73">
        <f t="shared" si="6"/>
        <v>1872.4133066666668</v>
      </c>
      <c r="F161" s="184">
        <f t="shared" si="7"/>
        <v>-23.861458106111549</v>
      </c>
      <c r="J161" s="19"/>
    </row>
    <row r="162" spans="2:18" ht="17.100000000000001" customHeight="1" x14ac:dyDescent="0.2">
      <c r="B162" s="201">
        <f t="shared" si="4"/>
        <v>47</v>
      </c>
      <c r="C162" s="199">
        <f t="shared" si="8"/>
        <v>5.64</v>
      </c>
      <c r="D162" s="73">
        <f t="shared" si="5"/>
        <v>159.55400000000003</v>
      </c>
      <c r="E162" s="73">
        <f t="shared" si="6"/>
        <v>1892.2941866666667</v>
      </c>
      <c r="F162" s="184">
        <f t="shared" si="7"/>
        <v>-23.991956338580884</v>
      </c>
      <c r="J162" s="19"/>
    </row>
    <row r="163" spans="2:18" ht="17.100000000000001" customHeight="1" x14ac:dyDescent="0.2">
      <c r="B163" s="201">
        <f t="shared" si="4"/>
        <v>48</v>
      </c>
      <c r="C163" s="199">
        <f t="shared" si="8"/>
        <v>5.76</v>
      </c>
      <c r="D163" s="73">
        <f t="shared" si="5"/>
        <v>147.07399999999998</v>
      </c>
      <c r="E163" s="73">
        <f t="shared" si="6"/>
        <v>1910.6947466666666</v>
      </c>
      <c r="F163" s="184">
        <f t="shared" si="7"/>
        <v>-24.099748521130216</v>
      </c>
      <c r="J163" s="19"/>
    </row>
    <row r="164" spans="2:18" ht="17.100000000000001" customHeight="1" x14ac:dyDescent="0.2">
      <c r="B164" s="201">
        <f t="shared" si="4"/>
        <v>49</v>
      </c>
      <c r="C164" s="199">
        <f t="shared" si="8"/>
        <v>5.88</v>
      </c>
      <c r="D164" s="73">
        <f t="shared" si="5"/>
        <v>134.30600000000001</v>
      </c>
      <c r="E164" s="73">
        <f t="shared" si="6"/>
        <v>1927.5804266666669</v>
      </c>
      <c r="F164" s="184">
        <f t="shared" si="7"/>
        <v>-24.184613881599553</v>
      </c>
      <c r="J164" s="19"/>
    </row>
    <row r="165" spans="2:18" ht="17.100000000000001" customHeight="1" x14ac:dyDescent="0.2">
      <c r="B165" s="201">
        <f t="shared" si="4"/>
        <v>50</v>
      </c>
      <c r="C165" s="199">
        <f t="shared" si="8"/>
        <v>6</v>
      </c>
      <c r="D165" s="73">
        <f t="shared" si="5"/>
        <v>121.25</v>
      </c>
      <c r="E165" s="73">
        <f t="shared" si="6"/>
        <v>1942.9166666666665</v>
      </c>
      <c r="F165" s="184">
        <f t="shared" si="7"/>
        <v>-24.246349826388887</v>
      </c>
      <c r="J165" s="19"/>
      <c r="P165" s="16"/>
      <c r="R165" s="16"/>
    </row>
    <row r="166" spans="2:18" ht="17.100000000000001" customHeight="1" x14ac:dyDescent="0.2">
      <c r="B166" s="201">
        <f t="shared" si="4"/>
        <v>51</v>
      </c>
      <c r="C166" s="199">
        <f t="shared" si="8"/>
        <v>6.12</v>
      </c>
      <c r="D166" s="73">
        <f t="shared" si="5"/>
        <v>107.90599999999996</v>
      </c>
      <c r="E166" s="73">
        <f t="shared" si="6"/>
        <v>1956.6689066666668</v>
      </c>
      <c r="F166" s="184">
        <f t="shared" si="7"/>
        <v>-24.28477235517822</v>
      </c>
      <c r="J166" s="19"/>
    </row>
    <row r="167" spans="2:18" ht="17.100000000000001" customHeight="1" x14ac:dyDescent="0.2">
      <c r="B167" s="201">
        <f t="shared" si="4"/>
        <v>52</v>
      </c>
      <c r="C167" s="199">
        <f t="shared" si="8"/>
        <v>6.24</v>
      </c>
      <c r="D167" s="73">
        <f t="shared" si="5"/>
        <v>94.273999999999987</v>
      </c>
      <c r="E167" s="73">
        <f t="shared" si="6"/>
        <v>1968.8025866666662</v>
      </c>
      <c r="F167" s="184">
        <f t="shared" si="7"/>
        <v>-24.299716475647557</v>
      </c>
      <c r="J167" s="19"/>
    </row>
    <row r="168" spans="2:18" ht="17.100000000000001" customHeight="1" x14ac:dyDescent="0.2">
      <c r="B168" s="201">
        <f t="shared" si="4"/>
        <v>53</v>
      </c>
      <c r="C168" s="199">
        <f t="shared" si="8"/>
        <v>6.36</v>
      </c>
      <c r="D168" s="73">
        <f t="shared" si="5"/>
        <v>80.353999999999957</v>
      </c>
      <c r="E168" s="73">
        <f t="shared" si="6"/>
        <v>1979.2831466666664</v>
      </c>
      <c r="F168" s="184">
        <f t="shared" si="7"/>
        <v>-24.291036618196891</v>
      </c>
      <c r="J168" s="19"/>
    </row>
    <row r="169" spans="2:18" ht="17.100000000000001" customHeight="1" x14ac:dyDescent="0.2">
      <c r="B169" s="201">
        <f t="shared" si="4"/>
        <v>54</v>
      </c>
      <c r="C169" s="199">
        <f t="shared" si="8"/>
        <v>6.48</v>
      </c>
      <c r="D169" s="73">
        <f t="shared" si="5"/>
        <v>66.145999999999958</v>
      </c>
      <c r="E169" s="73">
        <f t="shared" si="6"/>
        <v>1988.0760266666668</v>
      </c>
      <c r="F169" s="184">
        <f t="shared" si="7"/>
        <v>-24.258607050666214</v>
      </c>
      <c r="J169" s="19"/>
    </row>
    <row r="170" spans="2:18" ht="17.100000000000001" customHeight="1" x14ac:dyDescent="0.2">
      <c r="B170" s="201">
        <f t="shared" si="4"/>
        <v>55</v>
      </c>
      <c r="C170" s="199">
        <f t="shared" si="8"/>
        <v>6.6</v>
      </c>
      <c r="D170" s="73">
        <f t="shared" si="5"/>
        <v>51.650000000000041</v>
      </c>
      <c r="E170" s="73">
        <f t="shared" si="6"/>
        <v>1995.1466666666665</v>
      </c>
      <c r="F170" s="184">
        <f t="shared" si="7"/>
        <v>-24.202322293055552</v>
      </c>
      <c r="J170" s="19"/>
    </row>
    <row r="171" spans="2:18" ht="17.100000000000001" customHeight="1" x14ac:dyDescent="0.2">
      <c r="B171" s="201">
        <f t="shared" si="4"/>
        <v>56</v>
      </c>
      <c r="C171" s="199">
        <f t="shared" si="8"/>
        <v>6.72</v>
      </c>
      <c r="D171" s="73">
        <f t="shared" si="5"/>
        <v>36.866000000000106</v>
      </c>
      <c r="E171" s="73">
        <f t="shared" si="6"/>
        <v>2000.4605066666668</v>
      </c>
      <c r="F171" s="184">
        <f t="shared" si="7"/>
        <v>-24.122097532244887</v>
      </c>
      <c r="J171" s="19"/>
    </row>
    <row r="172" spans="2:18" ht="17.100000000000001" customHeight="1" x14ac:dyDescent="0.2">
      <c r="B172" s="201">
        <f t="shared" si="4"/>
        <v>57</v>
      </c>
      <c r="C172" s="199">
        <f t="shared" si="8"/>
        <v>6.84</v>
      </c>
      <c r="D172" s="73">
        <f t="shared" si="5"/>
        <v>21.794000000000075</v>
      </c>
      <c r="E172" s="73">
        <f t="shared" si="6"/>
        <v>2003.9829866666666</v>
      </c>
      <c r="F172" s="184">
        <f t="shared" si="7"/>
        <v>-24.01786903671422</v>
      </c>
      <c r="J172" s="19"/>
    </row>
    <row r="173" spans="2:18" ht="17.100000000000001" customHeight="1" x14ac:dyDescent="0.2">
      <c r="B173" s="201">
        <f t="shared" si="4"/>
        <v>58</v>
      </c>
      <c r="C173" s="199">
        <f t="shared" si="8"/>
        <v>6.96</v>
      </c>
      <c r="D173" s="73">
        <f t="shared" si="5"/>
        <v>6.4339999999999913</v>
      </c>
      <c r="E173" s="73">
        <f t="shared" si="6"/>
        <v>2005.6795466666667</v>
      </c>
      <c r="F173" s="184">
        <f t="shared" si="7"/>
        <v>-23.889594571263551</v>
      </c>
      <c r="J173" s="19"/>
    </row>
    <row r="174" spans="2:18" ht="17.100000000000001" customHeight="1" x14ac:dyDescent="0.2">
      <c r="B174" s="201">
        <f t="shared" si="4"/>
        <v>59</v>
      </c>
      <c r="C174" s="199">
        <f t="shared" si="8"/>
        <v>7.08</v>
      </c>
      <c r="D174" s="73">
        <f t="shared" si="5"/>
        <v>-9.2140000000000626</v>
      </c>
      <c r="E174" s="73">
        <f t="shared" si="6"/>
        <v>2005.5156266666661</v>
      </c>
      <c r="F174" s="184">
        <f t="shared" si="7"/>
        <v>-23.737253811732884</v>
      </c>
      <c r="J174" s="19"/>
    </row>
    <row r="175" spans="2:18" ht="17.100000000000001" customHeight="1" x14ac:dyDescent="0.2">
      <c r="B175" s="201">
        <f t="shared" si="4"/>
        <v>60</v>
      </c>
      <c r="C175" s="199">
        <f t="shared" si="8"/>
        <v>7.2</v>
      </c>
      <c r="D175" s="73">
        <f t="shared" si="5"/>
        <v>-25.149999999999984</v>
      </c>
      <c r="E175" s="73">
        <f t="shared" si="6"/>
        <v>2003.4566666666665</v>
      </c>
      <c r="F175" s="184">
        <f t="shared" si="7"/>
        <v>-23.560848759722212</v>
      </c>
      <c r="J175" s="19"/>
    </row>
    <row r="176" spans="2:18" ht="17.100000000000001" customHeight="1" x14ac:dyDescent="0.2">
      <c r="B176" s="201">
        <f t="shared" si="4"/>
        <v>61</v>
      </c>
      <c r="C176" s="199">
        <f t="shared" si="8"/>
        <v>7.32</v>
      </c>
      <c r="D176" s="73">
        <f t="shared" si="5"/>
        <v>-41.374000000000031</v>
      </c>
      <c r="E176" s="73">
        <f t="shared" si="6"/>
        <v>1999.4681066666672</v>
      </c>
      <c r="F176" s="184">
        <f t="shared" si="7"/>
        <v>-23.360404157311546</v>
      </c>
      <c r="J176" s="19"/>
    </row>
    <row r="177" spans="2:14" ht="17.100000000000001" customHeight="1" x14ac:dyDescent="0.2">
      <c r="B177" s="201">
        <f t="shared" si="4"/>
        <v>62</v>
      </c>
      <c r="C177" s="199">
        <f t="shared" si="8"/>
        <v>7.44</v>
      </c>
      <c r="D177" s="73">
        <f t="shared" si="5"/>
        <v>-57.88600000000006</v>
      </c>
      <c r="E177" s="73">
        <f t="shared" si="6"/>
        <v>1993.5153866666669</v>
      </c>
      <c r="F177" s="184">
        <f t="shared" si="7"/>
        <v>-23.135967901780884</v>
      </c>
      <c r="J177" s="19"/>
    </row>
    <row r="178" spans="2:14" ht="17.100000000000001" customHeight="1" x14ac:dyDescent="0.2">
      <c r="B178" s="201">
        <f t="shared" si="4"/>
        <v>63</v>
      </c>
      <c r="C178" s="199">
        <f t="shared" si="8"/>
        <v>7.56</v>
      </c>
      <c r="D178" s="73">
        <f t="shared" si="5"/>
        <v>-74.685999999999922</v>
      </c>
      <c r="E178" s="73">
        <f t="shared" si="6"/>
        <v>1985.5639466666669</v>
      </c>
      <c r="F178" s="184">
        <f t="shared" si="7"/>
        <v>-22.887611460330213</v>
      </c>
      <c r="J178" s="19"/>
    </row>
    <row r="179" spans="2:14" ht="17.100000000000001" customHeight="1" x14ac:dyDescent="0.2">
      <c r="B179" s="201">
        <f t="shared" si="4"/>
        <v>64</v>
      </c>
      <c r="C179" s="199">
        <f t="shared" si="8"/>
        <v>7.68</v>
      </c>
      <c r="D179" s="73">
        <f t="shared" ref="D179:D210" si="9" xml:space="preserve"> AC290 + AC395 + AC500 + AC605</f>
        <v>-91.773999999999972</v>
      </c>
      <c r="E179" s="73">
        <f t="shared" ref="E179:E210" si="10" xml:space="preserve"> AD290 + AD395 + AD500 + AD605</f>
        <v>1975.5792266666656</v>
      </c>
      <c r="F179" s="184">
        <f t="shared" ref="F179:F210" si="11" xml:space="preserve"> AF290 + AF395 + AF500 + AF605</f>
        <v>-22.615430284799544</v>
      </c>
      <c r="J179" s="19"/>
    </row>
    <row r="180" spans="2:14" ht="17.100000000000001" customHeight="1" x14ac:dyDescent="0.2">
      <c r="B180" s="201">
        <f t="shared" si="4"/>
        <v>65</v>
      </c>
      <c r="C180" s="199">
        <f t="shared" ref="C180:C211" si="12">B180*L/100</f>
        <v>7.8</v>
      </c>
      <c r="D180" s="73">
        <f t="shared" si="9"/>
        <v>-109.14999999999998</v>
      </c>
      <c r="E180" s="73">
        <f t="shared" si="10"/>
        <v>1963.5266666666662</v>
      </c>
      <c r="F180" s="184">
        <f t="shared" si="11"/>
        <v>-22.319544226388878</v>
      </c>
      <c r="J180" s="19"/>
      <c r="N180" s="16"/>
    </row>
    <row r="181" spans="2:14" ht="17.100000000000001" customHeight="1" x14ac:dyDescent="0.2">
      <c r="B181" s="201">
        <f t="shared" ref="B181:B215" si="13">+B180+1</f>
        <v>66</v>
      </c>
      <c r="C181" s="199">
        <f t="shared" si="12"/>
        <v>7.92</v>
      </c>
      <c r="D181" s="73">
        <f t="shared" si="9"/>
        <v>-126.81400000000002</v>
      </c>
      <c r="E181" s="73">
        <f t="shared" si="10"/>
        <v>1949.3717066666673</v>
      </c>
      <c r="F181" s="184">
        <f t="shared" si="11"/>
        <v>-22.000097950378237</v>
      </c>
      <c r="J181" s="19"/>
    </row>
    <row r="182" spans="2:14" ht="17.100000000000001" customHeight="1" x14ac:dyDescent="0.2">
      <c r="B182" s="201">
        <f t="shared" si="13"/>
        <v>67</v>
      </c>
      <c r="C182" s="199">
        <f t="shared" si="12"/>
        <v>8.0399999999999991</v>
      </c>
      <c r="D182" s="73">
        <f t="shared" si="9"/>
        <v>-144.76599999999982</v>
      </c>
      <c r="E182" s="73">
        <f t="shared" si="10"/>
        <v>1933.0797866666665</v>
      </c>
      <c r="F182" s="184">
        <f t="shared" si="11"/>
        <v>-21.657261350847552</v>
      </c>
      <c r="J182" s="19"/>
    </row>
    <row r="183" spans="2:14" ht="17.100000000000001" customHeight="1" x14ac:dyDescent="0.2">
      <c r="B183" s="201">
        <f t="shared" si="13"/>
        <v>68</v>
      </c>
      <c r="C183" s="199">
        <f t="shared" si="12"/>
        <v>8.16</v>
      </c>
      <c r="D183" s="73">
        <f t="shared" si="9"/>
        <v>-163.006</v>
      </c>
      <c r="E183" s="73">
        <f t="shared" si="10"/>
        <v>1914.6163466666667</v>
      </c>
      <c r="F183" s="184">
        <f t="shared" si="11"/>
        <v>-21.291229965396891</v>
      </c>
      <c r="J183" s="19"/>
    </row>
    <row r="184" spans="2:14" ht="17.100000000000001" customHeight="1" x14ac:dyDescent="0.2">
      <c r="B184" s="201">
        <f t="shared" si="13"/>
        <v>69</v>
      </c>
      <c r="C184" s="199">
        <f t="shared" si="12"/>
        <v>8.2799999999999994</v>
      </c>
      <c r="D184" s="73">
        <f t="shared" si="9"/>
        <v>-181.53400000000002</v>
      </c>
      <c r="E184" s="73">
        <f t="shared" si="10"/>
        <v>1893.9468266666668</v>
      </c>
      <c r="F184" s="184">
        <f t="shared" si="11"/>
        <v>-20.902225389866221</v>
      </c>
      <c r="J184" s="19"/>
    </row>
    <row r="185" spans="2:14" ht="17.100000000000001" customHeight="1" x14ac:dyDescent="0.2">
      <c r="B185" s="201">
        <f t="shared" si="13"/>
        <v>70</v>
      </c>
      <c r="C185" s="199">
        <f t="shared" si="12"/>
        <v>8.4</v>
      </c>
      <c r="D185" s="73">
        <f t="shared" si="9"/>
        <v>-200.35</v>
      </c>
      <c r="E185" s="73">
        <f t="shared" si="10"/>
        <v>1871.0366666666666</v>
      </c>
      <c r="F185" s="184">
        <f t="shared" si="11"/>
        <v>-20.49049569305555</v>
      </c>
      <c r="J185" s="19"/>
    </row>
    <row r="186" spans="2:14" ht="17.100000000000001" customHeight="1" x14ac:dyDescent="0.2">
      <c r="B186" s="201">
        <f t="shared" si="13"/>
        <v>71</v>
      </c>
      <c r="C186" s="199">
        <f t="shared" si="12"/>
        <v>8.52</v>
      </c>
      <c r="D186" s="73">
        <f t="shared" si="9"/>
        <v>-219.45399999999989</v>
      </c>
      <c r="E186" s="73">
        <f t="shared" si="10"/>
        <v>1845.8513066666671</v>
      </c>
      <c r="F186" s="184">
        <f t="shared" si="11"/>
        <v>-20.056315831444902</v>
      </c>
      <c r="J186" s="19"/>
    </row>
    <row r="187" spans="2:14" ht="17.100000000000001" customHeight="1" x14ac:dyDescent="0.2">
      <c r="B187" s="201">
        <f t="shared" si="13"/>
        <v>72</v>
      </c>
      <c r="C187" s="199">
        <f t="shared" si="12"/>
        <v>8.64</v>
      </c>
      <c r="D187" s="73">
        <f t="shared" si="9"/>
        <v>-238.84600000000012</v>
      </c>
      <c r="E187" s="73">
        <f t="shared" si="10"/>
        <v>1818.3561866666669</v>
      </c>
      <c r="F187" s="184">
        <f t="shared" si="11"/>
        <v>-19.599988063914214</v>
      </c>
      <c r="J187" s="19"/>
    </row>
    <row r="188" spans="2:14" ht="17.100000000000001" customHeight="1" x14ac:dyDescent="0.2">
      <c r="B188" s="201">
        <f t="shared" si="13"/>
        <v>73</v>
      </c>
      <c r="C188" s="199">
        <f t="shared" si="12"/>
        <v>8.76</v>
      </c>
      <c r="D188" s="73">
        <f t="shared" si="9"/>
        <v>-258.52600000000001</v>
      </c>
      <c r="E188" s="73">
        <f t="shared" si="10"/>
        <v>1788.5167466666671</v>
      </c>
      <c r="F188" s="184">
        <f t="shared" si="11"/>
        <v>-19.121842366463557</v>
      </c>
      <c r="J188" s="19"/>
    </row>
    <row r="189" spans="2:14" ht="17.100000000000001" customHeight="1" x14ac:dyDescent="0.2">
      <c r="B189" s="201">
        <f t="shared" si="13"/>
        <v>74</v>
      </c>
      <c r="C189" s="199">
        <f t="shared" si="12"/>
        <v>8.8800000000000008</v>
      </c>
      <c r="D189" s="73">
        <f t="shared" si="9"/>
        <v>-278.4940000000002</v>
      </c>
      <c r="E189" s="73">
        <f t="shared" si="10"/>
        <v>1756.298426666667</v>
      </c>
      <c r="F189" s="184">
        <f t="shared" si="11"/>
        <v>-18.622236846932882</v>
      </c>
      <c r="J189" s="19"/>
    </row>
    <row r="190" spans="2:14" ht="17.100000000000001" customHeight="1" x14ac:dyDescent="0.2">
      <c r="B190" s="201">
        <f t="shared" si="13"/>
        <v>75</v>
      </c>
      <c r="C190" s="199">
        <f t="shared" si="12"/>
        <v>9</v>
      </c>
      <c r="D190" s="73">
        <f t="shared" si="9"/>
        <v>-298.75</v>
      </c>
      <c r="E190" s="73">
        <f t="shared" si="10"/>
        <v>1721.6666666666665</v>
      </c>
      <c r="F190" s="184">
        <f t="shared" si="11"/>
        <v>-18.101558159722217</v>
      </c>
      <c r="J190" s="19"/>
    </row>
    <row r="191" spans="2:14" ht="17.100000000000001" customHeight="1" x14ac:dyDescent="0.2">
      <c r="B191" s="201">
        <f t="shared" si="13"/>
        <v>76</v>
      </c>
      <c r="C191" s="199">
        <f t="shared" si="12"/>
        <v>9.1199999999999992</v>
      </c>
      <c r="D191" s="73">
        <f t="shared" si="9"/>
        <v>-319.29399999999998</v>
      </c>
      <c r="E191" s="73">
        <f t="shared" si="10"/>
        <v>1684.5869066666667</v>
      </c>
      <c r="F191" s="184">
        <f t="shared" si="11"/>
        <v>-17.560221920511555</v>
      </c>
      <c r="J191" s="19"/>
    </row>
    <row r="192" spans="2:14" ht="17.100000000000001" customHeight="1" x14ac:dyDescent="0.2">
      <c r="B192" s="201">
        <f t="shared" si="13"/>
        <v>77</v>
      </c>
      <c r="C192" s="199">
        <f t="shared" si="12"/>
        <v>9.24</v>
      </c>
      <c r="D192" s="73">
        <f t="shared" si="9"/>
        <v>-340.12599999999998</v>
      </c>
      <c r="E192" s="73">
        <f t="shared" si="10"/>
        <v>1645.024586666666</v>
      </c>
      <c r="F192" s="184">
        <f t="shared" si="11"/>
        <v>-16.998673120980893</v>
      </c>
      <c r="J192" s="19"/>
    </row>
    <row r="193" spans="2:10" ht="17.100000000000001" customHeight="1" x14ac:dyDescent="0.2">
      <c r="B193" s="201">
        <f t="shared" si="13"/>
        <v>78</v>
      </c>
      <c r="C193" s="199">
        <f t="shared" si="12"/>
        <v>9.36</v>
      </c>
      <c r="D193" s="73">
        <f t="shared" si="9"/>
        <v>-361.24599999999992</v>
      </c>
      <c r="E193" s="73">
        <f t="shared" si="10"/>
        <v>1602.9451466666662</v>
      </c>
      <c r="F193" s="184">
        <f t="shared" si="11"/>
        <v>-16.417386543530224</v>
      </c>
      <c r="J193" s="19"/>
    </row>
    <row r="194" spans="2:10" ht="17.100000000000001" customHeight="1" x14ac:dyDescent="0.2">
      <c r="B194" s="201">
        <f t="shared" si="13"/>
        <v>79</v>
      </c>
      <c r="C194" s="199">
        <f t="shared" si="12"/>
        <v>9.48</v>
      </c>
      <c r="D194" s="73">
        <f t="shared" si="9"/>
        <v>-382.654</v>
      </c>
      <c r="E194" s="73">
        <f t="shared" si="10"/>
        <v>1558.3140266666669</v>
      </c>
      <c r="F194" s="184">
        <f t="shared" si="11"/>
        <v>-15.81686717599956</v>
      </c>
      <c r="J194" s="19"/>
    </row>
    <row r="195" spans="2:10" ht="17.100000000000001" customHeight="1" x14ac:dyDescent="0.2">
      <c r="B195" s="201">
        <f t="shared" si="13"/>
        <v>80</v>
      </c>
      <c r="C195" s="199">
        <f t="shared" si="12"/>
        <v>9.6</v>
      </c>
      <c r="D195" s="73">
        <f t="shared" si="9"/>
        <v>-404.34999999999985</v>
      </c>
      <c r="E195" s="73">
        <f t="shared" si="10"/>
        <v>1511.0966666666673</v>
      </c>
      <c r="F195" s="184">
        <f t="shared" si="11"/>
        <v>-15.197650626388882</v>
      </c>
      <c r="J195" s="19"/>
    </row>
    <row r="196" spans="2:10" ht="17.100000000000001" customHeight="1" x14ac:dyDescent="0.2">
      <c r="B196" s="201">
        <f t="shared" si="13"/>
        <v>81</v>
      </c>
      <c r="C196" s="199">
        <f t="shared" si="12"/>
        <v>9.7200000000000006</v>
      </c>
      <c r="D196" s="73">
        <f t="shared" si="9"/>
        <v>-426.33400000000012</v>
      </c>
      <c r="E196" s="73">
        <f t="shared" si="10"/>
        <v>1461.2585066666666</v>
      </c>
      <c r="F196" s="184">
        <f t="shared" si="11"/>
        <v>-14.560303537578198</v>
      </c>
      <c r="J196" s="19"/>
    </row>
    <row r="197" spans="2:10" ht="17.100000000000001" customHeight="1" x14ac:dyDescent="0.2">
      <c r="B197" s="201">
        <f t="shared" si="13"/>
        <v>82</v>
      </c>
      <c r="C197" s="199">
        <f t="shared" si="12"/>
        <v>9.84</v>
      </c>
      <c r="D197" s="73">
        <f t="shared" si="9"/>
        <v>-448.60599999999994</v>
      </c>
      <c r="E197" s="73">
        <f t="shared" si="10"/>
        <v>1408.7649866666659</v>
      </c>
      <c r="F197" s="184">
        <f t="shared" si="11"/>
        <v>-13.905424002047557</v>
      </c>
    </row>
    <row r="198" spans="2:10" ht="17.100000000000001" customHeight="1" x14ac:dyDescent="0.2">
      <c r="B198" s="201">
        <f t="shared" si="13"/>
        <v>83</v>
      </c>
      <c r="C198" s="199">
        <f t="shared" si="12"/>
        <v>9.9600000000000009</v>
      </c>
      <c r="D198" s="73">
        <f t="shared" si="9"/>
        <v>-471.16600000000005</v>
      </c>
      <c r="E198" s="73">
        <f t="shared" si="10"/>
        <v>1353.5815466666666</v>
      </c>
      <c r="F198" s="184">
        <f t="shared" si="11"/>
        <v>-13.23364197659687</v>
      </c>
    </row>
    <row r="199" spans="2:10" ht="17.100000000000001" customHeight="1" x14ac:dyDescent="0.2">
      <c r="B199" s="201">
        <f t="shared" si="13"/>
        <v>84</v>
      </c>
      <c r="C199" s="199">
        <f t="shared" si="12"/>
        <v>10.08</v>
      </c>
      <c r="D199" s="73">
        <f t="shared" si="9"/>
        <v>-494.0139999999999</v>
      </c>
      <c r="E199" s="73">
        <f t="shared" si="10"/>
        <v>1295.6736266666662</v>
      </c>
      <c r="F199" s="184">
        <f t="shared" si="11"/>
        <v>-12.545619697066211</v>
      </c>
    </row>
    <row r="200" spans="2:10" ht="17.100000000000001" customHeight="1" x14ac:dyDescent="0.2">
      <c r="B200" s="201">
        <f t="shared" si="13"/>
        <v>85</v>
      </c>
      <c r="C200" s="199">
        <f t="shared" si="12"/>
        <v>10.199999999999999</v>
      </c>
      <c r="D200" s="73">
        <f t="shared" si="9"/>
        <v>-517.15</v>
      </c>
      <c r="E200" s="73">
        <f t="shared" si="10"/>
        <v>1235.0066666666671</v>
      </c>
      <c r="F200" s="184">
        <f t="shared" si="11"/>
        <v>-11.842052093055546</v>
      </c>
    </row>
    <row r="201" spans="2:10" ht="17.100000000000001" customHeight="1" x14ac:dyDescent="0.2">
      <c r="B201" s="201">
        <f t="shared" si="13"/>
        <v>86</v>
      </c>
      <c r="C201" s="199">
        <f t="shared" si="12"/>
        <v>10.32</v>
      </c>
      <c r="D201" s="73">
        <f t="shared" si="9"/>
        <v>-540.57400000000018</v>
      </c>
      <c r="E201" s="73">
        <f t="shared" si="10"/>
        <v>1171.5461066666662</v>
      </c>
      <c r="F201" s="184">
        <f t="shared" si="11"/>
        <v>-11.123667202644874</v>
      </c>
    </row>
    <row r="202" spans="2:10" ht="17.100000000000001" customHeight="1" x14ac:dyDescent="0.2">
      <c r="B202" s="201">
        <f t="shared" si="13"/>
        <v>87</v>
      </c>
      <c r="C202" s="199">
        <f t="shared" si="12"/>
        <v>10.44</v>
      </c>
      <c r="D202" s="73">
        <f t="shared" si="9"/>
        <v>-564.28600000000006</v>
      </c>
      <c r="E202" s="73">
        <f t="shared" si="10"/>
        <v>1105.2573866666671</v>
      </c>
      <c r="F202" s="184">
        <f t="shared" si="11"/>
        <v>-10.391226587114232</v>
      </c>
    </row>
    <row r="203" spans="2:10" ht="17.100000000000001" customHeight="1" x14ac:dyDescent="0.2">
      <c r="B203" s="201">
        <f t="shared" si="13"/>
        <v>88</v>
      </c>
      <c r="C203" s="199">
        <f t="shared" si="12"/>
        <v>10.56</v>
      </c>
      <c r="D203" s="73">
        <f t="shared" si="9"/>
        <v>-588.2860000000004</v>
      </c>
      <c r="E203" s="73">
        <f t="shared" si="10"/>
        <v>1036.1059466666663</v>
      </c>
      <c r="F203" s="184">
        <f t="shared" si="11"/>
        <v>-9.645525745663555</v>
      </c>
    </row>
    <row r="204" spans="2:10" ht="17.100000000000001" customHeight="1" x14ac:dyDescent="0.2">
      <c r="B204" s="201">
        <f t="shared" si="13"/>
        <v>89</v>
      </c>
      <c r="C204" s="199">
        <f t="shared" si="12"/>
        <v>10.68</v>
      </c>
      <c r="D204" s="73">
        <f t="shared" si="9"/>
        <v>-612.57400000000007</v>
      </c>
      <c r="E204" s="73">
        <f t="shared" si="10"/>
        <v>964.05722666666611</v>
      </c>
      <c r="F204" s="184">
        <f t="shared" si="11"/>
        <v>-8.8873945301328803</v>
      </c>
    </row>
    <row r="205" spans="2:10" ht="17.100000000000001" customHeight="1" x14ac:dyDescent="0.2">
      <c r="B205" s="201">
        <f t="shared" si="13"/>
        <v>90</v>
      </c>
      <c r="C205" s="199">
        <f t="shared" si="12"/>
        <v>10.8</v>
      </c>
      <c r="D205" s="73">
        <f t="shared" si="9"/>
        <v>-637.15000000000032</v>
      </c>
      <c r="E205" s="73">
        <f t="shared" si="10"/>
        <v>889.07666666666569</v>
      </c>
      <c r="F205" s="184">
        <f t="shared" si="11"/>
        <v>-8.1176975597222256</v>
      </c>
    </row>
    <row r="206" spans="2:10" ht="17.100000000000001" customHeight="1" x14ac:dyDescent="0.2">
      <c r="B206" s="201">
        <f t="shared" si="13"/>
        <v>91</v>
      </c>
      <c r="C206" s="199">
        <f t="shared" si="12"/>
        <v>10.92</v>
      </c>
      <c r="D206" s="73">
        <f t="shared" si="9"/>
        <v>-662.01400000000001</v>
      </c>
      <c r="E206" s="73">
        <f t="shared" si="10"/>
        <v>811.1297066666657</v>
      </c>
      <c r="F206" s="184">
        <f t="shared" si="11"/>
        <v>-7.337334635711537</v>
      </c>
    </row>
    <row r="207" spans="2:10" ht="17.100000000000001" customHeight="1" x14ac:dyDescent="0.2">
      <c r="B207" s="201">
        <f t="shared" si="13"/>
        <v>92</v>
      </c>
      <c r="C207" s="199">
        <f t="shared" si="12"/>
        <v>11.04</v>
      </c>
      <c r="D207" s="73">
        <f t="shared" si="9"/>
        <v>-687.16599999999994</v>
      </c>
      <c r="E207" s="73">
        <f t="shared" si="10"/>
        <v>730.18178666666722</v>
      </c>
      <c r="F207" s="184">
        <f t="shared" si="11"/>
        <v>-6.5472411561808865</v>
      </c>
    </row>
    <row r="208" spans="2:10" ht="17.100000000000001" customHeight="1" x14ac:dyDescent="0.2">
      <c r="B208" s="201">
        <f t="shared" si="13"/>
        <v>93</v>
      </c>
      <c r="C208" s="199">
        <f t="shared" si="12"/>
        <v>11.16</v>
      </c>
      <c r="D208" s="73">
        <f t="shared" si="9"/>
        <v>-712.60600000000034</v>
      </c>
      <c r="E208" s="73">
        <f t="shared" si="10"/>
        <v>646.19834666666634</v>
      </c>
      <c r="F208" s="184">
        <f t="shared" si="11"/>
        <v>-5.7483885307302147</v>
      </c>
    </row>
    <row r="209" spans="2:37" ht="17.100000000000001" customHeight="1" x14ac:dyDescent="0.2">
      <c r="B209" s="201">
        <f t="shared" si="13"/>
        <v>94</v>
      </c>
      <c r="C209" s="199">
        <f t="shared" si="12"/>
        <v>11.28</v>
      </c>
      <c r="D209" s="73">
        <f t="shared" si="9"/>
        <v>-738.33399999999972</v>
      </c>
      <c r="E209" s="73">
        <f t="shared" si="10"/>
        <v>559.14482666666788</v>
      </c>
      <c r="F209" s="184">
        <f t="shared" si="11"/>
        <v>-4.9417845951995494</v>
      </c>
    </row>
    <row r="210" spans="2:37" ht="17.100000000000001" customHeight="1" x14ac:dyDescent="0.2">
      <c r="B210" s="201">
        <f t="shared" si="13"/>
        <v>95</v>
      </c>
      <c r="C210" s="199">
        <f t="shared" si="12"/>
        <v>11.4</v>
      </c>
      <c r="D210" s="73">
        <f t="shared" si="9"/>
        <v>-764.35000000000025</v>
      </c>
      <c r="E210" s="73">
        <f t="shared" si="10"/>
        <v>468.98666666666719</v>
      </c>
      <c r="F210" s="184">
        <f t="shared" si="11"/>
        <v>-4.1284740263889148</v>
      </c>
    </row>
    <row r="211" spans="2:37" ht="17.100000000000001" customHeight="1" x14ac:dyDescent="0.2">
      <c r="B211" s="201">
        <f t="shared" si="13"/>
        <v>96</v>
      </c>
      <c r="C211" s="199">
        <f t="shared" si="12"/>
        <v>11.52</v>
      </c>
      <c r="D211" s="73">
        <f t="shared" ref="D211:D215" si="14" xml:space="preserve"> AC322 + AC427 + AC532 + AC637</f>
        <v>-790.65400000000022</v>
      </c>
      <c r="E211" s="73">
        <f t="shared" ref="E211:E215" si="15" xml:space="preserve"> AD322 + AD427 + AD532 + AD637</f>
        <v>375.68930666666631</v>
      </c>
      <c r="F211" s="184">
        <f t="shared" ref="F211:F215" si="16" xml:space="preserve"> AF322 + AF427 + AF532 + AF637</f>
        <v>-3.3095387567782382</v>
      </c>
    </row>
    <row r="212" spans="2:37" ht="17.100000000000001" customHeight="1" x14ac:dyDescent="0.2">
      <c r="B212" s="201">
        <f t="shared" si="13"/>
        <v>97</v>
      </c>
      <c r="C212" s="199">
        <f>B212*L/100</f>
        <v>11.64</v>
      </c>
      <c r="D212" s="73">
        <f t="shared" si="14"/>
        <v>-817.24600000000021</v>
      </c>
      <c r="E212" s="73">
        <f t="shared" si="15"/>
        <v>279.21818666666775</v>
      </c>
      <c r="F212" s="184">
        <f t="shared" si="16"/>
        <v>-2.4860983892475597</v>
      </c>
    </row>
    <row r="213" spans="2:37" ht="17.100000000000001" customHeight="1" x14ac:dyDescent="0.2">
      <c r="B213" s="201">
        <f t="shared" si="13"/>
        <v>98</v>
      </c>
      <c r="C213" s="199">
        <f>B213*L/100</f>
        <v>11.76</v>
      </c>
      <c r="D213" s="73">
        <f t="shared" si="14"/>
        <v>-844.12599999999986</v>
      </c>
      <c r="E213" s="73">
        <f t="shared" si="15"/>
        <v>179.53874666666854</v>
      </c>
      <c r="F213" s="184">
        <f t="shared" si="16"/>
        <v>-1.6593106117968954</v>
      </c>
    </row>
    <row r="214" spans="2:37" ht="17.100000000000001" customHeight="1" x14ac:dyDescent="0.2">
      <c r="B214" s="201">
        <f t="shared" si="13"/>
        <v>99</v>
      </c>
      <c r="C214" s="199">
        <f>B214*L/100</f>
        <v>11.88</v>
      </c>
      <c r="D214" s="73">
        <f t="shared" si="14"/>
        <v>-871.29400000000032</v>
      </c>
      <c r="E214" s="73">
        <f t="shared" si="15"/>
        <v>76.616426666664807</v>
      </c>
      <c r="F214" s="184">
        <f t="shared" si="16"/>
        <v>-0.83037161226622791</v>
      </c>
    </row>
    <row r="215" spans="2:37" ht="17.100000000000001" customHeight="1" x14ac:dyDescent="0.2">
      <c r="B215" s="85">
        <f t="shared" si="13"/>
        <v>100</v>
      </c>
      <c r="C215" s="185">
        <f>B215*L/100</f>
        <v>12</v>
      </c>
      <c r="D215" s="74">
        <f t="shared" si="14"/>
        <v>-898.75</v>
      </c>
      <c r="E215" s="74">
        <f t="shared" si="15"/>
        <v>-29.58333333333356</v>
      </c>
      <c r="F215" s="75">
        <f t="shared" si="16"/>
        <v>-5.1649305555823144E-4</v>
      </c>
    </row>
    <row r="216" spans="2:37" ht="17.100000000000001" customHeight="1" x14ac:dyDescent="0.2">
      <c r="F216" s="43"/>
    </row>
    <row r="217" spans="2:37" ht="17.100000000000001" customHeight="1" x14ac:dyDescent="0.2">
      <c r="F217" s="43"/>
    </row>
    <row r="218" spans="2:37" ht="17.100000000000001" customHeight="1" x14ac:dyDescent="0.2">
      <c r="B218" s="183" t="s">
        <v>134</v>
      </c>
      <c r="F218" s="43"/>
    </row>
    <row r="219" spans="2:37" ht="17.100000000000001" customHeight="1" x14ac:dyDescent="0.2">
      <c r="F219" s="43"/>
    </row>
    <row r="220" spans="2:37" ht="17.100000000000001" customHeight="1" x14ac:dyDescent="0.2">
      <c r="F220" s="43"/>
    </row>
    <row r="221" spans="2:37" ht="17.100000000000001" customHeight="1" x14ac:dyDescent="0.25">
      <c r="AC221" s="26" t="s">
        <v>9</v>
      </c>
    </row>
    <row r="222" spans="2:37" ht="17.100000000000001" customHeight="1" x14ac:dyDescent="0.25">
      <c r="AC222" s="26"/>
      <c r="AG222" s="27"/>
    </row>
    <row r="223" spans="2:37" ht="17.100000000000001" customHeight="1" x14ac:dyDescent="0.25">
      <c r="AA223" t="s">
        <v>88</v>
      </c>
      <c r="AC223" s="26"/>
    </row>
    <row r="224" spans="2:37" ht="17.100000000000001" customHeight="1" x14ac:dyDescent="0.2">
      <c r="AD224" s="15"/>
      <c r="AK224" s="42"/>
    </row>
    <row r="225" spans="3:39" ht="17.100000000000001" customHeight="1" x14ac:dyDescent="0.2">
      <c r="AA225" s="38" t="s">
        <v>4</v>
      </c>
      <c r="AB225" s="39" t="s">
        <v>5</v>
      </c>
      <c r="AC225" s="38" t="s">
        <v>28</v>
      </c>
      <c r="AD225" s="32" t="s">
        <v>30</v>
      </c>
      <c r="AE225" s="32" t="s">
        <v>31</v>
      </c>
      <c r="AF225" s="32" t="s">
        <v>29</v>
      </c>
      <c r="AG225" s="38" t="s">
        <v>24</v>
      </c>
      <c r="AH225" s="38" t="s">
        <v>25</v>
      </c>
      <c r="AI225" s="38" t="s">
        <v>93</v>
      </c>
      <c r="AJ225" s="37" t="s">
        <v>27</v>
      </c>
      <c r="AK225" s="32" t="s">
        <v>23</v>
      </c>
      <c r="AL225" s="32" t="s">
        <v>32</v>
      </c>
      <c r="AM225" s="32" t="s">
        <v>33</v>
      </c>
    </row>
    <row r="226" spans="3:39" ht="17.100000000000001" customHeight="1" x14ac:dyDescent="0.2">
      <c r="C226" s="25"/>
      <c r="AA226">
        <v>0</v>
      </c>
      <c r="AB226" s="25">
        <v>0</v>
      </c>
      <c r="AC226" s="25">
        <f t="shared" ref="AC226:AC257" si="17" xml:space="preserve"> IF( AB226 &lt;= AK226, AG226, AG226 - AL226*(AB226 - AK226) - (AM226 - AL226)*(AB226 - AK226)^2/(2*(L - AK226))   )</f>
        <v>480</v>
      </c>
      <c r="AD226" s="25">
        <f t="shared" ref="AD226:AD257" si="18" xml:space="preserve"> IF( AB226 &lt;= AK226,  AH226 + AG226*AB226,   AH226 + AG226*AB226  - AL226*(AB226 - AK226)^2/2 - (AM226 - AL226)*(AB226 - AK226)^3/(6*(L - AK226) )   )</f>
        <v>0</v>
      </c>
      <c r="AE226" s="49">
        <f t="shared" ref="AE226:AE257" si="19" xml:space="preserve"> AJ226 +  AI226*AB226 + AH226*AB226^2*Units/(2*E*I) + AG226*AB226^3*Units/(6*E*I)</f>
        <v>0</v>
      </c>
      <c r="AF226" s="25">
        <f t="shared" ref="AF226:AF257" si="20" xml:space="preserve"> IF( AB226 &lt;= AK226,  AE226,        AE226  - AL226*(AB226 - AK226)^4*Units/(24*E*I) - (AM226 - AL226)*(AB226 - AK226)^5*Units/(120*E*I*(L - AK226) )  )</f>
        <v>0</v>
      </c>
      <c r="AG226" s="39">
        <f xml:space="preserve"> AL226*(L - AK226)^2/(2*L) + (AM226 - AL226)*(L - AK226)^2/(6*L)</f>
        <v>480</v>
      </c>
      <c r="AH226" s="39">
        <f xml:space="preserve"> 0</f>
        <v>0</v>
      </c>
      <c r="AI226" s="39">
        <f xml:space="preserve"> -AL226*(L - AK226)^2*(L^2 + 2*AK226*L - AK226^2)/(24*(E*I/Units)*L) - (AM226 - AL226)*(L - AK226)^2*(7*L^2 + 6*AK226*L - 3*AK226^2)/(360*(E*I/Units)*L)</f>
        <v>-6.72</v>
      </c>
      <c r="AJ226" s="39">
        <v>0</v>
      </c>
      <c r="AK226" s="51">
        <f xml:space="preserve"> _a1</f>
        <v>0</v>
      </c>
      <c r="AL226" s="51">
        <f xml:space="preserve"> _w1</f>
        <v>0</v>
      </c>
      <c r="AM226" s="51">
        <f xml:space="preserve"> _w1 +   (_w2 - _w1)/_a2 * (L - _a1)</f>
        <v>240</v>
      </c>
    </row>
    <row r="227" spans="3:39" ht="17.100000000000001" customHeight="1" x14ac:dyDescent="0.2">
      <c r="C227" s="25"/>
      <c r="AA227">
        <f>AA226+1</f>
        <v>1</v>
      </c>
      <c r="AB227" s="25">
        <f t="shared" ref="AB227:AB258" si="21" xml:space="preserve"> L*AA227/100</f>
        <v>0.12</v>
      </c>
      <c r="AC227" s="25">
        <f t="shared" si="17"/>
        <v>479.85599999999999</v>
      </c>
      <c r="AD227" s="25">
        <f t="shared" si="18"/>
        <v>57.594239999999992</v>
      </c>
      <c r="AE227" s="49">
        <f t="shared" si="19"/>
        <v>-0.80628479999999991</v>
      </c>
      <c r="AF227" s="25">
        <f t="shared" si="20"/>
        <v>-0.80628480345599995</v>
      </c>
      <c r="AG227" s="39">
        <f>AG226</f>
        <v>480</v>
      </c>
      <c r="AH227" s="39">
        <f>AH226</f>
        <v>0</v>
      </c>
      <c r="AI227" s="39">
        <f>AI226</f>
        <v>-6.72</v>
      </c>
      <c r="AJ227" s="39">
        <f>AJ226</f>
        <v>0</v>
      </c>
      <c r="AK227" s="51">
        <f xml:space="preserve"> AK226</f>
        <v>0</v>
      </c>
      <c r="AL227" s="51">
        <f xml:space="preserve"> AL226</f>
        <v>0</v>
      </c>
      <c r="AM227" s="51">
        <f>AM226</f>
        <v>240</v>
      </c>
    </row>
    <row r="228" spans="3:39" ht="17.100000000000001" customHeight="1" x14ac:dyDescent="0.2">
      <c r="AA228">
        <f t="shared" ref="AA228:AA291" si="22">AA227+1</f>
        <v>2</v>
      </c>
      <c r="AB228" s="25">
        <f t="shared" si="21"/>
        <v>0.24</v>
      </c>
      <c r="AC228" s="25">
        <f t="shared" si="17"/>
        <v>479.42399999999998</v>
      </c>
      <c r="AD228" s="25">
        <f t="shared" si="18"/>
        <v>115.15391999999999</v>
      </c>
      <c r="AE228" s="49">
        <f t="shared" si="19"/>
        <v>-1.6118783999999997</v>
      </c>
      <c r="AF228" s="25">
        <f t="shared" si="20"/>
        <v>-1.6118785105919997</v>
      </c>
      <c r="AG228" s="39">
        <f t="shared" ref="AG228:AJ291" si="23">AG227</f>
        <v>480</v>
      </c>
      <c r="AH228" s="39">
        <f t="shared" si="23"/>
        <v>0</v>
      </c>
      <c r="AI228" s="39">
        <f t="shared" si="23"/>
        <v>-6.72</v>
      </c>
      <c r="AJ228" s="39">
        <f t="shared" si="23"/>
        <v>0</v>
      </c>
      <c r="AK228" s="51">
        <f t="shared" ref="AK228:AL291" si="24" xml:space="preserve"> AK227</f>
        <v>0</v>
      </c>
      <c r="AL228" s="51">
        <f t="shared" si="24"/>
        <v>0</v>
      </c>
      <c r="AM228" s="51">
        <f t="shared" ref="AM228:AM291" si="25">AM227</f>
        <v>240</v>
      </c>
    </row>
    <row r="229" spans="3:39" ht="17.100000000000001" customHeight="1" x14ac:dyDescent="0.2">
      <c r="AA229">
        <f t="shared" si="22"/>
        <v>3</v>
      </c>
      <c r="AB229" s="25">
        <f t="shared" si="21"/>
        <v>0.36</v>
      </c>
      <c r="AC229" s="25">
        <f t="shared" si="17"/>
        <v>478.70400000000001</v>
      </c>
      <c r="AD229" s="25">
        <f t="shared" si="18"/>
        <v>172.64447999999999</v>
      </c>
      <c r="AE229" s="49">
        <f t="shared" si="19"/>
        <v>-2.4160895999999998</v>
      </c>
      <c r="AF229" s="25">
        <f t="shared" si="20"/>
        <v>-2.4160904398079999</v>
      </c>
      <c r="AG229" s="39">
        <f t="shared" si="23"/>
        <v>480</v>
      </c>
      <c r="AH229" s="39">
        <f t="shared" si="23"/>
        <v>0</v>
      </c>
      <c r="AI229" s="39">
        <f t="shared" si="23"/>
        <v>-6.72</v>
      </c>
      <c r="AJ229" s="39">
        <f t="shared" si="23"/>
        <v>0</v>
      </c>
      <c r="AK229" s="51">
        <f t="shared" si="24"/>
        <v>0</v>
      </c>
      <c r="AL229" s="51">
        <f t="shared" si="24"/>
        <v>0</v>
      </c>
      <c r="AM229" s="51">
        <f t="shared" si="25"/>
        <v>240</v>
      </c>
    </row>
    <row r="230" spans="3:39" ht="17.100000000000001" customHeight="1" x14ac:dyDescent="0.2">
      <c r="AA230">
        <f t="shared" si="22"/>
        <v>4</v>
      </c>
      <c r="AB230" s="25">
        <f t="shared" si="21"/>
        <v>0.48</v>
      </c>
      <c r="AC230" s="25">
        <f t="shared" si="17"/>
        <v>477.69600000000003</v>
      </c>
      <c r="AD230" s="25">
        <f t="shared" si="18"/>
        <v>230.03135999999998</v>
      </c>
      <c r="AE230" s="49">
        <f t="shared" si="19"/>
        <v>-3.2182271999999994</v>
      </c>
      <c r="AF230" s="25">
        <f t="shared" si="20"/>
        <v>-3.2182307389439995</v>
      </c>
      <c r="AG230" s="39">
        <f t="shared" si="23"/>
        <v>480</v>
      </c>
      <c r="AH230" s="39">
        <f t="shared" si="23"/>
        <v>0</v>
      </c>
      <c r="AI230" s="39">
        <f t="shared" si="23"/>
        <v>-6.72</v>
      </c>
      <c r="AJ230" s="39">
        <f t="shared" si="23"/>
        <v>0</v>
      </c>
      <c r="AK230" s="51">
        <f t="shared" si="24"/>
        <v>0</v>
      </c>
      <c r="AL230" s="51">
        <f t="shared" si="24"/>
        <v>0</v>
      </c>
      <c r="AM230" s="51">
        <f t="shared" si="25"/>
        <v>240</v>
      </c>
    </row>
    <row r="231" spans="3:39" ht="17.100000000000001" customHeight="1" x14ac:dyDescent="0.2">
      <c r="AA231">
        <f t="shared" si="22"/>
        <v>5</v>
      </c>
      <c r="AB231" s="25">
        <f t="shared" si="21"/>
        <v>0.6</v>
      </c>
      <c r="AC231" s="25">
        <f t="shared" si="17"/>
        <v>476.4</v>
      </c>
      <c r="AD231" s="25">
        <f t="shared" si="18"/>
        <v>287.27999999999997</v>
      </c>
      <c r="AE231" s="49">
        <f t="shared" si="19"/>
        <v>-4.0175999999999998</v>
      </c>
      <c r="AF231" s="25">
        <f t="shared" si="20"/>
        <v>-4.0176107999999999</v>
      </c>
      <c r="AG231" s="39">
        <f t="shared" si="23"/>
        <v>480</v>
      </c>
      <c r="AH231" s="39">
        <f t="shared" si="23"/>
        <v>0</v>
      </c>
      <c r="AI231" s="39">
        <f t="shared" si="23"/>
        <v>-6.72</v>
      </c>
      <c r="AJ231" s="39">
        <f t="shared" si="23"/>
        <v>0</v>
      </c>
      <c r="AK231" s="51">
        <f t="shared" si="24"/>
        <v>0</v>
      </c>
      <c r="AL231" s="51">
        <f t="shared" si="24"/>
        <v>0</v>
      </c>
      <c r="AM231" s="51">
        <f t="shared" si="25"/>
        <v>240</v>
      </c>
    </row>
    <row r="232" spans="3:39" ht="17.100000000000001" customHeight="1" x14ac:dyDescent="0.2">
      <c r="AA232">
        <f t="shared" si="22"/>
        <v>6</v>
      </c>
      <c r="AB232" s="25">
        <f t="shared" si="21"/>
        <v>0.72</v>
      </c>
      <c r="AC232" s="25">
        <f t="shared" si="17"/>
        <v>474.81599999999997</v>
      </c>
      <c r="AD232" s="25">
        <f t="shared" si="18"/>
        <v>344.35583999999994</v>
      </c>
      <c r="AE232" s="49">
        <f t="shared" si="19"/>
        <v>-4.8135168000000004</v>
      </c>
      <c r="AF232" s="25">
        <f t="shared" si="20"/>
        <v>-4.8135436738560005</v>
      </c>
      <c r="AG232" s="39">
        <f t="shared" si="23"/>
        <v>480</v>
      </c>
      <c r="AH232" s="39">
        <f t="shared" si="23"/>
        <v>0</v>
      </c>
      <c r="AI232" s="39">
        <f t="shared" si="23"/>
        <v>-6.72</v>
      </c>
      <c r="AJ232" s="39">
        <f t="shared" si="23"/>
        <v>0</v>
      </c>
      <c r="AK232" s="51">
        <f t="shared" si="24"/>
        <v>0</v>
      </c>
      <c r="AL232" s="51">
        <f t="shared" si="24"/>
        <v>0</v>
      </c>
      <c r="AM232" s="51">
        <f t="shared" si="25"/>
        <v>240</v>
      </c>
    </row>
    <row r="233" spans="3:39" ht="17.100000000000001" customHeight="1" x14ac:dyDescent="0.2">
      <c r="AA233">
        <f t="shared" si="22"/>
        <v>7</v>
      </c>
      <c r="AB233" s="25">
        <f t="shared" si="21"/>
        <v>0.84</v>
      </c>
      <c r="AC233" s="25">
        <f t="shared" si="17"/>
        <v>472.94400000000002</v>
      </c>
      <c r="AD233" s="25">
        <f t="shared" si="18"/>
        <v>401.22431999999998</v>
      </c>
      <c r="AE233" s="49">
        <f t="shared" si="19"/>
        <v>-5.6052863999999989</v>
      </c>
      <c r="AF233" s="25">
        <f t="shared" si="20"/>
        <v>-5.6053444849919991</v>
      </c>
      <c r="AG233" s="39">
        <f t="shared" si="23"/>
        <v>480</v>
      </c>
      <c r="AH233" s="39">
        <f t="shared" si="23"/>
        <v>0</v>
      </c>
      <c r="AI233" s="39">
        <f t="shared" si="23"/>
        <v>-6.72</v>
      </c>
      <c r="AJ233" s="39">
        <f t="shared" si="23"/>
        <v>0</v>
      </c>
      <c r="AK233" s="51">
        <f t="shared" si="24"/>
        <v>0</v>
      </c>
      <c r="AL233" s="51">
        <f t="shared" si="24"/>
        <v>0</v>
      </c>
      <c r="AM233" s="51">
        <f t="shared" si="25"/>
        <v>240</v>
      </c>
    </row>
    <row r="234" spans="3:39" ht="17.100000000000001" customHeight="1" x14ac:dyDescent="0.2">
      <c r="AA234">
        <f t="shared" si="22"/>
        <v>8</v>
      </c>
      <c r="AB234" s="25">
        <f t="shared" si="21"/>
        <v>0.96</v>
      </c>
      <c r="AC234" s="25">
        <f t="shared" si="17"/>
        <v>470.78399999999999</v>
      </c>
      <c r="AD234" s="25">
        <f t="shared" si="18"/>
        <v>457.85087999999996</v>
      </c>
      <c r="AE234" s="49">
        <f t="shared" si="19"/>
        <v>-6.3922175999999995</v>
      </c>
      <c r="AF234" s="25">
        <f t="shared" si="20"/>
        <v>-6.3923308462079991</v>
      </c>
      <c r="AG234" s="39">
        <f t="shared" si="23"/>
        <v>480</v>
      </c>
      <c r="AH234" s="39">
        <f t="shared" si="23"/>
        <v>0</v>
      </c>
      <c r="AI234" s="39">
        <f t="shared" si="23"/>
        <v>-6.72</v>
      </c>
      <c r="AJ234" s="39">
        <f t="shared" si="23"/>
        <v>0</v>
      </c>
      <c r="AK234" s="51">
        <f t="shared" si="24"/>
        <v>0</v>
      </c>
      <c r="AL234" s="51">
        <f t="shared" si="24"/>
        <v>0</v>
      </c>
      <c r="AM234" s="51">
        <f t="shared" si="25"/>
        <v>240</v>
      </c>
    </row>
    <row r="235" spans="3:39" ht="17.100000000000001" customHeight="1" x14ac:dyDescent="0.2">
      <c r="AA235">
        <f t="shared" si="22"/>
        <v>9</v>
      </c>
      <c r="AB235" s="25">
        <f t="shared" si="21"/>
        <v>1.08</v>
      </c>
      <c r="AC235" s="25">
        <f t="shared" si="17"/>
        <v>468.33600000000001</v>
      </c>
      <c r="AD235" s="25">
        <f t="shared" si="18"/>
        <v>514.20096000000012</v>
      </c>
      <c r="AE235" s="49">
        <f t="shared" si="19"/>
        <v>-7.1736192000000001</v>
      </c>
      <c r="AF235" s="25">
        <f t="shared" si="20"/>
        <v>-7.1738232733440004</v>
      </c>
      <c r="AG235" s="39">
        <f t="shared" si="23"/>
        <v>480</v>
      </c>
      <c r="AH235" s="39">
        <f t="shared" si="23"/>
        <v>0</v>
      </c>
      <c r="AI235" s="39">
        <f t="shared" si="23"/>
        <v>-6.72</v>
      </c>
      <c r="AJ235" s="39">
        <f t="shared" si="23"/>
        <v>0</v>
      </c>
      <c r="AK235" s="51">
        <f t="shared" si="24"/>
        <v>0</v>
      </c>
      <c r="AL235" s="51">
        <f t="shared" si="24"/>
        <v>0</v>
      </c>
      <c r="AM235" s="51">
        <f t="shared" si="25"/>
        <v>240</v>
      </c>
    </row>
    <row r="236" spans="3:39" ht="17.100000000000001" customHeight="1" x14ac:dyDescent="0.2">
      <c r="AA236">
        <f t="shared" si="22"/>
        <v>10</v>
      </c>
      <c r="AB236" s="25">
        <f t="shared" si="21"/>
        <v>1.2</v>
      </c>
      <c r="AC236" s="25">
        <f t="shared" si="17"/>
        <v>465.6</v>
      </c>
      <c r="AD236" s="25">
        <f t="shared" si="18"/>
        <v>570.24</v>
      </c>
      <c r="AE236" s="49">
        <f t="shared" si="19"/>
        <v>-7.9488000000000003</v>
      </c>
      <c r="AF236" s="25">
        <f t="shared" si="20"/>
        <v>-7.9491456000000005</v>
      </c>
      <c r="AG236" s="39">
        <f t="shared" si="23"/>
        <v>480</v>
      </c>
      <c r="AH236" s="39">
        <f t="shared" si="23"/>
        <v>0</v>
      </c>
      <c r="AI236" s="39">
        <f t="shared" si="23"/>
        <v>-6.72</v>
      </c>
      <c r="AJ236" s="39">
        <f t="shared" si="23"/>
        <v>0</v>
      </c>
      <c r="AK236" s="51">
        <f t="shared" si="24"/>
        <v>0</v>
      </c>
      <c r="AL236" s="51">
        <f t="shared" si="24"/>
        <v>0</v>
      </c>
      <c r="AM236" s="51">
        <f t="shared" si="25"/>
        <v>240</v>
      </c>
    </row>
    <row r="237" spans="3:39" ht="17.100000000000001" customHeight="1" x14ac:dyDescent="0.2">
      <c r="AA237">
        <f t="shared" si="22"/>
        <v>11</v>
      </c>
      <c r="AB237" s="25">
        <f t="shared" si="21"/>
        <v>1.32</v>
      </c>
      <c r="AC237" s="25">
        <f t="shared" si="17"/>
        <v>462.57600000000002</v>
      </c>
      <c r="AD237" s="25">
        <f t="shared" si="18"/>
        <v>625.93344000000002</v>
      </c>
      <c r="AE237" s="49">
        <f t="shared" si="19"/>
        <v>-8.7170687999999998</v>
      </c>
      <c r="AF237" s="25">
        <f t="shared" si="20"/>
        <v>-8.7176253922560001</v>
      </c>
      <c r="AG237" s="39">
        <f t="shared" si="23"/>
        <v>480</v>
      </c>
      <c r="AH237" s="39">
        <f t="shared" si="23"/>
        <v>0</v>
      </c>
      <c r="AI237" s="39">
        <f t="shared" si="23"/>
        <v>-6.72</v>
      </c>
      <c r="AJ237" s="39">
        <f t="shared" si="23"/>
        <v>0</v>
      </c>
      <c r="AK237" s="51">
        <f t="shared" si="24"/>
        <v>0</v>
      </c>
      <c r="AL237" s="51">
        <f t="shared" si="24"/>
        <v>0</v>
      </c>
      <c r="AM237" s="51">
        <f t="shared" si="25"/>
        <v>240</v>
      </c>
    </row>
    <row r="238" spans="3:39" ht="17.100000000000001" customHeight="1" x14ac:dyDescent="0.2">
      <c r="AA238">
        <f t="shared" si="22"/>
        <v>12</v>
      </c>
      <c r="AB238" s="25">
        <f t="shared" si="21"/>
        <v>1.44</v>
      </c>
      <c r="AC238" s="25">
        <f t="shared" si="17"/>
        <v>459.26400000000001</v>
      </c>
      <c r="AD238" s="25">
        <f t="shared" si="18"/>
        <v>681.24671999999998</v>
      </c>
      <c r="AE238" s="49">
        <f t="shared" si="19"/>
        <v>-9.4777343999999992</v>
      </c>
      <c r="AF238" s="25">
        <f t="shared" si="20"/>
        <v>-9.4785943633919985</v>
      </c>
      <c r="AG238" s="39">
        <f t="shared" si="23"/>
        <v>480</v>
      </c>
      <c r="AH238" s="39">
        <f t="shared" si="23"/>
        <v>0</v>
      </c>
      <c r="AI238" s="39">
        <f t="shared" si="23"/>
        <v>-6.72</v>
      </c>
      <c r="AJ238" s="39">
        <f t="shared" si="23"/>
        <v>0</v>
      </c>
      <c r="AK238" s="51">
        <f t="shared" si="24"/>
        <v>0</v>
      </c>
      <c r="AL238" s="51">
        <f t="shared" si="24"/>
        <v>0</v>
      </c>
      <c r="AM238" s="51">
        <f t="shared" si="25"/>
        <v>240</v>
      </c>
    </row>
    <row r="239" spans="3:39" ht="17.100000000000001" customHeight="1" x14ac:dyDescent="0.2">
      <c r="AA239">
        <f t="shared" si="22"/>
        <v>13</v>
      </c>
      <c r="AB239" s="25">
        <f t="shared" si="21"/>
        <v>1.56</v>
      </c>
      <c r="AC239" s="25">
        <f t="shared" si="17"/>
        <v>455.66399999999999</v>
      </c>
      <c r="AD239" s="25">
        <f t="shared" si="18"/>
        <v>736.14528000000007</v>
      </c>
      <c r="AE239" s="49">
        <f t="shared" si="19"/>
        <v>-10.2301056</v>
      </c>
      <c r="AF239" s="25">
        <f t="shared" si="20"/>
        <v>-10.231388788607999</v>
      </c>
      <c r="AG239" s="39">
        <f t="shared" si="23"/>
        <v>480</v>
      </c>
      <c r="AH239" s="39">
        <f t="shared" si="23"/>
        <v>0</v>
      </c>
      <c r="AI239" s="39">
        <f t="shared" si="23"/>
        <v>-6.72</v>
      </c>
      <c r="AJ239" s="39">
        <f t="shared" si="23"/>
        <v>0</v>
      </c>
      <c r="AK239" s="51">
        <f t="shared" si="24"/>
        <v>0</v>
      </c>
      <c r="AL239" s="51">
        <f t="shared" si="24"/>
        <v>0</v>
      </c>
      <c r="AM239" s="51">
        <f t="shared" si="25"/>
        <v>240</v>
      </c>
    </row>
    <row r="240" spans="3:39" ht="17.100000000000001" customHeight="1" x14ac:dyDescent="0.2">
      <c r="AA240">
        <f t="shared" si="22"/>
        <v>14</v>
      </c>
      <c r="AB240" s="25">
        <f t="shared" si="21"/>
        <v>1.68</v>
      </c>
      <c r="AC240" s="25">
        <f t="shared" si="17"/>
        <v>451.77600000000001</v>
      </c>
      <c r="AD240" s="25">
        <f t="shared" si="18"/>
        <v>790.59456</v>
      </c>
      <c r="AE240" s="49">
        <f t="shared" si="19"/>
        <v>-10.973491199999998</v>
      </c>
      <c r="AF240" s="25">
        <f t="shared" si="20"/>
        <v>-10.975349919743998</v>
      </c>
      <c r="AG240" s="39">
        <f t="shared" si="23"/>
        <v>480</v>
      </c>
      <c r="AH240" s="39">
        <f t="shared" si="23"/>
        <v>0</v>
      </c>
      <c r="AI240" s="39">
        <f t="shared" si="23"/>
        <v>-6.72</v>
      </c>
      <c r="AJ240" s="39">
        <f t="shared" si="23"/>
        <v>0</v>
      </c>
      <c r="AK240" s="51">
        <f t="shared" si="24"/>
        <v>0</v>
      </c>
      <c r="AL240" s="51">
        <f t="shared" si="24"/>
        <v>0</v>
      </c>
      <c r="AM240" s="51">
        <f t="shared" si="25"/>
        <v>240</v>
      </c>
    </row>
    <row r="241" spans="27:39" ht="17.100000000000001" customHeight="1" x14ac:dyDescent="0.2">
      <c r="AA241">
        <f t="shared" si="22"/>
        <v>15</v>
      </c>
      <c r="AB241" s="25">
        <f t="shared" si="21"/>
        <v>1.8</v>
      </c>
      <c r="AC241" s="25">
        <f t="shared" si="17"/>
        <v>447.6</v>
      </c>
      <c r="AD241" s="25">
        <f t="shared" si="18"/>
        <v>844.56</v>
      </c>
      <c r="AE241" s="49">
        <f t="shared" si="19"/>
        <v>-11.7072</v>
      </c>
      <c r="AF241" s="25">
        <f t="shared" si="20"/>
        <v>-11.7098244</v>
      </c>
      <c r="AG241" s="39">
        <f t="shared" si="23"/>
        <v>480</v>
      </c>
      <c r="AH241" s="39">
        <f t="shared" si="23"/>
        <v>0</v>
      </c>
      <c r="AI241" s="39">
        <f t="shared" si="23"/>
        <v>-6.72</v>
      </c>
      <c r="AJ241" s="39">
        <f t="shared" si="23"/>
        <v>0</v>
      </c>
      <c r="AK241" s="51">
        <f t="shared" si="24"/>
        <v>0</v>
      </c>
      <c r="AL241" s="51">
        <f t="shared" si="24"/>
        <v>0</v>
      </c>
      <c r="AM241" s="51">
        <f t="shared" si="25"/>
        <v>240</v>
      </c>
    </row>
    <row r="242" spans="27:39" ht="17.100000000000001" customHeight="1" x14ac:dyDescent="0.2">
      <c r="AA242">
        <f t="shared" si="22"/>
        <v>16</v>
      </c>
      <c r="AB242" s="25">
        <f t="shared" si="21"/>
        <v>1.92</v>
      </c>
      <c r="AC242" s="25">
        <f t="shared" si="17"/>
        <v>443.13600000000002</v>
      </c>
      <c r="AD242" s="25">
        <f t="shared" si="18"/>
        <v>898.00703999999996</v>
      </c>
      <c r="AE242" s="49">
        <f t="shared" si="19"/>
        <v>-12.430540799999998</v>
      </c>
      <c r="AF242" s="25">
        <f t="shared" si="20"/>
        <v>-12.434164678655998</v>
      </c>
      <c r="AG242" s="39">
        <f t="shared" si="23"/>
        <v>480</v>
      </c>
      <c r="AH242" s="39">
        <f t="shared" si="23"/>
        <v>0</v>
      </c>
      <c r="AI242" s="39">
        <f t="shared" si="23"/>
        <v>-6.72</v>
      </c>
      <c r="AJ242" s="39">
        <f t="shared" si="23"/>
        <v>0</v>
      </c>
      <c r="AK242" s="51">
        <f t="shared" si="24"/>
        <v>0</v>
      </c>
      <c r="AL242" s="51">
        <f t="shared" si="24"/>
        <v>0</v>
      </c>
      <c r="AM242" s="51">
        <f t="shared" si="25"/>
        <v>240</v>
      </c>
    </row>
    <row r="243" spans="27:39" ht="17.100000000000001" customHeight="1" x14ac:dyDescent="0.2">
      <c r="AA243">
        <f t="shared" si="22"/>
        <v>17</v>
      </c>
      <c r="AB243" s="25">
        <f t="shared" si="21"/>
        <v>2.04</v>
      </c>
      <c r="AC243" s="25">
        <f t="shared" si="17"/>
        <v>438.38400000000001</v>
      </c>
      <c r="AD243" s="25">
        <f t="shared" si="18"/>
        <v>950.90111999999999</v>
      </c>
      <c r="AE243" s="49">
        <f t="shared" si="19"/>
        <v>-13.1428224</v>
      </c>
      <c r="AF243" s="25">
        <f t="shared" si="20"/>
        <v>-13.147729425792001</v>
      </c>
      <c r="AG243" s="39">
        <f t="shared" si="23"/>
        <v>480</v>
      </c>
      <c r="AH243" s="39">
        <f t="shared" si="23"/>
        <v>0</v>
      </c>
      <c r="AI243" s="39">
        <f t="shared" si="23"/>
        <v>-6.72</v>
      </c>
      <c r="AJ243" s="39">
        <f t="shared" si="23"/>
        <v>0</v>
      </c>
      <c r="AK243" s="51">
        <f t="shared" si="24"/>
        <v>0</v>
      </c>
      <c r="AL243" s="51">
        <f t="shared" si="24"/>
        <v>0</v>
      </c>
      <c r="AM243" s="51">
        <f t="shared" si="25"/>
        <v>240</v>
      </c>
    </row>
    <row r="244" spans="27:39" ht="17.100000000000001" customHeight="1" x14ac:dyDescent="0.2">
      <c r="AA244">
        <f t="shared" si="22"/>
        <v>18</v>
      </c>
      <c r="AB244" s="25">
        <f t="shared" si="21"/>
        <v>2.16</v>
      </c>
      <c r="AC244" s="25">
        <f t="shared" si="17"/>
        <v>433.34399999999999</v>
      </c>
      <c r="AD244" s="25">
        <f t="shared" si="18"/>
        <v>1003.2076800000002</v>
      </c>
      <c r="AE244" s="49">
        <f t="shared" si="19"/>
        <v>-13.8433536</v>
      </c>
      <c r="AF244" s="25">
        <f t="shared" si="20"/>
        <v>-13.849883947008001</v>
      </c>
      <c r="AG244" s="39">
        <f t="shared" si="23"/>
        <v>480</v>
      </c>
      <c r="AH244" s="39">
        <f t="shared" si="23"/>
        <v>0</v>
      </c>
      <c r="AI244" s="39">
        <f t="shared" si="23"/>
        <v>-6.72</v>
      </c>
      <c r="AJ244" s="39">
        <f t="shared" si="23"/>
        <v>0</v>
      </c>
      <c r="AK244" s="51">
        <f t="shared" si="24"/>
        <v>0</v>
      </c>
      <c r="AL244" s="51">
        <f t="shared" si="24"/>
        <v>0</v>
      </c>
      <c r="AM244" s="51">
        <f t="shared" si="25"/>
        <v>240</v>
      </c>
    </row>
    <row r="245" spans="27:39" ht="17.100000000000001" customHeight="1" x14ac:dyDescent="0.2">
      <c r="AA245">
        <f t="shared" si="22"/>
        <v>19</v>
      </c>
      <c r="AB245" s="25">
        <f t="shared" si="21"/>
        <v>2.2799999999999998</v>
      </c>
      <c r="AC245" s="25">
        <f t="shared" si="17"/>
        <v>428.01600000000002</v>
      </c>
      <c r="AD245" s="25">
        <f t="shared" si="18"/>
        <v>1054.8921599999999</v>
      </c>
      <c r="AE245" s="49">
        <f t="shared" si="19"/>
        <v>-14.531443199999998</v>
      </c>
      <c r="AF245" s="25">
        <f t="shared" si="20"/>
        <v>-14.540000598143997</v>
      </c>
      <c r="AG245" s="39">
        <f t="shared" si="23"/>
        <v>480</v>
      </c>
      <c r="AH245" s="39">
        <f t="shared" si="23"/>
        <v>0</v>
      </c>
      <c r="AI245" s="39">
        <f t="shared" si="23"/>
        <v>-6.72</v>
      </c>
      <c r="AJ245" s="39">
        <f t="shared" si="23"/>
        <v>0</v>
      </c>
      <c r="AK245" s="51">
        <f t="shared" si="24"/>
        <v>0</v>
      </c>
      <c r="AL245" s="51">
        <f t="shared" si="24"/>
        <v>0</v>
      </c>
      <c r="AM245" s="51">
        <f t="shared" si="25"/>
        <v>240</v>
      </c>
    </row>
    <row r="246" spans="27:39" ht="17.100000000000001" customHeight="1" x14ac:dyDescent="0.2">
      <c r="AA246">
        <f t="shared" si="22"/>
        <v>20</v>
      </c>
      <c r="AB246" s="25">
        <f t="shared" si="21"/>
        <v>2.4</v>
      </c>
      <c r="AC246" s="25">
        <f t="shared" si="17"/>
        <v>422.4</v>
      </c>
      <c r="AD246" s="25">
        <f t="shared" si="18"/>
        <v>1105.92</v>
      </c>
      <c r="AE246" s="49">
        <f t="shared" si="19"/>
        <v>-15.2064</v>
      </c>
      <c r="AF246" s="25">
        <f t="shared" si="20"/>
        <v>-15.2174592</v>
      </c>
      <c r="AG246" s="39">
        <f t="shared" si="23"/>
        <v>480</v>
      </c>
      <c r="AH246" s="39">
        <f t="shared" si="23"/>
        <v>0</v>
      </c>
      <c r="AI246" s="39">
        <f t="shared" si="23"/>
        <v>-6.72</v>
      </c>
      <c r="AJ246" s="39">
        <f t="shared" si="23"/>
        <v>0</v>
      </c>
      <c r="AK246" s="51">
        <f t="shared" si="24"/>
        <v>0</v>
      </c>
      <c r="AL246" s="51">
        <f t="shared" si="24"/>
        <v>0</v>
      </c>
      <c r="AM246" s="51">
        <f t="shared" si="25"/>
        <v>240</v>
      </c>
    </row>
    <row r="247" spans="27:39" ht="17.100000000000001" customHeight="1" x14ac:dyDescent="0.2">
      <c r="AA247">
        <f t="shared" si="22"/>
        <v>21</v>
      </c>
      <c r="AB247" s="25">
        <f t="shared" si="21"/>
        <v>2.52</v>
      </c>
      <c r="AC247" s="25">
        <f t="shared" si="17"/>
        <v>416.49599999999998</v>
      </c>
      <c r="AD247" s="25">
        <f t="shared" si="18"/>
        <v>1156.2566399999998</v>
      </c>
      <c r="AE247" s="49">
        <f t="shared" si="19"/>
        <v>-15.867532799999999</v>
      </c>
      <c r="AF247" s="25">
        <f t="shared" si="20"/>
        <v>-15.881647453055999</v>
      </c>
      <c r="AG247" s="39">
        <f t="shared" si="23"/>
        <v>480</v>
      </c>
      <c r="AH247" s="39">
        <f t="shared" si="23"/>
        <v>0</v>
      </c>
      <c r="AI247" s="39">
        <f t="shared" si="23"/>
        <v>-6.72</v>
      </c>
      <c r="AJ247" s="39">
        <f t="shared" si="23"/>
        <v>0</v>
      </c>
      <c r="AK247" s="51">
        <f t="shared" si="24"/>
        <v>0</v>
      </c>
      <c r="AL247" s="51">
        <f t="shared" si="24"/>
        <v>0</v>
      </c>
      <c r="AM247" s="51">
        <f t="shared" si="25"/>
        <v>240</v>
      </c>
    </row>
    <row r="248" spans="27:39" ht="17.100000000000001" customHeight="1" x14ac:dyDescent="0.2">
      <c r="AA248">
        <f t="shared" si="22"/>
        <v>22</v>
      </c>
      <c r="AB248" s="25">
        <f t="shared" si="21"/>
        <v>2.64</v>
      </c>
      <c r="AC248" s="25">
        <f t="shared" si="17"/>
        <v>410.30399999999997</v>
      </c>
      <c r="AD248" s="25">
        <f t="shared" si="18"/>
        <v>1205.86752</v>
      </c>
      <c r="AE248" s="49">
        <f t="shared" si="19"/>
        <v>-16.514150399999998</v>
      </c>
      <c r="AF248" s="25">
        <f t="shared" si="20"/>
        <v>-16.531961352191999</v>
      </c>
      <c r="AG248" s="39">
        <f t="shared" si="23"/>
        <v>480</v>
      </c>
      <c r="AH248" s="39">
        <f t="shared" si="23"/>
        <v>0</v>
      </c>
      <c r="AI248" s="39">
        <f t="shared" si="23"/>
        <v>-6.72</v>
      </c>
      <c r="AJ248" s="39">
        <f t="shared" si="23"/>
        <v>0</v>
      </c>
      <c r="AK248" s="51">
        <f t="shared" si="24"/>
        <v>0</v>
      </c>
      <c r="AL248" s="51">
        <f t="shared" si="24"/>
        <v>0</v>
      </c>
      <c r="AM248" s="51">
        <f t="shared" si="25"/>
        <v>240</v>
      </c>
    </row>
    <row r="249" spans="27:39" ht="17.100000000000001" customHeight="1" x14ac:dyDescent="0.2">
      <c r="AA249">
        <f t="shared" si="22"/>
        <v>23</v>
      </c>
      <c r="AB249" s="25">
        <f t="shared" si="21"/>
        <v>2.76</v>
      </c>
      <c r="AC249" s="25">
        <f t="shared" si="17"/>
        <v>403.82400000000001</v>
      </c>
      <c r="AD249" s="25">
        <f t="shared" si="18"/>
        <v>1254.7180799999999</v>
      </c>
      <c r="AE249" s="49">
        <f t="shared" si="19"/>
        <v>-17.145561599999997</v>
      </c>
      <c r="AF249" s="25">
        <f t="shared" si="20"/>
        <v>-17.167805601407998</v>
      </c>
      <c r="AG249" s="39">
        <f t="shared" si="23"/>
        <v>480</v>
      </c>
      <c r="AH249" s="39">
        <f t="shared" si="23"/>
        <v>0</v>
      </c>
      <c r="AI249" s="39">
        <f t="shared" si="23"/>
        <v>-6.72</v>
      </c>
      <c r="AJ249" s="39">
        <f t="shared" si="23"/>
        <v>0</v>
      </c>
      <c r="AK249" s="51">
        <f t="shared" si="24"/>
        <v>0</v>
      </c>
      <c r="AL249" s="51">
        <f t="shared" si="24"/>
        <v>0</v>
      </c>
      <c r="AM249" s="51">
        <f t="shared" si="25"/>
        <v>240</v>
      </c>
    </row>
    <row r="250" spans="27:39" ht="17.100000000000001" customHeight="1" x14ac:dyDescent="0.2">
      <c r="AA250">
        <f t="shared" si="22"/>
        <v>24</v>
      </c>
      <c r="AB250" s="25">
        <f t="shared" si="21"/>
        <v>2.88</v>
      </c>
      <c r="AC250" s="25">
        <f t="shared" si="17"/>
        <v>397.05599999999998</v>
      </c>
      <c r="AD250" s="25">
        <f t="shared" si="18"/>
        <v>1302.7737599999998</v>
      </c>
      <c r="AE250" s="49">
        <f t="shared" si="19"/>
        <v>-17.761075200000001</v>
      </c>
      <c r="AF250" s="25">
        <f t="shared" si="20"/>
        <v>-17.788594028544001</v>
      </c>
      <c r="AG250" s="39">
        <f t="shared" si="23"/>
        <v>480</v>
      </c>
      <c r="AH250" s="39">
        <f t="shared" si="23"/>
        <v>0</v>
      </c>
      <c r="AI250" s="39">
        <f t="shared" si="23"/>
        <v>-6.72</v>
      </c>
      <c r="AJ250" s="39">
        <f t="shared" si="23"/>
        <v>0</v>
      </c>
      <c r="AK250" s="51">
        <f t="shared" si="24"/>
        <v>0</v>
      </c>
      <c r="AL250" s="51">
        <f t="shared" si="24"/>
        <v>0</v>
      </c>
      <c r="AM250" s="51">
        <f t="shared" si="25"/>
        <v>240</v>
      </c>
    </row>
    <row r="251" spans="27:39" ht="17.100000000000001" customHeight="1" x14ac:dyDescent="0.2">
      <c r="AA251">
        <f t="shared" si="22"/>
        <v>25</v>
      </c>
      <c r="AB251" s="25">
        <f t="shared" si="21"/>
        <v>3</v>
      </c>
      <c r="AC251" s="25">
        <f t="shared" si="17"/>
        <v>390</v>
      </c>
      <c r="AD251" s="25">
        <f t="shared" si="18"/>
        <v>1350</v>
      </c>
      <c r="AE251" s="49">
        <f t="shared" si="19"/>
        <v>-18.36</v>
      </c>
      <c r="AF251" s="25">
        <f t="shared" si="20"/>
        <v>-18.393750000000001</v>
      </c>
      <c r="AG251" s="39">
        <f t="shared" si="23"/>
        <v>480</v>
      </c>
      <c r="AH251" s="39">
        <f t="shared" si="23"/>
        <v>0</v>
      </c>
      <c r="AI251" s="39">
        <f t="shared" si="23"/>
        <v>-6.72</v>
      </c>
      <c r="AJ251" s="39">
        <f t="shared" si="23"/>
        <v>0</v>
      </c>
      <c r="AK251" s="51">
        <f t="shared" si="24"/>
        <v>0</v>
      </c>
      <c r="AL251" s="51">
        <f t="shared" si="24"/>
        <v>0</v>
      </c>
      <c r="AM251" s="51">
        <f t="shared" si="25"/>
        <v>240</v>
      </c>
    </row>
    <row r="252" spans="27:39" ht="17.100000000000001" customHeight="1" x14ac:dyDescent="0.2">
      <c r="AA252">
        <f t="shared" si="22"/>
        <v>26</v>
      </c>
      <c r="AB252" s="25">
        <f t="shared" si="21"/>
        <v>3.12</v>
      </c>
      <c r="AC252" s="25">
        <f t="shared" si="17"/>
        <v>382.65600000000001</v>
      </c>
      <c r="AD252" s="25">
        <f t="shared" si="18"/>
        <v>1396.3622400000002</v>
      </c>
      <c r="AE252" s="49">
        <f t="shared" si="19"/>
        <v>-18.941644799999999</v>
      </c>
      <c r="AF252" s="25">
        <f t="shared" si="20"/>
        <v>-18.982706835456</v>
      </c>
      <c r="AG252" s="39">
        <f t="shared" si="23"/>
        <v>480</v>
      </c>
      <c r="AH252" s="39">
        <f t="shared" si="23"/>
        <v>0</v>
      </c>
      <c r="AI252" s="39">
        <f t="shared" si="23"/>
        <v>-6.72</v>
      </c>
      <c r="AJ252" s="39">
        <f t="shared" si="23"/>
        <v>0</v>
      </c>
      <c r="AK252" s="51">
        <f t="shared" si="24"/>
        <v>0</v>
      </c>
      <c r="AL252" s="51">
        <f t="shared" si="24"/>
        <v>0</v>
      </c>
      <c r="AM252" s="51">
        <f t="shared" si="25"/>
        <v>240</v>
      </c>
    </row>
    <row r="253" spans="27:39" ht="17.100000000000001" customHeight="1" x14ac:dyDescent="0.2">
      <c r="AA253">
        <f t="shared" si="22"/>
        <v>27</v>
      </c>
      <c r="AB253" s="25">
        <f t="shared" si="21"/>
        <v>3.24</v>
      </c>
      <c r="AC253" s="25">
        <f t="shared" si="17"/>
        <v>375.024</v>
      </c>
      <c r="AD253" s="25">
        <f t="shared" si="18"/>
        <v>1441.82592</v>
      </c>
      <c r="AE253" s="49">
        <f t="shared" si="19"/>
        <v>-19.5053184</v>
      </c>
      <c r="AF253" s="25">
        <f t="shared" si="20"/>
        <v>-19.554908222592001</v>
      </c>
      <c r="AG253" s="39">
        <f t="shared" si="23"/>
        <v>480</v>
      </c>
      <c r="AH253" s="39">
        <f t="shared" si="23"/>
        <v>0</v>
      </c>
      <c r="AI253" s="39">
        <f t="shared" si="23"/>
        <v>-6.72</v>
      </c>
      <c r="AJ253" s="39">
        <f t="shared" si="23"/>
        <v>0</v>
      </c>
      <c r="AK253" s="51">
        <f t="shared" si="24"/>
        <v>0</v>
      </c>
      <c r="AL253" s="51">
        <f t="shared" si="24"/>
        <v>0</v>
      </c>
      <c r="AM253" s="51">
        <f t="shared" si="25"/>
        <v>240</v>
      </c>
    </row>
    <row r="254" spans="27:39" ht="17.100000000000001" customHeight="1" x14ac:dyDescent="0.2">
      <c r="AA254">
        <f t="shared" si="22"/>
        <v>28</v>
      </c>
      <c r="AB254" s="25">
        <f t="shared" si="21"/>
        <v>3.36</v>
      </c>
      <c r="AC254" s="25">
        <f t="shared" si="17"/>
        <v>367.10400000000004</v>
      </c>
      <c r="AD254" s="25">
        <f t="shared" si="18"/>
        <v>1486.3564799999999</v>
      </c>
      <c r="AE254" s="49">
        <f t="shared" si="19"/>
        <v>-20.050329599999998</v>
      </c>
      <c r="AF254" s="25">
        <f t="shared" si="20"/>
        <v>-20.109808631807997</v>
      </c>
      <c r="AG254" s="39">
        <f t="shared" si="23"/>
        <v>480</v>
      </c>
      <c r="AH254" s="39">
        <f t="shared" si="23"/>
        <v>0</v>
      </c>
      <c r="AI254" s="39">
        <f t="shared" si="23"/>
        <v>-6.72</v>
      </c>
      <c r="AJ254" s="39">
        <f t="shared" si="23"/>
        <v>0</v>
      </c>
      <c r="AK254" s="51">
        <f t="shared" si="24"/>
        <v>0</v>
      </c>
      <c r="AL254" s="51">
        <f t="shared" si="24"/>
        <v>0</v>
      </c>
      <c r="AM254" s="51">
        <f t="shared" si="25"/>
        <v>240</v>
      </c>
    </row>
    <row r="255" spans="27:39" ht="17.100000000000001" customHeight="1" x14ac:dyDescent="0.2">
      <c r="AA255">
        <f t="shared" si="22"/>
        <v>29</v>
      </c>
      <c r="AB255" s="25">
        <f t="shared" si="21"/>
        <v>3.48</v>
      </c>
      <c r="AC255" s="25">
        <f t="shared" si="17"/>
        <v>358.89600000000002</v>
      </c>
      <c r="AD255" s="25">
        <f t="shared" si="18"/>
        <v>1529.9193600000001</v>
      </c>
      <c r="AE255" s="49">
        <f t="shared" si="19"/>
        <v>-20.5759872</v>
      </c>
      <c r="AF255" s="25">
        <f t="shared" si="20"/>
        <v>-20.646873730944002</v>
      </c>
      <c r="AG255" s="39">
        <f t="shared" si="23"/>
        <v>480</v>
      </c>
      <c r="AH255" s="39">
        <f t="shared" si="23"/>
        <v>0</v>
      </c>
      <c r="AI255" s="39">
        <f t="shared" si="23"/>
        <v>-6.72</v>
      </c>
      <c r="AJ255" s="39">
        <f t="shared" si="23"/>
        <v>0</v>
      </c>
      <c r="AK255" s="51">
        <f t="shared" si="24"/>
        <v>0</v>
      </c>
      <c r="AL255" s="51">
        <f t="shared" si="24"/>
        <v>0</v>
      </c>
      <c r="AM255" s="51">
        <f t="shared" si="25"/>
        <v>240</v>
      </c>
    </row>
    <row r="256" spans="27:39" ht="17.100000000000001" customHeight="1" x14ac:dyDescent="0.2">
      <c r="AA256">
        <f t="shared" si="22"/>
        <v>30</v>
      </c>
      <c r="AB256" s="25">
        <f t="shared" si="21"/>
        <v>3.6</v>
      </c>
      <c r="AC256" s="25">
        <f t="shared" si="17"/>
        <v>350.4</v>
      </c>
      <c r="AD256" s="25">
        <f t="shared" si="18"/>
        <v>1572.48</v>
      </c>
      <c r="AE256" s="49">
        <f t="shared" si="19"/>
        <v>-21.081599999999998</v>
      </c>
      <c r="AF256" s="25">
        <f t="shared" si="20"/>
        <v>-21.165580799999997</v>
      </c>
      <c r="AG256" s="39">
        <f t="shared" si="23"/>
        <v>480</v>
      </c>
      <c r="AH256" s="39">
        <f t="shared" si="23"/>
        <v>0</v>
      </c>
      <c r="AI256" s="39">
        <f t="shared" si="23"/>
        <v>-6.72</v>
      </c>
      <c r="AJ256" s="39">
        <f t="shared" si="23"/>
        <v>0</v>
      </c>
      <c r="AK256" s="51">
        <f t="shared" si="24"/>
        <v>0</v>
      </c>
      <c r="AL256" s="51">
        <f t="shared" si="24"/>
        <v>0</v>
      </c>
      <c r="AM256" s="51">
        <f t="shared" si="25"/>
        <v>240</v>
      </c>
    </row>
    <row r="257" spans="27:39" ht="17.100000000000001" customHeight="1" x14ac:dyDescent="0.2">
      <c r="AA257">
        <f t="shared" si="22"/>
        <v>31</v>
      </c>
      <c r="AB257" s="25">
        <f t="shared" si="21"/>
        <v>3.72</v>
      </c>
      <c r="AC257" s="25">
        <f t="shared" si="17"/>
        <v>341.61599999999999</v>
      </c>
      <c r="AD257" s="25">
        <f t="shared" si="18"/>
        <v>1614.0038400000001</v>
      </c>
      <c r="AE257" s="49">
        <f t="shared" si="19"/>
        <v>-21.5664768</v>
      </c>
      <c r="AF257" s="25">
        <f t="shared" si="20"/>
        <v>-21.665419145855999</v>
      </c>
      <c r="AG257" s="39">
        <f t="shared" si="23"/>
        <v>480</v>
      </c>
      <c r="AH257" s="39">
        <f t="shared" si="23"/>
        <v>0</v>
      </c>
      <c r="AI257" s="39">
        <f t="shared" si="23"/>
        <v>-6.72</v>
      </c>
      <c r="AJ257" s="39">
        <f t="shared" si="23"/>
        <v>0</v>
      </c>
      <c r="AK257" s="51">
        <f t="shared" si="24"/>
        <v>0</v>
      </c>
      <c r="AL257" s="51">
        <f t="shared" si="24"/>
        <v>0</v>
      </c>
      <c r="AM257" s="51">
        <f t="shared" si="25"/>
        <v>240</v>
      </c>
    </row>
    <row r="258" spans="27:39" ht="17.100000000000001" customHeight="1" x14ac:dyDescent="0.2">
      <c r="AA258">
        <f t="shared" si="22"/>
        <v>32</v>
      </c>
      <c r="AB258" s="25">
        <f t="shared" si="21"/>
        <v>3.84</v>
      </c>
      <c r="AC258" s="25">
        <f t="shared" ref="AC258:AC289" si="26" xml:space="preserve"> IF( AB258 &lt;= AK258, AG258, AG258 - AL258*(AB258 - AK258) - (AM258 - AL258)*(AB258 - AK258)^2/(2*(L - AK258))   )</f>
        <v>332.54399999999998</v>
      </c>
      <c r="AD258" s="25">
        <f t="shared" ref="AD258:AD289" si="27" xml:space="preserve"> IF( AB258 &lt;= AK258,  AH258 + AG258*AB258,   AH258 + AG258*AB258  - AL258*(AB258 - AK258)^2/2 - (AM258 - AL258)*(AB258 - AK258)^3/(6*(L - AK258) )   )</f>
        <v>1654.4563199999998</v>
      </c>
      <c r="AE258" s="49">
        <f t="shared" ref="AE258:AE289" si="28" xml:space="preserve"> AJ258 +  AI258*AB258 + AH258*AB258^2*Units/(2*E*I) + AG258*AB258^3*Units/(6*E*I)</f>
        <v>-22.029926399999997</v>
      </c>
      <c r="AF258" s="25">
        <f t="shared" ref="AF258:AF289" si="29" xml:space="preserve"> IF( AB258 &lt;= AK258,  AE258,        AE258  - AL258*(AB258 - AK258)^4*Units/(24*E*I) - (AM258 - AL258)*(AB258 - AK258)^5*Units/(120*E*I*(L - AK258) )  )</f>
        <v>-22.145890516991997</v>
      </c>
      <c r="AG258" s="39">
        <f t="shared" si="23"/>
        <v>480</v>
      </c>
      <c r="AH258" s="39">
        <f t="shared" si="23"/>
        <v>0</v>
      </c>
      <c r="AI258" s="39">
        <f t="shared" si="23"/>
        <v>-6.72</v>
      </c>
      <c r="AJ258" s="39">
        <f t="shared" si="23"/>
        <v>0</v>
      </c>
      <c r="AK258" s="51">
        <f t="shared" si="24"/>
        <v>0</v>
      </c>
      <c r="AL258" s="51">
        <f t="shared" si="24"/>
        <v>0</v>
      </c>
      <c r="AM258" s="51">
        <f t="shared" si="25"/>
        <v>240</v>
      </c>
    </row>
    <row r="259" spans="27:39" ht="17.100000000000001" customHeight="1" x14ac:dyDescent="0.2">
      <c r="AA259">
        <f t="shared" si="22"/>
        <v>33</v>
      </c>
      <c r="AB259" s="25">
        <f t="shared" ref="AB259:AB290" si="30" xml:space="preserve"> L*AA259/100</f>
        <v>3.96</v>
      </c>
      <c r="AC259" s="25">
        <f t="shared" si="26"/>
        <v>323.18399999999997</v>
      </c>
      <c r="AD259" s="25">
        <f t="shared" si="27"/>
        <v>1693.80288</v>
      </c>
      <c r="AE259" s="49">
        <f t="shared" si="28"/>
        <v>-22.471257600000001</v>
      </c>
      <c r="AF259" s="25">
        <f t="shared" si="29"/>
        <v>-22.606509518208</v>
      </c>
      <c r="AG259" s="39">
        <f t="shared" si="23"/>
        <v>480</v>
      </c>
      <c r="AH259" s="39">
        <f t="shared" si="23"/>
        <v>0</v>
      </c>
      <c r="AI259" s="39">
        <f t="shared" si="23"/>
        <v>-6.72</v>
      </c>
      <c r="AJ259" s="39">
        <f t="shared" si="23"/>
        <v>0</v>
      </c>
      <c r="AK259" s="51">
        <f t="shared" si="24"/>
        <v>0</v>
      </c>
      <c r="AL259" s="51">
        <f t="shared" si="24"/>
        <v>0</v>
      </c>
      <c r="AM259" s="51">
        <f t="shared" si="25"/>
        <v>240</v>
      </c>
    </row>
    <row r="260" spans="27:39" ht="17.100000000000001" customHeight="1" x14ac:dyDescent="0.2">
      <c r="AA260">
        <f t="shared" si="22"/>
        <v>34</v>
      </c>
      <c r="AB260" s="25">
        <f t="shared" si="30"/>
        <v>4.08</v>
      </c>
      <c r="AC260" s="25">
        <f t="shared" si="26"/>
        <v>313.536</v>
      </c>
      <c r="AD260" s="25">
        <f t="shared" si="27"/>
        <v>1732.0089600000001</v>
      </c>
      <c r="AE260" s="49">
        <f t="shared" si="28"/>
        <v>-22.8897792</v>
      </c>
      <c r="AF260" s="25">
        <f t="shared" si="29"/>
        <v>-23.046804025343999</v>
      </c>
      <c r="AG260" s="39">
        <f t="shared" si="23"/>
        <v>480</v>
      </c>
      <c r="AH260" s="39">
        <f t="shared" si="23"/>
        <v>0</v>
      </c>
      <c r="AI260" s="39">
        <f t="shared" si="23"/>
        <v>-6.72</v>
      </c>
      <c r="AJ260" s="39">
        <f t="shared" si="23"/>
        <v>0</v>
      </c>
      <c r="AK260" s="51">
        <f t="shared" si="24"/>
        <v>0</v>
      </c>
      <c r="AL260" s="51">
        <f t="shared" si="24"/>
        <v>0</v>
      </c>
      <c r="AM260" s="51">
        <f t="shared" si="25"/>
        <v>240</v>
      </c>
    </row>
    <row r="261" spans="27:39" ht="17.100000000000001" customHeight="1" x14ac:dyDescent="0.2">
      <c r="AA261">
        <f t="shared" si="22"/>
        <v>35</v>
      </c>
      <c r="AB261" s="25">
        <f t="shared" si="30"/>
        <v>4.2</v>
      </c>
      <c r="AC261" s="25">
        <f t="shared" si="26"/>
        <v>303.60000000000002</v>
      </c>
      <c r="AD261" s="25">
        <f t="shared" si="27"/>
        <v>1769.04</v>
      </c>
      <c r="AE261" s="49">
        <f t="shared" si="28"/>
        <v>-23.284800000000001</v>
      </c>
      <c r="AF261" s="25">
        <f t="shared" si="29"/>
        <v>-23.466315600000001</v>
      </c>
      <c r="AG261" s="39">
        <f t="shared" si="23"/>
        <v>480</v>
      </c>
      <c r="AH261" s="39">
        <f t="shared" si="23"/>
        <v>0</v>
      </c>
      <c r="AI261" s="39">
        <f t="shared" si="23"/>
        <v>-6.72</v>
      </c>
      <c r="AJ261" s="39">
        <f t="shared" si="23"/>
        <v>0</v>
      </c>
      <c r="AK261" s="51">
        <f t="shared" si="24"/>
        <v>0</v>
      </c>
      <c r="AL261" s="51">
        <f t="shared" si="24"/>
        <v>0</v>
      </c>
      <c r="AM261" s="51">
        <f t="shared" si="25"/>
        <v>240</v>
      </c>
    </row>
    <row r="262" spans="27:39" ht="17.100000000000001" customHeight="1" x14ac:dyDescent="0.2">
      <c r="AA262">
        <f t="shared" si="22"/>
        <v>36</v>
      </c>
      <c r="AB262" s="25">
        <f t="shared" si="30"/>
        <v>4.32</v>
      </c>
      <c r="AC262" s="25">
        <f t="shared" si="26"/>
        <v>293.37599999999998</v>
      </c>
      <c r="AD262" s="25">
        <f t="shared" si="27"/>
        <v>1804.8614400000004</v>
      </c>
      <c r="AE262" s="49">
        <f t="shared" si="28"/>
        <v>-23.655628799999999</v>
      </c>
      <c r="AF262" s="25">
        <f t="shared" si="29"/>
        <v>-23.864599904256</v>
      </c>
      <c r="AG262" s="39">
        <f t="shared" si="23"/>
        <v>480</v>
      </c>
      <c r="AH262" s="39">
        <f t="shared" si="23"/>
        <v>0</v>
      </c>
      <c r="AI262" s="39">
        <f t="shared" si="23"/>
        <v>-6.72</v>
      </c>
      <c r="AJ262" s="39">
        <f t="shared" si="23"/>
        <v>0</v>
      </c>
      <c r="AK262" s="51">
        <f t="shared" si="24"/>
        <v>0</v>
      </c>
      <c r="AL262" s="51">
        <f t="shared" si="24"/>
        <v>0</v>
      </c>
      <c r="AM262" s="51">
        <f t="shared" si="25"/>
        <v>240</v>
      </c>
    </row>
    <row r="263" spans="27:39" ht="17.100000000000001" customHeight="1" x14ac:dyDescent="0.2">
      <c r="AA263">
        <f t="shared" si="22"/>
        <v>37</v>
      </c>
      <c r="AB263" s="25">
        <f t="shared" si="30"/>
        <v>4.4400000000000004</v>
      </c>
      <c r="AC263" s="25">
        <f t="shared" si="26"/>
        <v>282.86399999999992</v>
      </c>
      <c r="AD263" s="25">
        <f t="shared" si="27"/>
        <v>1839.4387200000001</v>
      </c>
      <c r="AE263" s="49">
        <f t="shared" si="28"/>
        <v>-24.001574399999999</v>
      </c>
      <c r="AF263" s="25">
        <f t="shared" si="29"/>
        <v>-24.241227115392</v>
      </c>
      <c r="AG263" s="39">
        <f t="shared" si="23"/>
        <v>480</v>
      </c>
      <c r="AH263" s="39">
        <f t="shared" si="23"/>
        <v>0</v>
      </c>
      <c r="AI263" s="39">
        <f t="shared" si="23"/>
        <v>-6.72</v>
      </c>
      <c r="AJ263" s="39">
        <f t="shared" si="23"/>
        <v>0</v>
      </c>
      <c r="AK263" s="51">
        <f t="shared" si="24"/>
        <v>0</v>
      </c>
      <c r="AL263" s="51">
        <f t="shared" si="24"/>
        <v>0</v>
      </c>
      <c r="AM263" s="51">
        <f t="shared" si="25"/>
        <v>240</v>
      </c>
    </row>
    <row r="264" spans="27:39" ht="17.100000000000001" customHeight="1" x14ac:dyDescent="0.2">
      <c r="AA264">
        <f t="shared" si="22"/>
        <v>38</v>
      </c>
      <c r="AB264" s="25">
        <f t="shared" si="30"/>
        <v>4.5599999999999996</v>
      </c>
      <c r="AC264" s="25">
        <f t="shared" si="26"/>
        <v>272.06399999999996</v>
      </c>
      <c r="AD264" s="25">
        <f t="shared" si="27"/>
        <v>1872.7372799999998</v>
      </c>
      <c r="AE264" s="49">
        <f t="shared" si="28"/>
        <v>-24.321945599999999</v>
      </c>
      <c r="AF264" s="25">
        <f t="shared" si="29"/>
        <v>-24.595782340608</v>
      </c>
      <c r="AG264" s="39">
        <f t="shared" si="23"/>
        <v>480</v>
      </c>
      <c r="AH264" s="39">
        <f t="shared" si="23"/>
        <v>0</v>
      </c>
      <c r="AI264" s="39">
        <f t="shared" si="23"/>
        <v>-6.72</v>
      </c>
      <c r="AJ264" s="39">
        <f t="shared" si="23"/>
        <v>0</v>
      </c>
      <c r="AK264" s="51">
        <f t="shared" si="24"/>
        <v>0</v>
      </c>
      <c r="AL264" s="51">
        <f t="shared" si="24"/>
        <v>0</v>
      </c>
      <c r="AM264" s="51">
        <f t="shared" si="25"/>
        <v>240</v>
      </c>
    </row>
    <row r="265" spans="27:39" ht="17.100000000000001" customHeight="1" x14ac:dyDescent="0.2">
      <c r="AA265">
        <f t="shared" si="22"/>
        <v>39</v>
      </c>
      <c r="AB265" s="25">
        <f t="shared" si="30"/>
        <v>4.68</v>
      </c>
      <c r="AC265" s="25">
        <f t="shared" si="26"/>
        <v>260.976</v>
      </c>
      <c r="AD265" s="25">
        <f t="shared" si="27"/>
        <v>1904.7225599999997</v>
      </c>
      <c r="AE265" s="49">
        <f t="shared" si="28"/>
        <v>-24.616051199999998</v>
      </c>
      <c r="AF265" s="25">
        <f t="shared" si="29"/>
        <v>-24.927866031743996</v>
      </c>
      <c r="AG265" s="39">
        <f t="shared" si="23"/>
        <v>480</v>
      </c>
      <c r="AH265" s="39">
        <f t="shared" si="23"/>
        <v>0</v>
      </c>
      <c r="AI265" s="39">
        <f t="shared" si="23"/>
        <v>-6.72</v>
      </c>
      <c r="AJ265" s="39">
        <f t="shared" si="23"/>
        <v>0</v>
      </c>
      <c r="AK265" s="51">
        <f t="shared" si="24"/>
        <v>0</v>
      </c>
      <c r="AL265" s="51">
        <f t="shared" si="24"/>
        <v>0</v>
      </c>
      <c r="AM265" s="51">
        <f t="shared" si="25"/>
        <v>240</v>
      </c>
    </row>
    <row r="266" spans="27:39" ht="17.100000000000001" customHeight="1" x14ac:dyDescent="0.2">
      <c r="AA266">
        <f t="shared" si="22"/>
        <v>40</v>
      </c>
      <c r="AB266" s="25">
        <f t="shared" si="30"/>
        <v>4.8</v>
      </c>
      <c r="AC266" s="25">
        <f t="shared" si="26"/>
        <v>249.60000000000002</v>
      </c>
      <c r="AD266" s="25">
        <f t="shared" si="27"/>
        <v>1935.3600000000001</v>
      </c>
      <c r="AE266" s="49">
        <f t="shared" si="28"/>
        <v>-24.883200000000002</v>
      </c>
      <c r="AF266" s="25">
        <f t="shared" si="29"/>
        <v>-25.237094400000004</v>
      </c>
      <c r="AG266" s="39">
        <f t="shared" si="23"/>
        <v>480</v>
      </c>
      <c r="AH266" s="39">
        <f t="shared" si="23"/>
        <v>0</v>
      </c>
      <c r="AI266" s="39">
        <f t="shared" si="23"/>
        <v>-6.72</v>
      </c>
      <c r="AJ266" s="39">
        <f t="shared" si="23"/>
        <v>0</v>
      </c>
      <c r="AK266" s="51">
        <f t="shared" si="24"/>
        <v>0</v>
      </c>
      <c r="AL266" s="51">
        <f t="shared" si="24"/>
        <v>0</v>
      </c>
      <c r="AM266" s="51">
        <f t="shared" si="25"/>
        <v>240</v>
      </c>
    </row>
    <row r="267" spans="27:39" ht="17.100000000000001" customHeight="1" x14ac:dyDescent="0.2">
      <c r="AA267">
        <f t="shared" si="22"/>
        <v>41</v>
      </c>
      <c r="AB267" s="25">
        <f t="shared" si="30"/>
        <v>4.92</v>
      </c>
      <c r="AC267" s="25">
        <f t="shared" si="26"/>
        <v>237.93600000000001</v>
      </c>
      <c r="AD267" s="25">
        <f t="shared" si="27"/>
        <v>1964.6150399999999</v>
      </c>
      <c r="AE267" s="49">
        <f t="shared" si="28"/>
        <v>-25.122700799999997</v>
      </c>
      <c r="AF267" s="25">
        <f t="shared" si="29"/>
        <v>-25.523099830655998</v>
      </c>
      <c r="AG267" s="39">
        <f t="shared" si="23"/>
        <v>480</v>
      </c>
      <c r="AH267" s="39">
        <f t="shared" si="23"/>
        <v>0</v>
      </c>
      <c r="AI267" s="39">
        <f t="shared" si="23"/>
        <v>-6.72</v>
      </c>
      <c r="AJ267" s="39">
        <f t="shared" si="23"/>
        <v>0</v>
      </c>
      <c r="AK267" s="51">
        <f t="shared" si="24"/>
        <v>0</v>
      </c>
      <c r="AL267" s="51">
        <f t="shared" si="24"/>
        <v>0</v>
      </c>
      <c r="AM267" s="51">
        <f t="shared" si="25"/>
        <v>240</v>
      </c>
    </row>
    <row r="268" spans="27:39" ht="17.100000000000001" customHeight="1" x14ac:dyDescent="0.2">
      <c r="AA268">
        <f t="shared" si="22"/>
        <v>42</v>
      </c>
      <c r="AB268" s="25">
        <f t="shared" si="30"/>
        <v>5.04</v>
      </c>
      <c r="AC268" s="25">
        <f t="shared" si="26"/>
        <v>225.98400000000001</v>
      </c>
      <c r="AD268" s="25">
        <f t="shared" si="27"/>
        <v>1992.4531199999997</v>
      </c>
      <c r="AE268" s="49">
        <f t="shared" si="28"/>
        <v>-25.333862400000001</v>
      </c>
      <c r="AF268" s="25">
        <f t="shared" si="29"/>
        <v>-25.785531297792001</v>
      </c>
      <c r="AG268" s="39">
        <f t="shared" si="23"/>
        <v>480</v>
      </c>
      <c r="AH268" s="39">
        <f t="shared" si="23"/>
        <v>0</v>
      </c>
      <c r="AI268" s="39">
        <f t="shared" si="23"/>
        <v>-6.72</v>
      </c>
      <c r="AJ268" s="39">
        <f t="shared" si="23"/>
        <v>0</v>
      </c>
      <c r="AK268" s="51">
        <f t="shared" si="24"/>
        <v>0</v>
      </c>
      <c r="AL268" s="51">
        <f t="shared" si="24"/>
        <v>0</v>
      </c>
      <c r="AM268" s="51">
        <f t="shared" si="25"/>
        <v>240</v>
      </c>
    </row>
    <row r="269" spans="27:39" ht="17.100000000000001" customHeight="1" x14ac:dyDescent="0.2">
      <c r="AA269">
        <f t="shared" si="22"/>
        <v>43</v>
      </c>
      <c r="AB269" s="25">
        <f t="shared" si="30"/>
        <v>5.16</v>
      </c>
      <c r="AC269" s="25">
        <f t="shared" si="26"/>
        <v>213.74399999999997</v>
      </c>
      <c r="AD269" s="25">
        <f t="shared" si="27"/>
        <v>2018.83968</v>
      </c>
      <c r="AE269" s="49">
        <f t="shared" si="28"/>
        <v>-25.515993599999995</v>
      </c>
      <c r="AF269" s="25">
        <f t="shared" si="29"/>
        <v>-26.024054779007994</v>
      </c>
      <c r="AG269" s="39">
        <f t="shared" si="23"/>
        <v>480</v>
      </c>
      <c r="AH269" s="39">
        <f t="shared" si="23"/>
        <v>0</v>
      </c>
      <c r="AI269" s="39">
        <f t="shared" si="23"/>
        <v>-6.72</v>
      </c>
      <c r="AJ269" s="39">
        <f t="shared" si="23"/>
        <v>0</v>
      </c>
      <c r="AK269" s="51">
        <f t="shared" si="24"/>
        <v>0</v>
      </c>
      <c r="AL269" s="51">
        <f t="shared" si="24"/>
        <v>0</v>
      </c>
      <c r="AM269" s="51">
        <f t="shared" si="25"/>
        <v>240</v>
      </c>
    </row>
    <row r="270" spans="27:39" ht="17.100000000000001" customHeight="1" x14ac:dyDescent="0.2">
      <c r="AA270">
        <f t="shared" si="22"/>
        <v>44</v>
      </c>
      <c r="AB270" s="25">
        <f t="shared" si="30"/>
        <v>5.28</v>
      </c>
      <c r="AC270" s="25">
        <f t="shared" si="26"/>
        <v>201.21599999999995</v>
      </c>
      <c r="AD270" s="25">
        <f t="shared" si="27"/>
        <v>2043.7401600000001</v>
      </c>
      <c r="AE270" s="49">
        <f t="shared" si="28"/>
        <v>-25.6684032</v>
      </c>
      <c r="AF270" s="25">
        <f t="shared" si="29"/>
        <v>-26.238353670144001</v>
      </c>
      <c r="AG270" s="39">
        <f t="shared" si="23"/>
        <v>480</v>
      </c>
      <c r="AH270" s="39">
        <f t="shared" si="23"/>
        <v>0</v>
      </c>
      <c r="AI270" s="39">
        <f t="shared" si="23"/>
        <v>-6.72</v>
      </c>
      <c r="AJ270" s="39">
        <f t="shared" si="23"/>
        <v>0</v>
      </c>
      <c r="AK270" s="51">
        <f t="shared" si="24"/>
        <v>0</v>
      </c>
      <c r="AL270" s="51">
        <f t="shared" si="24"/>
        <v>0</v>
      </c>
      <c r="AM270" s="51">
        <f t="shared" si="25"/>
        <v>240</v>
      </c>
    </row>
    <row r="271" spans="27:39" ht="17.100000000000001" customHeight="1" x14ac:dyDescent="0.2">
      <c r="AA271">
        <f t="shared" si="22"/>
        <v>45</v>
      </c>
      <c r="AB271" s="25">
        <f t="shared" si="30"/>
        <v>5.4</v>
      </c>
      <c r="AC271" s="25">
        <f t="shared" si="26"/>
        <v>188.39999999999998</v>
      </c>
      <c r="AD271" s="25">
        <f t="shared" si="27"/>
        <v>2067.12</v>
      </c>
      <c r="AE271" s="49">
        <f t="shared" si="28"/>
        <v>-25.790400000000002</v>
      </c>
      <c r="AF271" s="25">
        <f t="shared" si="29"/>
        <v>-26.428129200000001</v>
      </c>
      <c r="AG271" s="39">
        <f t="shared" si="23"/>
        <v>480</v>
      </c>
      <c r="AH271" s="39">
        <f t="shared" si="23"/>
        <v>0</v>
      </c>
      <c r="AI271" s="39">
        <f t="shared" si="23"/>
        <v>-6.72</v>
      </c>
      <c r="AJ271" s="39">
        <f t="shared" si="23"/>
        <v>0</v>
      </c>
      <c r="AK271" s="51">
        <f t="shared" si="24"/>
        <v>0</v>
      </c>
      <c r="AL271" s="51">
        <f t="shared" si="24"/>
        <v>0</v>
      </c>
      <c r="AM271" s="51">
        <f t="shared" si="25"/>
        <v>240</v>
      </c>
    </row>
    <row r="272" spans="27:39" ht="17.100000000000001" customHeight="1" x14ac:dyDescent="0.2">
      <c r="AA272">
        <f t="shared" si="22"/>
        <v>46</v>
      </c>
      <c r="AB272" s="25">
        <f t="shared" si="30"/>
        <v>5.52</v>
      </c>
      <c r="AC272" s="25">
        <f t="shared" si="26"/>
        <v>175.29600000000005</v>
      </c>
      <c r="AD272" s="25">
        <f t="shared" si="27"/>
        <v>2088.9446400000002</v>
      </c>
      <c r="AE272" s="49">
        <f t="shared" si="28"/>
        <v>-25.881292799999997</v>
      </c>
      <c r="AF272" s="25">
        <f t="shared" si="29"/>
        <v>-26.593100845055996</v>
      </c>
      <c r="AG272" s="39">
        <f t="shared" si="23"/>
        <v>480</v>
      </c>
      <c r="AH272" s="39">
        <f t="shared" si="23"/>
        <v>0</v>
      </c>
      <c r="AI272" s="39">
        <f t="shared" si="23"/>
        <v>-6.72</v>
      </c>
      <c r="AJ272" s="39">
        <f t="shared" si="23"/>
        <v>0</v>
      </c>
      <c r="AK272" s="51">
        <f t="shared" si="24"/>
        <v>0</v>
      </c>
      <c r="AL272" s="51">
        <f t="shared" si="24"/>
        <v>0</v>
      </c>
      <c r="AM272" s="51">
        <f t="shared" si="25"/>
        <v>240</v>
      </c>
    </row>
    <row r="273" spans="27:39" ht="17.100000000000001" customHeight="1" x14ac:dyDescent="0.2">
      <c r="AA273">
        <f t="shared" si="22"/>
        <v>47</v>
      </c>
      <c r="AB273" s="25">
        <f t="shared" si="30"/>
        <v>5.64</v>
      </c>
      <c r="AC273" s="25">
        <f t="shared" si="26"/>
        <v>161.90400000000005</v>
      </c>
      <c r="AD273" s="25">
        <f t="shared" si="27"/>
        <v>2109.1795200000001</v>
      </c>
      <c r="AE273" s="49">
        <f t="shared" si="28"/>
        <v>-25.940390399999998</v>
      </c>
      <c r="AF273" s="25">
        <f t="shared" si="29"/>
        <v>-26.733006744191997</v>
      </c>
      <c r="AG273" s="39">
        <f t="shared" si="23"/>
        <v>480</v>
      </c>
      <c r="AH273" s="39">
        <f t="shared" si="23"/>
        <v>0</v>
      </c>
      <c r="AI273" s="39">
        <f t="shared" si="23"/>
        <v>-6.72</v>
      </c>
      <c r="AJ273" s="39">
        <f t="shared" si="23"/>
        <v>0</v>
      </c>
      <c r="AK273" s="51">
        <f t="shared" si="24"/>
        <v>0</v>
      </c>
      <c r="AL273" s="51">
        <f t="shared" si="24"/>
        <v>0</v>
      </c>
      <c r="AM273" s="51">
        <f t="shared" si="25"/>
        <v>240</v>
      </c>
    </row>
    <row r="274" spans="27:39" ht="17.100000000000001" customHeight="1" x14ac:dyDescent="0.2">
      <c r="AA274">
        <f t="shared" si="22"/>
        <v>48</v>
      </c>
      <c r="AB274" s="25">
        <f t="shared" si="30"/>
        <v>5.76</v>
      </c>
      <c r="AC274" s="25">
        <f t="shared" si="26"/>
        <v>148.22399999999999</v>
      </c>
      <c r="AD274" s="25">
        <f t="shared" si="27"/>
        <v>2127.7900799999998</v>
      </c>
      <c r="AE274" s="49">
        <f t="shared" si="28"/>
        <v>-25.967001600000003</v>
      </c>
      <c r="AF274" s="25">
        <f t="shared" si="29"/>
        <v>-26.847604113408003</v>
      </c>
      <c r="AG274" s="39">
        <f t="shared" si="23"/>
        <v>480</v>
      </c>
      <c r="AH274" s="39">
        <f t="shared" si="23"/>
        <v>0</v>
      </c>
      <c r="AI274" s="39">
        <f t="shared" si="23"/>
        <v>-6.72</v>
      </c>
      <c r="AJ274" s="39">
        <f t="shared" si="23"/>
        <v>0</v>
      </c>
      <c r="AK274" s="51">
        <f t="shared" si="24"/>
        <v>0</v>
      </c>
      <c r="AL274" s="51">
        <f t="shared" si="24"/>
        <v>0</v>
      </c>
      <c r="AM274" s="51">
        <f t="shared" si="25"/>
        <v>240</v>
      </c>
    </row>
    <row r="275" spans="27:39" ht="17.100000000000001" customHeight="1" x14ac:dyDescent="0.2">
      <c r="AA275">
        <f t="shared" si="22"/>
        <v>49</v>
      </c>
      <c r="AB275" s="25">
        <f t="shared" si="30"/>
        <v>5.88</v>
      </c>
      <c r="AC275" s="25">
        <f t="shared" si="26"/>
        <v>134.25600000000003</v>
      </c>
      <c r="AD275" s="25">
        <f t="shared" si="27"/>
        <v>2144.7417600000003</v>
      </c>
      <c r="AE275" s="49">
        <f t="shared" si="28"/>
        <v>-25.960435199999999</v>
      </c>
      <c r="AF275" s="25">
        <f t="shared" si="29"/>
        <v>-26.936669660543998</v>
      </c>
      <c r="AG275" s="39">
        <f t="shared" si="23"/>
        <v>480</v>
      </c>
      <c r="AH275" s="39">
        <f t="shared" si="23"/>
        <v>0</v>
      </c>
      <c r="AI275" s="39">
        <f t="shared" si="23"/>
        <v>-6.72</v>
      </c>
      <c r="AJ275" s="39">
        <f t="shared" si="23"/>
        <v>0</v>
      </c>
      <c r="AK275" s="51">
        <f t="shared" si="24"/>
        <v>0</v>
      </c>
      <c r="AL275" s="51">
        <f t="shared" si="24"/>
        <v>0</v>
      </c>
      <c r="AM275" s="51">
        <f t="shared" si="25"/>
        <v>240</v>
      </c>
    </row>
    <row r="276" spans="27:39" ht="17.100000000000001" customHeight="1" x14ac:dyDescent="0.2">
      <c r="AA276">
        <f t="shared" si="22"/>
        <v>50</v>
      </c>
      <c r="AB276" s="25">
        <f t="shared" si="30"/>
        <v>6</v>
      </c>
      <c r="AC276" s="25">
        <f t="shared" si="26"/>
        <v>120</v>
      </c>
      <c r="AD276" s="25">
        <f t="shared" si="27"/>
        <v>2160</v>
      </c>
      <c r="AE276" s="49">
        <f t="shared" si="28"/>
        <v>-25.92</v>
      </c>
      <c r="AF276" s="25">
        <f t="shared" si="29"/>
        <v>-27</v>
      </c>
      <c r="AG276" s="39">
        <f t="shared" si="23"/>
        <v>480</v>
      </c>
      <c r="AH276" s="39">
        <f t="shared" si="23"/>
        <v>0</v>
      </c>
      <c r="AI276" s="39">
        <f t="shared" si="23"/>
        <v>-6.72</v>
      </c>
      <c r="AJ276" s="39">
        <f t="shared" si="23"/>
        <v>0</v>
      </c>
      <c r="AK276" s="51">
        <f t="shared" si="24"/>
        <v>0</v>
      </c>
      <c r="AL276" s="51">
        <f t="shared" si="24"/>
        <v>0</v>
      </c>
      <c r="AM276" s="51">
        <f t="shared" si="25"/>
        <v>240</v>
      </c>
    </row>
    <row r="277" spans="27:39" ht="17.100000000000001" customHeight="1" x14ac:dyDescent="0.2">
      <c r="AA277">
        <f t="shared" si="22"/>
        <v>51</v>
      </c>
      <c r="AB277" s="25">
        <f t="shared" si="30"/>
        <v>6.12</v>
      </c>
      <c r="AC277" s="25">
        <f t="shared" si="26"/>
        <v>105.45599999999996</v>
      </c>
      <c r="AD277" s="25">
        <f t="shared" si="27"/>
        <v>2173.53024</v>
      </c>
      <c r="AE277" s="49">
        <f t="shared" si="28"/>
        <v>-25.845004799999998</v>
      </c>
      <c r="AF277" s="25">
        <f t="shared" si="29"/>
        <v>-27.037412067456</v>
      </c>
      <c r="AG277" s="39">
        <f t="shared" si="23"/>
        <v>480</v>
      </c>
      <c r="AH277" s="39">
        <f t="shared" si="23"/>
        <v>0</v>
      </c>
      <c r="AI277" s="39">
        <f t="shared" si="23"/>
        <v>-6.72</v>
      </c>
      <c r="AJ277" s="39">
        <f t="shared" si="23"/>
        <v>0</v>
      </c>
      <c r="AK277" s="51">
        <f t="shared" si="24"/>
        <v>0</v>
      </c>
      <c r="AL277" s="51">
        <f t="shared" si="24"/>
        <v>0</v>
      </c>
      <c r="AM277" s="51">
        <f t="shared" si="25"/>
        <v>240</v>
      </c>
    </row>
    <row r="278" spans="27:39" ht="17.100000000000001" customHeight="1" x14ac:dyDescent="0.2">
      <c r="AA278">
        <f t="shared" si="22"/>
        <v>52</v>
      </c>
      <c r="AB278" s="25">
        <f t="shared" si="30"/>
        <v>6.24</v>
      </c>
      <c r="AC278" s="25">
        <f t="shared" si="26"/>
        <v>90.623999999999967</v>
      </c>
      <c r="AD278" s="25">
        <f t="shared" si="27"/>
        <v>2185.29792</v>
      </c>
      <c r="AE278" s="49">
        <f t="shared" si="28"/>
        <v>-25.7347584</v>
      </c>
      <c r="AF278" s="25">
        <f t="shared" si="29"/>
        <v>-27.048743534591999</v>
      </c>
      <c r="AG278" s="39">
        <f t="shared" si="23"/>
        <v>480</v>
      </c>
      <c r="AH278" s="39">
        <f t="shared" si="23"/>
        <v>0</v>
      </c>
      <c r="AI278" s="39">
        <f t="shared" si="23"/>
        <v>-6.72</v>
      </c>
      <c r="AJ278" s="39">
        <f t="shared" si="23"/>
        <v>0</v>
      </c>
      <c r="AK278" s="51">
        <f t="shared" si="24"/>
        <v>0</v>
      </c>
      <c r="AL278" s="51">
        <f t="shared" si="24"/>
        <v>0</v>
      </c>
      <c r="AM278" s="51">
        <f t="shared" si="25"/>
        <v>240</v>
      </c>
    </row>
    <row r="279" spans="27:39" ht="17.100000000000001" customHeight="1" x14ac:dyDescent="0.2">
      <c r="AA279">
        <f t="shared" si="22"/>
        <v>53</v>
      </c>
      <c r="AB279" s="25">
        <f t="shared" si="30"/>
        <v>6.36</v>
      </c>
      <c r="AC279" s="25">
        <f t="shared" si="26"/>
        <v>75.503999999999962</v>
      </c>
      <c r="AD279" s="25">
        <f t="shared" si="27"/>
        <v>2195.2684800000002</v>
      </c>
      <c r="AE279" s="49">
        <f t="shared" si="28"/>
        <v>-25.5885696</v>
      </c>
      <c r="AF279" s="25">
        <f t="shared" si="29"/>
        <v>-27.033853223807998</v>
      </c>
      <c r="AG279" s="39">
        <f t="shared" si="23"/>
        <v>480</v>
      </c>
      <c r="AH279" s="39">
        <f t="shared" si="23"/>
        <v>0</v>
      </c>
      <c r="AI279" s="39">
        <f t="shared" si="23"/>
        <v>-6.72</v>
      </c>
      <c r="AJ279" s="39">
        <f t="shared" si="23"/>
        <v>0</v>
      </c>
      <c r="AK279" s="51">
        <f t="shared" si="24"/>
        <v>0</v>
      </c>
      <c r="AL279" s="51">
        <f t="shared" si="24"/>
        <v>0</v>
      </c>
      <c r="AM279" s="51">
        <f t="shared" si="25"/>
        <v>240</v>
      </c>
    </row>
    <row r="280" spans="27:39" ht="17.100000000000001" customHeight="1" x14ac:dyDescent="0.2">
      <c r="AA280">
        <f t="shared" si="22"/>
        <v>54</v>
      </c>
      <c r="AB280" s="25">
        <f t="shared" si="30"/>
        <v>6.48</v>
      </c>
      <c r="AC280" s="25">
        <f t="shared" si="26"/>
        <v>60.095999999999947</v>
      </c>
      <c r="AD280" s="25">
        <f t="shared" si="27"/>
        <v>2203.4073599999997</v>
      </c>
      <c r="AE280" s="49">
        <f t="shared" si="28"/>
        <v>-25.405747199999993</v>
      </c>
      <c r="AF280" s="25">
        <f t="shared" si="29"/>
        <v>-26.992621522943995</v>
      </c>
      <c r="AG280" s="39">
        <f t="shared" si="23"/>
        <v>480</v>
      </c>
      <c r="AH280" s="39">
        <f t="shared" si="23"/>
        <v>0</v>
      </c>
      <c r="AI280" s="39">
        <f t="shared" si="23"/>
        <v>-6.72</v>
      </c>
      <c r="AJ280" s="39">
        <f t="shared" si="23"/>
        <v>0</v>
      </c>
      <c r="AK280" s="51">
        <f t="shared" si="24"/>
        <v>0</v>
      </c>
      <c r="AL280" s="51">
        <f t="shared" si="24"/>
        <v>0</v>
      </c>
      <c r="AM280" s="51">
        <f t="shared" si="25"/>
        <v>240</v>
      </c>
    </row>
    <row r="281" spans="27:39" ht="17.100000000000001" customHeight="1" x14ac:dyDescent="0.2">
      <c r="AA281">
        <f t="shared" si="22"/>
        <v>55</v>
      </c>
      <c r="AB281" s="25">
        <f t="shared" si="30"/>
        <v>6.6</v>
      </c>
      <c r="AC281" s="25">
        <f t="shared" si="26"/>
        <v>44.400000000000034</v>
      </c>
      <c r="AD281" s="25">
        <f t="shared" si="27"/>
        <v>2209.6800000000003</v>
      </c>
      <c r="AE281" s="49">
        <f t="shared" si="28"/>
        <v>-25.185600000000001</v>
      </c>
      <c r="AF281" s="25">
        <f t="shared" si="29"/>
        <v>-26.924950800000001</v>
      </c>
      <c r="AG281" s="39">
        <f t="shared" si="23"/>
        <v>480</v>
      </c>
      <c r="AH281" s="39">
        <f t="shared" si="23"/>
        <v>0</v>
      </c>
      <c r="AI281" s="39">
        <f t="shared" si="23"/>
        <v>-6.72</v>
      </c>
      <c r="AJ281" s="39">
        <f t="shared" si="23"/>
        <v>0</v>
      </c>
      <c r="AK281" s="51">
        <f t="shared" si="24"/>
        <v>0</v>
      </c>
      <c r="AL281" s="51">
        <f t="shared" si="24"/>
        <v>0</v>
      </c>
      <c r="AM281" s="51">
        <f t="shared" si="25"/>
        <v>240</v>
      </c>
    </row>
    <row r="282" spans="27:39" ht="17.100000000000001" customHeight="1" x14ac:dyDescent="0.2">
      <c r="AA282">
        <f t="shared" si="22"/>
        <v>56</v>
      </c>
      <c r="AB282" s="25">
        <f t="shared" si="30"/>
        <v>6.72</v>
      </c>
      <c r="AC282" s="25">
        <f t="shared" si="26"/>
        <v>28.416000000000111</v>
      </c>
      <c r="AD282" s="25">
        <f t="shared" si="27"/>
        <v>2214.0518400000001</v>
      </c>
      <c r="AE282" s="49">
        <f t="shared" si="28"/>
        <v>-24.927436799999995</v>
      </c>
      <c r="AF282" s="25">
        <f t="shared" si="29"/>
        <v>-26.830765817855994</v>
      </c>
      <c r="AG282" s="39">
        <f t="shared" si="23"/>
        <v>480</v>
      </c>
      <c r="AH282" s="39">
        <f t="shared" si="23"/>
        <v>0</v>
      </c>
      <c r="AI282" s="39">
        <f t="shared" si="23"/>
        <v>-6.72</v>
      </c>
      <c r="AJ282" s="39">
        <f t="shared" si="23"/>
        <v>0</v>
      </c>
      <c r="AK282" s="51">
        <f t="shared" si="24"/>
        <v>0</v>
      </c>
      <c r="AL282" s="51">
        <f t="shared" si="24"/>
        <v>0</v>
      </c>
      <c r="AM282" s="51">
        <f t="shared" si="25"/>
        <v>240</v>
      </c>
    </row>
    <row r="283" spans="27:39" ht="17.100000000000001" customHeight="1" x14ac:dyDescent="0.2">
      <c r="AA283">
        <f t="shared" si="22"/>
        <v>57</v>
      </c>
      <c r="AB283" s="25">
        <f t="shared" si="30"/>
        <v>6.84</v>
      </c>
      <c r="AC283" s="25">
        <f t="shared" si="26"/>
        <v>12.144000000000062</v>
      </c>
      <c r="AD283" s="25">
        <f t="shared" si="27"/>
        <v>2216.4883199999999</v>
      </c>
      <c r="AE283" s="49">
        <f t="shared" si="28"/>
        <v>-24.630566399999996</v>
      </c>
      <c r="AF283" s="25">
        <f t="shared" si="29"/>
        <v>-26.710014148991995</v>
      </c>
      <c r="AG283" s="39">
        <f t="shared" si="23"/>
        <v>480</v>
      </c>
      <c r="AH283" s="39">
        <f t="shared" si="23"/>
        <v>0</v>
      </c>
      <c r="AI283" s="39">
        <f t="shared" si="23"/>
        <v>-6.72</v>
      </c>
      <c r="AJ283" s="39">
        <f t="shared" si="23"/>
        <v>0</v>
      </c>
      <c r="AK283" s="51">
        <f t="shared" si="24"/>
        <v>0</v>
      </c>
      <c r="AL283" s="51">
        <f t="shared" si="24"/>
        <v>0</v>
      </c>
      <c r="AM283" s="51">
        <f t="shared" si="25"/>
        <v>240</v>
      </c>
    </row>
    <row r="284" spans="27:39" ht="17.100000000000001" customHeight="1" x14ac:dyDescent="0.2">
      <c r="AA284">
        <f t="shared" si="22"/>
        <v>58</v>
      </c>
      <c r="AB284" s="25">
        <f t="shared" si="30"/>
        <v>6.96</v>
      </c>
      <c r="AC284" s="25">
        <f t="shared" si="26"/>
        <v>-4.4159999999999968</v>
      </c>
      <c r="AD284" s="25">
        <f t="shared" si="27"/>
        <v>2216.9548800000002</v>
      </c>
      <c r="AE284" s="49">
        <f t="shared" si="28"/>
        <v>-24.294297599999997</v>
      </c>
      <c r="AF284" s="25">
        <f t="shared" si="29"/>
        <v>-26.562666590207996</v>
      </c>
      <c r="AG284" s="39">
        <f t="shared" si="23"/>
        <v>480</v>
      </c>
      <c r="AH284" s="39">
        <f t="shared" si="23"/>
        <v>0</v>
      </c>
      <c r="AI284" s="39">
        <f t="shared" si="23"/>
        <v>-6.72</v>
      </c>
      <c r="AJ284" s="39">
        <f t="shared" si="23"/>
        <v>0</v>
      </c>
      <c r="AK284" s="51">
        <f t="shared" si="24"/>
        <v>0</v>
      </c>
      <c r="AL284" s="51">
        <f t="shared" si="24"/>
        <v>0</v>
      </c>
      <c r="AM284" s="51">
        <f t="shared" si="25"/>
        <v>240</v>
      </c>
    </row>
    <row r="285" spans="27:39" ht="17.100000000000001" customHeight="1" x14ac:dyDescent="0.2">
      <c r="AA285">
        <f t="shared" si="22"/>
        <v>59</v>
      </c>
      <c r="AB285" s="25">
        <f t="shared" si="30"/>
        <v>7.08</v>
      </c>
      <c r="AC285" s="25">
        <f t="shared" si="26"/>
        <v>-21.264000000000067</v>
      </c>
      <c r="AD285" s="25">
        <f t="shared" si="27"/>
        <v>2215.41696</v>
      </c>
      <c r="AE285" s="49">
        <f t="shared" si="28"/>
        <v>-23.917939199999996</v>
      </c>
      <c r="AF285" s="25">
        <f t="shared" si="29"/>
        <v>-26.388717577343996</v>
      </c>
      <c r="AG285" s="39">
        <f t="shared" si="23"/>
        <v>480</v>
      </c>
      <c r="AH285" s="39">
        <f t="shared" si="23"/>
        <v>0</v>
      </c>
      <c r="AI285" s="39">
        <f t="shared" si="23"/>
        <v>-6.72</v>
      </c>
      <c r="AJ285" s="39">
        <f t="shared" si="23"/>
        <v>0</v>
      </c>
      <c r="AK285" s="51">
        <f t="shared" si="24"/>
        <v>0</v>
      </c>
      <c r="AL285" s="51">
        <f t="shared" si="24"/>
        <v>0</v>
      </c>
      <c r="AM285" s="51">
        <f t="shared" si="25"/>
        <v>240</v>
      </c>
    </row>
    <row r="286" spans="27:39" ht="17.100000000000001" customHeight="1" x14ac:dyDescent="0.2">
      <c r="AA286">
        <f t="shared" si="22"/>
        <v>60</v>
      </c>
      <c r="AB286" s="25">
        <f t="shared" si="30"/>
        <v>7.2</v>
      </c>
      <c r="AC286" s="25">
        <f t="shared" si="26"/>
        <v>-38.399999999999977</v>
      </c>
      <c r="AD286" s="25">
        <f t="shared" si="27"/>
        <v>2211.8399999999997</v>
      </c>
      <c r="AE286" s="49">
        <f t="shared" si="28"/>
        <v>-23.500799999999995</v>
      </c>
      <c r="AF286" s="25">
        <f t="shared" si="29"/>
        <v>-26.188185599999997</v>
      </c>
      <c r="AG286" s="39">
        <f t="shared" si="23"/>
        <v>480</v>
      </c>
      <c r="AH286" s="39">
        <f t="shared" si="23"/>
        <v>0</v>
      </c>
      <c r="AI286" s="39">
        <f t="shared" si="23"/>
        <v>-6.72</v>
      </c>
      <c r="AJ286" s="39">
        <f t="shared" si="23"/>
        <v>0</v>
      </c>
      <c r="AK286" s="51">
        <f t="shared" si="24"/>
        <v>0</v>
      </c>
      <c r="AL286" s="51">
        <f t="shared" si="24"/>
        <v>0</v>
      </c>
      <c r="AM286" s="51">
        <f t="shared" si="25"/>
        <v>240</v>
      </c>
    </row>
    <row r="287" spans="27:39" ht="17.100000000000001" customHeight="1" x14ac:dyDescent="0.2">
      <c r="AA287">
        <f t="shared" si="22"/>
        <v>61</v>
      </c>
      <c r="AB287" s="25">
        <f t="shared" si="30"/>
        <v>7.32</v>
      </c>
      <c r="AC287" s="25">
        <f t="shared" si="26"/>
        <v>-55.824000000000069</v>
      </c>
      <c r="AD287" s="25">
        <f t="shared" si="27"/>
        <v>2206.1894400000001</v>
      </c>
      <c r="AE287" s="49">
        <f t="shared" si="28"/>
        <v>-23.042188799999998</v>
      </c>
      <c r="AF287" s="25">
        <f t="shared" si="29"/>
        <v>-25.961113616256</v>
      </c>
      <c r="AG287" s="39">
        <f t="shared" si="23"/>
        <v>480</v>
      </c>
      <c r="AH287" s="39">
        <f t="shared" si="23"/>
        <v>0</v>
      </c>
      <c r="AI287" s="39">
        <f t="shared" si="23"/>
        <v>-6.72</v>
      </c>
      <c r="AJ287" s="39">
        <f t="shared" si="23"/>
        <v>0</v>
      </c>
      <c r="AK287" s="51">
        <f t="shared" si="24"/>
        <v>0</v>
      </c>
      <c r="AL287" s="51">
        <f t="shared" si="24"/>
        <v>0</v>
      </c>
      <c r="AM287" s="51">
        <f t="shared" si="25"/>
        <v>240</v>
      </c>
    </row>
    <row r="288" spans="27:39" ht="17.100000000000001" customHeight="1" x14ac:dyDescent="0.2">
      <c r="AA288">
        <f t="shared" si="22"/>
        <v>62</v>
      </c>
      <c r="AB288" s="25">
        <f t="shared" si="30"/>
        <v>7.44</v>
      </c>
      <c r="AC288" s="25">
        <f t="shared" si="26"/>
        <v>-73.536000000000058</v>
      </c>
      <c r="AD288" s="25">
        <f t="shared" si="27"/>
        <v>2198.4307200000003</v>
      </c>
      <c r="AE288" s="49">
        <f t="shared" si="28"/>
        <v>-22.541414399999994</v>
      </c>
      <c r="AF288" s="25">
        <f t="shared" si="29"/>
        <v>-25.707569467391995</v>
      </c>
      <c r="AG288" s="39">
        <f t="shared" si="23"/>
        <v>480</v>
      </c>
      <c r="AH288" s="39">
        <f t="shared" si="23"/>
        <v>0</v>
      </c>
      <c r="AI288" s="39">
        <f t="shared" si="23"/>
        <v>-6.72</v>
      </c>
      <c r="AJ288" s="39">
        <f t="shared" si="23"/>
        <v>0</v>
      </c>
      <c r="AK288" s="51">
        <f t="shared" si="24"/>
        <v>0</v>
      </c>
      <c r="AL288" s="51">
        <f t="shared" si="24"/>
        <v>0</v>
      </c>
      <c r="AM288" s="51">
        <f t="shared" si="25"/>
        <v>240</v>
      </c>
    </row>
    <row r="289" spans="27:39" ht="17.100000000000001" customHeight="1" x14ac:dyDescent="0.2">
      <c r="AA289">
        <f t="shared" si="22"/>
        <v>63</v>
      </c>
      <c r="AB289" s="25">
        <f t="shared" si="30"/>
        <v>7.56</v>
      </c>
      <c r="AC289" s="25">
        <f t="shared" si="26"/>
        <v>-91.535999999999945</v>
      </c>
      <c r="AD289" s="25">
        <f t="shared" si="27"/>
        <v>2188.5292799999997</v>
      </c>
      <c r="AE289" s="49">
        <f t="shared" si="28"/>
        <v>-21.997785599999997</v>
      </c>
      <c r="AF289" s="25">
        <f t="shared" si="29"/>
        <v>-25.427646292607996</v>
      </c>
      <c r="AG289" s="39">
        <f t="shared" si="23"/>
        <v>480</v>
      </c>
      <c r="AH289" s="39">
        <f t="shared" si="23"/>
        <v>0</v>
      </c>
      <c r="AI289" s="39">
        <f t="shared" si="23"/>
        <v>-6.72</v>
      </c>
      <c r="AJ289" s="39">
        <f t="shared" si="23"/>
        <v>0</v>
      </c>
      <c r="AK289" s="51">
        <f t="shared" si="24"/>
        <v>0</v>
      </c>
      <c r="AL289" s="51">
        <f t="shared" si="24"/>
        <v>0</v>
      </c>
      <c r="AM289" s="51">
        <f t="shared" si="25"/>
        <v>240</v>
      </c>
    </row>
    <row r="290" spans="27:39" ht="17.100000000000001" customHeight="1" x14ac:dyDescent="0.2">
      <c r="AA290">
        <f t="shared" si="22"/>
        <v>64</v>
      </c>
      <c r="AB290" s="25">
        <f t="shared" si="30"/>
        <v>7.68</v>
      </c>
      <c r="AC290" s="25">
        <f t="shared" ref="AC290:AC321" si="31" xml:space="preserve"> IF( AB290 &lt;= AK290, AG290, AG290 - AL290*(AB290 - AK290) - (AM290 - AL290)*(AB290 - AK290)^2/(2*(L - AK290))   )</f>
        <v>-109.82399999999996</v>
      </c>
      <c r="AD290" s="25">
        <f t="shared" ref="AD290:AD326" si="32" xml:space="preserve"> IF( AB290 &lt;= AK290,  AH290 + AG290*AB290,   AH290 + AG290*AB290  - AL290*(AB290 - AK290)^2/2 - (AM290 - AL290)*(AB290 - AK290)^3/(6*(L - AK290) )   )</f>
        <v>2176.4505599999998</v>
      </c>
      <c r="AE290" s="49">
        <f t="shared" ref="AE290:AE326" si="33" xml:space="preserve"> AJ290 +  AI290*AB290 + AH290*AB290^2*Units/(2*E*I) + AG290*AB290^3*Units/(6*E*I)</f>
        <v>-21.410611199999995</v>
      </c>
      <c r="AF290" s="25">
        <f t="shared" ref="AF290:AF321" si="34" xml:space="preserve"> IF( AB290 &lt;= AK290,  AE290,        AE290  - AL290*(AB290 - AK290)^4*Units/(24*E*I) - (AM290 - AL290)*(AB290 - AK290)^5*Units/(120*E*I*(L - AK290) )  )</f>
        <v>-25.121462943743992</v>
      </c>
      <c r="AG290" s="39">
        <f t="shared" si="23"/>
        <v>480</v>
      </c>
      <c r="AH290" s="39">
        <f t="shared" si="23"/>
        <v>0</v>
      </c>
      <c r="AI290" s="39">
        <f t="shared" si="23"/>
        <v>-6.72</v>
      </c>
      <c r="AJ290" s="39">
        <f t="shared" si="23"/>
        <v>0</v>
      </c>
      <c r="AK290" s="51">
        <f t="shared" si="24"/>
        <v>0</v>
      </c>
      <c r="AL290" s="51">
        <f t="shared" si="24"/>
        <v>0</v>
      </c>
      <c r="AM290" s="51">
        <f t="shared" si="25"/>
        <v>240</v>
      </c>
    </row>
    <row r="291" spans="27:39" ht="17.100000000000001" customHeight="1" x14ac:dyDescent="0.2">
      <c r="AA291">
        <f t="shared" si="22"/>
        <v>65</v>
      </c>
      <c r="AB291" s="25">
        <f t="shared" ref="AB291:AB322" si="35" xml:space="preserve"> L*AA291/100</f>
        <v>7.8</v>
      </c>
      <c r="AC291" s="25">
        <f t="shared" si="31"/>
        <v>-128.39999999999998</v>
      </c>
      <c r="AD291" s="25">
        <f t="shared" si="32"/>
        <v>2162.16</v>
      </c>
      <c r="AE291" s="49">
        <f t="shared" si="33"/>
        <v>-20.779199999999996</v>
      </c>
      <c r="AF291" s="25">
        <f t="shared" si="34"/>
        <v>-24.789164399999997</v>
      </c>
      <c r="AG291" s="39">
        <f t="shared" si="23"/>
        <v>480</v>
      </c>
      <c r="AH291" s="39">
        <f t="shared" si="23"/>
        <v>0</v>
      </c>
      <c r="AI291" s="39">
        <f t="shared" si="23"/>
        <v>-6.72</v>
      </c>
      <c r="AJ291" s="39">
        <f t="shared" ref="AJ291:AJ326" si="36">AJ290</f>
        <v>0</v>
      </c>
      <c r="AK291" s="51">
        <f t="shared" si="24"/>
        <v>0</v>
      </c>
      <c r="AL291" s="51">
        <f t="shared" si="24"/>
        <v>0</v>
      </c>
      <c r="AM291" s="51">
        <f t="shared" si="25"/>
        <v>240</v>
      </c>
    </row>
    <row r="292" spans="27:39" ht="17.100000000000001" customHeight="1" x14ac:dyDescent="0.2">
      <c r="AA292">
        <f t="shared" ref="AA292:AA326" si="37">AA291+1</f>
        <v>66</v>
      </c>
      <c r="AB292" s="25">
        <f t="shared" si="35"/>
        <v>7.92</v>
      </c>
      <c r="AC292" s="25">
        <f t="shared" si="31"/>
        <v>-147.26400000000001</v>
      </c>
      <c r="AD292" s="25">
        <f t="shared" si="32"/>
        <v>2145.6230400000004</v>
      </c>
      <c r="AE292" s="49">
        <f t="shared" si="33"/>
        <v>-20.102860800000009</v>
      </c>
      <c r="AF292" s="25">
        <f t="shared" si="34"/>
        <v>-24.430922182656008</v>
      </c>
      <c r="AG292" s="39">
        <f t="shared" ref="AG292:AI326" si="38">AG291</f>
        <v>480</v>
      </c>
      <c r="AH292" s="39">
        <f t="shared" si="38"/>
        <v>0</v>
      </c>
      <c r="AI292" s="39">
        <f t="shared" si="38"/>
        <v>-6.72</v>
      </c>
      <c r="AJ292" s="39">
        <f t="shared" si="36"/>
        <v>0</v>
      </c>
      <c r="AK292" s="51">
        <f t="shared" ref="AK292:AL326" si="39" xml:space="preserve"> AK291</f>
        <v>0</v>
      </c>
      <c r="AL292" s="51">
        <f t="shared" si="39"/>
        <v>0</v>
      </c>
      <c r="AM292" s="51">
        <f t="shared" ref="AM292:AM326" si="40">AM291</f>
        <v>240</v>
      </c>
    </row>
    <row r="293" spans="27:39" ht="17.100000000000001" customHeight="1" x14ac:dyDescent="0.2">
      <c r="AA293">
        <f t="shared" si="37"/>
        <v>67</v>
      </c>
      <c r="AB293" s="25">
        <f t="shared" si="35"/>
        <v>8.0399999999999991</v>
      </c>
      <c r="AC293" s="25">
        <f t="shared" si="31"/>
        <v>-166.41599999999983</v>
      </c>
      <c r="AD293" s="25">
        <f t="shared" si="32"/>
        <v>2126.8051200000004</v>
      </c>
      <c r="AE293" s="49">
        <f t="shared" si="33"/>
        <v>-19.380902400000004</v>
      </c>
      <c r="AF293" s="25">
        <f t="shared" si="34"/>
        <v>-24.046934769791999</v>
      </c>
      <c r="AG293" s="39">
        <f t="shared" si="38"/>
        <v>480</v>
      </c>
      <c r="AH293" s="39">
        <f t="shared" si="38"/>
        <v>0</v>
      </c>
      <c r="AI293" s="39">
        <f t="shared" si="38"/>
        <v>-6.72</v>
      </c>
      <c r="AJ293" s="39">
        <f t="shared" si="36"/>
        <v>0</v>
      </c>
      <c r="AK293" s="51">
        <f t="shared" si="39"/>
        <v>0</v>
      </c>
      <c r="AL293" s="51">
        <f t="shared" si="39"/>
        <v>0</v>
      </c>
      <c r="AM293" s="51">
        <f t="shared" si="40"/>
        <v>240</v>
      </c>
    </row>
    <row r="294" spans="27:39" ht="17.100000000000001" customHeight="1" x14ac:dyDescent="0.2">
      <c r="AA294">
        <f t="shared" si="37"/>
        <v>68</v>
      </c>
      <c r="AB294" s="25">
        <f t="shared" si="35"/>
        <v>8.16</v>
      </c>
      <c r="AC294" s="25">
        <f t="shared" si="31"/>
        <v>-185.85599999999999</v>
      </c>
      <c r="AD294" s="25">
        <f t="shared" si="32"/>
        <v>2105.6716800000004</v>
      </c>
      <c r="AE294" s="49">
        <f t="shared" si="33"/>
        <v>-18.612633600000002</v>
      </c>
      <c r="AF294" s="25">
        <f t="shared" si="34"/>
        <v>-23.637428011008005</v>
      </c>
      <c r="AG294" s="39">
        <f t="shared" si="38"/>
        <v>480</v>
      </c>
      <c r="AH294" s="39">
        <f t="shared" si="38"/>
        <v>0</v>
      </c>
      <c r="AI294" s="39">
        <f t="shared" si="38"/>
        <v>-6.72</v>
      </c>
      <c r="AJ294" s="39">
        <f t="shared" si="36"/>
        <v>0</v>
      </c>
      <c r="AK294" s="51">
        <f t="shared" si="39"/>
        <v>0</v>
      </c>
      <c r="AL294" s="51">
        <f t="shared" si="39"/>
        <v>0</v>
      </c>
      <c r="AM294" s="51">
        <f t="shared" si="40"/>
        <v>240</v>
      </c>
    </row>
    <row r="295" spans="27:39" ht="17.100000000000001" customHeight="1" x14ac:dyDescent="0.2">
      <c r="AA295">
        <f t="shared" si="37"/>
        <v>69</v>
      </c>
      <c r="AB295" s="25">
        <f t="shared" si="35"/>
        <v>8.2799999999999994</v>
      </c>
      <c r="AC295" s="25">
        <f t="shared" si="31"/>
        <v>-205.58399999999995</v>
      </c>
      <c r="AD295" s="25">
        <f t="shared" si="32"/>
        <v>2082.1881600000002</v>
      </c>
      <c r="AE295" s="49">
        <f t="shared" si="33"/>
        <v>-17.797363200000007</v>
      </c>
      <c r="AF295" s="25">
        <f t="shared" si="34"/>
        <v>-23.202655542144004</v>
      </c>
      <c r="AG295" s="39">
        <f t="shared" si="38"/>
        <v>480</v>
      </c>
      <c r="AH295" s="39">
        <f t="shared" si="38"/>
        <v>0</v>
      </c>
      <c r="AI295" s="39">
        <f t="shared" si="38"/>
        <v>-6.72</v>
      </c>
      <c r="AJ295" s="39">
        <f t="shared" si="36"/>
        <v>0</v>
      </c>
      <c r="AK295" s="51">
        <f t="shared" si="39"/>
        <v>0</v>
      </c>
      <c r="AL295" s="51">
        <f t="shared" si="39"/>
        <v>0</v>
      </c>
      <c r="AM295" s="51">
        <f t="shared" si="40"/>
        <v>240</v>
      </c>
    </row>
    <row r="296" spans="27:39" ht="17.100000000000001" customHeight="1" x14ac:dyDescent="0.2">
      <c r="AA296">
        <f t="shared" si="37"/>
        <v>70</v>
      </c>
      <c r="AB296" s="25">
        <f t="shared" si="35"/>
        <v>8.4</v>
      </c>
      <c r="AC296" s="25">
        <f t="shared" si="31"/>
        <v>-225.60000000000002</v>
      </c>
      <c r="AD296" s="25">
        <f t="shared" si="32"/>
        <v>2056.3199999999997</v>
      </c>
      <c r="AE296" s="49">
        <f t="shared" si="33"/>
        <v>-16.934399999999997</v>
      </c>
      <c r="AF296" s="25">
        <f t="shared" si="34"/>
        <v>-22.742899199999997</v>
      </c>
      <c r="AG296" s="39">
        <f t="shared" si="38"/>
        <v>480</v>
      </c>
      <c r="AH296" s="39">
        <f t="shared" si="38"/>
        <v>0</v>
      </c>
      <c r="AI296" s="39">
        <f t="shared" si="38"/>
        <v>-6.72</v>
      </c>
      <c r="AJ296" s="39">
        <f t="shared" si="36"/>
        <v>0</v>
      </c>
      <c r="AK296" s="51">
        <f t="shared" si="39"/>
        <v>0</v>
      </c>
      <c r="AL296" s="51">
        <f t="shared" si="39"/>
        <v>0</v>
      </c>
      <c r="AM296" s="51">
        <f t="shared" si="40"/>
        <v>240</v>
      </c>
    </row>
    <row r="297" spans="27:39" ht="17.100000000000001" customHeight="1" x14ac:dyDescent="0.2">
      <c r="AA297">
        <f t="shared" si="37"/>
        <v>71</v>
      </c>
      <c r="AB297" s="25">
        <f t="shared" si="35"/>
        <v>8.52</v>
      </c>
      <c r="AC297" s="25">
        <f t="shared" si="31"/>
        <v>-245.90399999999988</v>
      </c>
      <c r="AD297" s="25">
        <f t="shared" si="32"/>
        <v>2028.0326400000008</v>
      </c>
      <c r="AE297" s="49">
        <f t="shared" si="33"/>
        <v>-16.023052800000009</v>
      </c>
      <c r="AF297" s="25">
        <f t="shared" si="34"/>
        <v>-22.258469437056007</v>
      </c>
      <c r="AG297" s="39">
        <f t="shared" si="38"/>
        <v>480</v>
      </c>
      <c r="AH297" s="39">
        <f t="shared" si="38"/>
        <v>0</v>
      </c>
      <c r="AI297" s="39">
        <f t="shared" si="38"/>
        <v>-6.72</v>
      </c>
      <c r="AJ297" s="39">
        <f t="shared" si="36"/>
        <v>0</v>
      </c>
      <c r="AK297" s="51">
        <f t="shared" si="39"/>
        <v>0</v>
      </c>
      <c r="AL297" s="51">
        <f t="shared" si="39"/>
        <v>0</v>
      </c>
      <c r="AM297" s="51">
        <f t="shared" si="40"/>
        <v>240</v>
      </c>
    </row>
    <row r="298" spans="27:39" ht="17.100000000000001" customHeight="1" x14ac:dyDescent="0.2">
      <c r="AA298">
        <f t="shared" si="37"/>
        <v>72</v>
      </c>
      <c r="AB298" s="25">
        <f t="shared" si="35"/>
        <v>8.64</v>
      </c>
      <c r="AC298" s="25">
        <f t="shared" si="31"/>
        <v>-266.49600000000009</v>
      </c>
      <c r="AD298" s="25">
        <f t="shared" si="32"/>
        <v>1997.2915200000007</v>
      </c>
      <c r="AE298" s="49">
        <f t="shared" si="33"/>
        <v>-15.062630399999996</v>
      </c>
      <c r="AF298" s="25">
        <f t="shared" si="34"/>
        <v>-21.749705736191999</v>
      </c>
      <c r="AG298" s="39">
        <f t="shared" si="38"/>
        <v>480</v>
      </c>
      <c r="AH298" s="39">
        <f t="shared" si="38"/>
        <v>0</v>
      </c>
      <c r="AI298" s="39">
        <f t="shared" si="38"/>
        <v>-6.72</v>
      </c>
      <c r="AJ298" s="39">
        <f t="shared" si="36"/>
        <v>0</v>
      </c>
      <c r="AK298" s="51">
        <f t="shared" si="39"/>
        <v>0</v>
      </c>
      <c r="AL298" s="51">
        <f t="shared" si="39"/>
        <v>0</v>
      </c>
      <c r="AM298" s="51">
        <f t="shared" si="40"/>
        <v>240</v>
      </c>
    </row>
    <row r="299" spans="27:39" ht="17.100000000000001" customHeight="1" x14ac:dyDescent="0.2">
      <c r="AA299">
        <f t="shared" si="37"/>
        <v>73</v>
      </c>
      <c r="AB299" s="25">
        <f t="shared" si="35"/>
        <v>8.76</v>
      </c>
      <c r="AC299" s="25">
        <f t="shared" si="31"/>
        <v>-287.37600000000009</v>
      </c>
      <c r="AD299" s="25">
        <f t="shared" si="32"/>
        <v>1964.0620800000002</v>
      </c>
      <c r="AE299" s="49">
        <f t="shared" si="33"/>
        <v>-14.052441599999995</v>
      </c>
      <c r="AF299" s="25">
        <f t="shared" si="34"/>
        <v>-21.216977025407996</v>
      </c>
      <c r="AG299" s="39">
        <f t="shared" si="38"/>
        <v>480</v>
      </c>
      <c r="AH299" s="39">
        <f t="shared" si="38"/>
        <v>0</v>
      </c>
      <c r="AI299" s="39">
        <f t="shared" si="38"/>
        <v>-6.72</v>
      </c>
      <c r="AJ299" s="39">
        <f t="shared" si="36"/>
        <v>0</v>
      </c>
      <c r="AK299" s="51">
        <f t="shared" si="39"/>
        <v>0</v>
      </c>
      <c r="AL299" s="51">
        <f t="shared" si="39"/>
        <v>0</v>
      </c>
      <c r="AM299" s="51">
        <f t="shared" si="40"/>
        <v>240</v>
      </c>
    </row>
    <row r="300" spans="27:39" ht="17.100000000000001" customHeight="1" x14ac:dyDescent="0.2">
      <c r="AA300">
        <f t="shared" si="37"/>
        <v>74</v>
      </c>
      <c r="AB300" s="25">
        <f t="shared" si="35"/>
        <v>8.8800000000000008</v>
      </c>
      <c r="AC300" s="25">
        <f t="shared" si="31"/>
        <v>-308.54400000000021</v>
      </c>
      <c r="AD300" s="25">
        <f t="shared" si="32"/>
        <v>1928.3097600000001</v>
      </c>
      <c r="AE300" s="49">
        <f t="shared" si="33"/>
        <v>-12.991795199999991</v>
      </c>
      <c r="AF300" s="25">
        <f t="shared" si="34"/>
        <v>-20.660682092543993</v>
      </c>
      <c r="AG300" s="39">
        <f t="shared" si="38"/>
        <v>480</v>
      </c>
      <c r="AH300" s="39">
        <f t="shared" si="38"/>
        <v>0</v>
      </c>
      <c r="AI300" s="39">
        <f t="shared" si="38"/>
        <v>-6.72</v>
      </c>
      <c r="AJ300" s="39">
        <f t="shared" si="36"/>
        <v>0</v>
      </c>
      <c r="AK300" s="51">
        <f t="shared" si="39"/>
        <v>0</v>
      </c>
      <c r="AL300" s="51">
        <f t="shared" si="39"/>
        <v>0</v>
      </c>
      <c r="AM300" s="51">
        <f t="shared" si="40"/>
        <v>240</v>
      </c>
    </row>
    <row r="301" spans="27:39" ht="17.100000000000001" customHeight="1" x14ac:dyDescent="0.2">
      <c r="AA301">
        <f t="shared" si="37"/>
        <v>75</v>
      </c>
      <c r="AB301" s="25">
        <f t="shared" si="35"/>
        <v>9</v>
      </c>
      <c r="AC301" s="25">
        <f t="shared" si="31"/>
        <v>-330</v>
      </c>
      <c r="AD301" s="25">
        <f t="shared" si="32"/>
        <v>1890</v>
      </c>
      <c r="AE301" s="49">
        <f t="shared" si="33"/>
        <v>-11.879999999999995</v>
      </c>
      <c r="AF301" s="25">
        <f t="shared" si="34"/>
        <v>-20.081249999999997</v>
      </c>
      <c r="AG301" s="39">
        <f t="shared" si="38"/>
        <v>480</v>
      </c>
      <c r="AH301" s="39">
        <f t="shared" si="38"/>
        <v>0</v>
      </c>
      <c r="AI301" s="39">
        <f t="shared" si="38"/>
        <v>-6.72</v>
      </c>
      <c r="AJ301" s="39">
        <f t="shared" si="36"/>
        <v>0</v>
      </c>
      <c r="AK301" s="51">
        <f t="shared" si="39"/>
        <v>0</v>
      </c>
      <c r="AL301" s="51">
        <f t="shared" si="39"/>
        <v>0</v>
      </c>
      <c r="AM301" s="51">
        <f t="shared" si="40"/>
        <v>240</v>
      </c>
    </row>
    <row r="302" spans="27:39" ht="17.100000000000001" customHeight="1" x14ac:dyDescent="0.2">
      <c r="AA302">
        <f t="shared" si="37"/>
        <v>76</v>
      </c>
      <c r="AB302" s="25">
        <f t="shared" si="35"/>
        <v>9.1199999999999992</v>
      </c>
      <c r="AC302" s="25">
        <f t="shared" si="31"/>
        <v>-351.74400000000003</v>
      </c>
      <c r="AD302" s="25">
        <f t="shared" si="32"/>
        <v>1849.0982399999998</v>
      </c>
      <c r="AE302" s="49">
        <f t="shared" si="33"/>
        <v>-10.716364800000001</v>
      </c>
      <c r="AF302" s="25">
        <f t="shared" si="34"/>
        <v>-19.479140499456001</v>
      </c>
      <c r="AG302" s="39">
        <f t="shared" si="38"/>
        <v>480</v>
      </c>
      <c r="AH302" s="39">
        <f t="shared" si="38"/>
        <v>0</v>
      </c>
      <c r="AI302" s="39">
        <f t="shared" si="38"/>
        <v>-6.72</v>
      </c>
      <c r="AJ302" s="39">
        <f t="shared" si="36"/>
        <v>0</v>
      </c>
      <c r="AK302" s="51">
        <f t="shared" si="39"/>
        <v>0</v>
      </c>
      <c r="AL302" s="51">
        <f t="shared" si="39"/>
        <v>0</v>
      </c>
      <c r="AM302" s="51">
        <f t="shared" si="40"/>
        <v>240</v>
      </c>
    </row>
    <row r="303" spans="27:39" ht="17.100000000000001" customHeight="1" x14ac:dyDescent="0.2">
      <c r="AA303">
        <f t="shared" si="37"/>
        <v>77</v>
      </c>
      <c r="AB303" s="25">
        <f t="shared" si="35"/>
        <v>9.24</v>
      </c>
      <c r="AC303" s="25">
        <f t="shared" si="31"/>
        <v>-373.77599999999995</v>
      </c>
      <c r="AD303" s="25">
        <f t="shared" si="32"/>
        <v>1805.5699199999995</v>
      </c>
      <c r="AE303" s="49">
        <f t="shared" si="33"/>
        <v>-9.500198399999995</v>
      </c>
      <c r="AF303" s="25">
        <f t="shared" si="34"/>
        <v>-18.854844446591997</v>
      </c>
      <c r="AG303" s="39">
        <f t="shared" si="38"/>
        <v>480</v>
      </c>
      <c r="AH303" s="39">
        <f t="shared" si="38"/>
        <v>0</v>
      </c>
      <c r="AI303" s="39">
        <f t="shared" si="38"/>
        <v>-6.72</v>
      </c>
      <c r="AJ303" s="39">
        <f t="shared" si="36"/>
        <v>0</v>
      </c>
      <c r="AK303" s="51">
        <f t="shared" si="39"/>
        <v>0</v>
      </c>
      <c r="AL303" s="51">
        <f t="shared" si="39"/>
        <v>0</v>
      </c>
      <c r="AM303" s="51">
        <f t="shared" si="40"/>
        <v>240</v>
      </c>
    </row>
    <row r="304" spans="27:39" ht="17.100000000000001" customHeight="1" x14ac:dyDescent="0.2">
      <c r="AA304">
        <f t="shared" si="37"/>
        <v>78</v>
      </c>
      <c r="AB304" s="25">
        <f t="shared" si="35"/>
        <v>9.36</v>
      </c>
      <c r="AC304" s="25">
        <f t="shared" si="31"/>
        <v>-396.09599999999989</v>
      </c>
      <c r="AD304" s="25">
        <f t="shared" si="32"/>
        <v>1759.3804799999998</v>
      </c>
      <c r="AE304" s="49">
        <f t="shared" si="33"/>
        <v>-8.2308096000000006</v>
      </c>
      <c r="AF304" s="25">
        <f t="shared" si="34"/>
        <v>-18.208884215807998</v>
      </c>
      <c r="AG304" s="39">
        <f t="shared" si="38"/>
        <v>480</v>
      </c>
      <c r="AH304" s="39">
        <f t="shared" si="38"/>
        <v>0</v>
      </c>
      <c r="AI304" s="39">
        <f t="shared" si="38"/>
        <v>-6.72</v>
      </c>
      <c r="AJ304" s="39">
        <f t="shared" si="36"/>
        <v>0</v>
      </c>
      <c r="AK304" s="51">
        <f t="shared" si="39"/>
        <v>0</v>
      </c>
      <c r="AL304" s="51">
        <f t="shared" si="39"/>
        <v>0</v>
      </c>
      <c r="AM304" s="51">
        <f t="shared" si="40"/>
        <v>240</v>
      </c>
    </row>
    <row r="305" spans="27:39" ht="17.100000000000001" customHeight="1" x14ac:dyDescent="0.2">
      <c r="AA305">
        <f t="shared" si="37"/>
        <v>79</v>
      </c>
      <c r="AB305" s="25">
        <f t="shared" si="35"/>
        <v>9.48</v>
      </c>
      <c r="AC305" s="25">
        <f t="shared" si="31"/>
        <v>-418.70400000000006</v>
      </c>
      <c r="AD305" s="25">
        <f t="shared" si="32"/>
        <v>1710.4953600000003</v>
      </c>
      <c r="AE305" s="49">
        <f t="shared" si="33"/>
        <v>-6.9075072000000048</v>
      </c>
      <c r="AF305" s="25">
        <f t="shared" si="34"/>
        <v>-17.541814114944007</v>
      </c>
      <c r="AG305" s="39">
        <f t="shared" si="38"/>
        <v>480</v>
      </c>
      <c r="AH305" s="39">
        <f t="shared" si="38"/>
        <v>0</v>
      </c>
      <c r="AI305" s="39">
        <f t="shared" si="38"/>
        <v>-6.72</v>
      </c>
      <c r="AJ305" s="39">
        <f t="shared" si="36"/>
        <v>0</v>
      </c>
      <c r="AK305" s="51">
        <f t="shared" si="39"/>
        <v>0</v>
      </c>
      <c r="AL305" s="51">
        <f t="shared" si="39"/>
        <v>0</v>
      </c>
      <c r="AM305" s="51">
        <f t="shared" si="40"/>
        <v>240</v>
      </c>
    </row>
    <row r="306" spans="27:39" ht="17.100000000000001" customHeight="1" x14ac:dyDescent="0.2">
      <c r="AA306">
        <f t="shared" si="37"/>
        <v>80</v>
      </c>
      <c r="AB306" s="25">
        <f t="shared" si="35"/>
        <v>9.6</v>
      </c>
      <c r="AC306" s="25">
        <f t="shared" si="31"/>
        <v>-441.59999999999991</v>
      </c>
      <c r="AD306" s="25">
        <f t="shared" si="32"/>
        <v>1658.88</v>
      </c>
      <c r="AE306" s="49">
        <f t="shared" si="33"/>
        <v>-5.5296000000000021</v>
      </c>
      <c r="AF306" s="25">
        <f t="shared" si="34"/>
        <v>-16.8542208</v>
      </c>
      <c r="AG306" s="39">
        <f t="shared" si="38"/>
        <v>480</v>
      </c>
      <c r="AH306" s="39">
        <f t="shared" si="38"/>
        <v>0</v>
      </c>
      <c r="AI306" s="39">
        <f t="shared" si="38"/>
        <v>-6.72</v>
      </c>
      <c r="AJ306" s="39">
        <f t="shared" si="36"/>
        <v>0</v>
      </c>
      <c r="AK306" s="51">
        <f t="shared" si="39"/>
        <v>0</v>
      </c>
      <c r="AL306" s="51">
        <f t="shared" si="39"/>
        <v>0</v>
      </c>
      <c r="AM306" s="51">
        <f t="shared" si="40"/>
        <v>240</v>
      </c>
    </row>
    <row r="307" spans="27:39" ht="17.100000000000001" customHeight="1" x14ac:dyDescent="0.2">
      <c r="AA307">
        <f t="shared" si="37"/>
        <v>81</v>
      </c>
      <c r="AB307" s="25">
        <f t="shared" si="35"/>
        <v>9.7200000000000006</v>
      </c>
      <c r="AC307" s="25">
        <f t="shared" si="31"/>
        <v>-464.78400000000011</v>
      </c>
      <c r="AD307" s="25">
        <f t="shared" si="32"/>
        <v>1604.4998399999999</v>
      </c>
      <c r="AE307" s="49">
        <f t="shared" si="33"/>
        <v>-4.0963967999999866</v>
      </c>
      <c r="AF307" s="25">
        <f t="shared" si="34"/>
        <v>-16.146723689855989</v>
      </c>
      <c r="AG307" s="39">
        <f t="shared" si="38"/>
        <v>480</v>
      </c>
      <c r="AH307" s="39">
        <f t="shared" si="38"/>
        <v>0</v>
      </c>
      <c r="AI307" s="39">
        <f t="shared" si="38"/>
        <v>-6.72</v>
      </c>
      <c r="AJ307" s="39">
        <f t="shared" si="36"/>
        <v>0</v>
      </c>
      <c r="AK307" s="51">
        <f t="shared" si="39"/>
        <v>0</v>
      </c>
      <c r="AL307" s="51">
        <f t="shared" si="39"/>
        <v>0</v>
      </c>
      <c r="AM307" s="51">
        <f t="shared" si="40"/>
        <v>240</v>
      </c>
    </row>
    <row r="308" spans="27:39" ht="17.100000000000001" customHeight="1" x14ac:dyDescent="0.2">
      <c r="AA308">
        <f t="shared" si="37"/>
        <v>82</v>
      </c>
      <c r="AB308" s="25">
        <f t="shared" si="35"/>
        <v>9.84</v>
      </c>
      <c r="AC308" s="25">
        <f t="shared" si="31"/>
        <v>-488.25599999999997</v>
      </c>
      <c r="AD308" s="25">
        <f t="shared" si="32"/>
        <v>1547.3203199999998</v>
      </c>
      <c r="AE308" s="49">
        <f t="shared" si="33"/>
        <v>-2.6072063999999955</v>
      </c>
      <c r="AF308" s="25">
        <f t="shared" si="34"/>
        <v>-15.419975380991994</v>
      </c>
      <c r="AG308" s="39">
        <f t="shared" si="38"/>
        <v>480</v>
      </c>
      <c r="AH308" s="39">
        <f t="shared" si="38"/>
        <v>0</v>
      </c>
      <c r="AI308" s="39">
        <f t="shared" si="38"/>
        <v>-6.72</v>
      </c>
      <c r="AJ308" s="39">
        <f t="shared" si="36"/>
        <v>0</v>
      </c>
      <c r="AK308" s="51">
        <f t="shared" si="39"/>
        <v>0</v>
      </c>
      <c r="AL308" s="51">
        <f t="shared" si="39"/>
        <v>0</v>
      </c>
      <c r="AM308" s="51">
        <f t="shared" si="40"/>
        <v>240</v>
      </c>
    </row>
    <row r="309" spans="27:39" ht="17.100000000000001" customHeight="1" x14ac:dyDescent="0.2">
      <c r="AA309">
        <f t="shared" si="37"/>
        <v>83</v>
      </c>
      <c r="AB309" s="25">
        <f t="shared" si="35"/>
        <v>9.9600000000000009</v>
      </c>
      <c r="AC309" s="25">
        <f t="shared" si="31"/>
        <v>-512.01600000000008</v>
      </c>
      <c r="AD309" s="25">
        <f t="shared" si="32"/>
        <v>1487.3068799999996</v>
      </c>
      <c r="AE309" s="49">
        <f t="shared" si="33"/>
        <v>-1.0613375999999874</v>
      </c>
      <c r="AF309" s="25">
        <f t="shared" si="34"/>
        <v>-14.674662062207991</v>
      </c>
      <c r="AG309" s="39">
        <f t="shared" si="38"/>
        <v>480</v>
      </c>
      <c r="AH309" s="39">
        <f t="shared" si="38"/>
        <v>0</v>
      </c>
      <c r="AI309" s="39">
        <f t="shared" si="38"/>
        <v>-6.72</v>
      </c>
      <c r="AJ309" s="39">
        <f t="shared" si="36"/>
        <v>0</v>
      </c>
      <c r="AK309" s="51">
        <f t="shared" si="39"/>
        <v>0</v>
      </c>
      <c r="AL309" s="51">
        <f t="shared" si="39"/>
        <v>0</v>
      </c>
      <c r="AM309" s="51">
        <f t="shared" si="40"/>
        <v>240</v>
      </c>
    </row>
    <row r="310" spans="27:39" ht="17.100000000000001" customHeight="1" x14ac:dyDescent="0.2">
      <c r="AA310">
        <f t="shared" si="37"/>
        <v>84</v>
      </c>
      <c r="AB310" s="25">
        <f t="shared" si="35"/>
        <v>10.08</v>
      </c>
      <c r="AC310" s="25">
        <f t="shared" si="31"/>
        <v>-536.06399999999996</v>
      </c>
      <c r="AD310" s="25">
        <f t="shared" si="32"/>
        <v>1424.4249599999994</v>
      </c>
      <c r="AE310" s="49">
        <f t="shared" si="33"/>
        <v>0.54190080000000762</v>
      </c>
      <c r="AF310" s="25">
        <f t="shared" si="34"/>
        <v>-13.911503929343995</v>
      </c>
      <c r="AG310" s="39">
        <f t="shared" si="38"/>
        <v>480</v>
      </c>
      <c r="AH310" s="39">
        <f t="shared" si="38"/>
        <v>0</v>
      </c>
      <c r="AI310" s="39">
        <f t="shared" si="38"/>
        <v>-6.72</v>
      </c>
      <c r="AJ310" s="39">
        <f t="shared" si="36"/>
        <v>0</v>
      </c>
      <c r="AK310" s="51">
        <f t="shared" si="39"/>
        <v>0</v>
      </c>
      <c r="AL310" s="51">
        <f t="shared" si="39"/>
        <v>0</v>
      </c>
      <c r="AM310" s="51">
        <f t="shared" si="40"/>
        <v>240</v>
      </c>
    </row>
    <row r="311" spans="27:39" ht="17.100000000000001" customHeight="1" x14ac:dyDescent="0.2">
      <c r="AA311">
        <f t="shared" si="37"/>
        <v>85</v>
      </c>
      <c r="AB311" s="25">
        <f t="shared" si="35"/>
        <v>10.199999999999999</v>
      </c>
      <c r="AC311" s="25">
        <f t="shared" si="31"/>
        <v>-560.39999999999986</v>
      </c>
      <c r="AD311" s="25">
        <f t="shared" si="32"/>
        <v>1358.6400000000008</v>
      </c>
      <c r="AE311" s="49">
        <f t="shared" si="33"/>
        <v>2.2031999999999954</v>
      </c>
      <c r="AF311" s="25">
        <f t="shared" si="34"/>
        <v>-13.131255599999999</v>
      </c>
      <c r="AG311" s="39">
        <f t="shared" si="38"/>
        <v>480</v>
      </c>
      <c r="AH311" s="39">
        <f t="shared" si="38"/>
        <v>0</v>
      </c>
      <c r="AI311" s="39">
        <f t="shared" si="38"/>
        <v>-6.72</v>
      </c>
      <c r="AJ311" s="39">
        <f t="shared" si="36"/>
        <v>0</v>
      </c>
      <c r="AK311" s="51">
        <f t="shared" si="39"/>
        <v>0</v>
      </c>
      <c r="AL311" s="51">
        <f t="shared" si="39"/>
        <v>0</v>
      </c>
      <c r="AM311" s="51">
        <f t="shared" si="40"/>
        <v>240</v>
      </c>
    </row>
    <row r="312" spans="27:39" ht="17.100000000000001" customHeight="1" x14ac:dyDescent="0.2">
      <c r="AA312">
        <f t="shared" si="37"/>
        <v>86</v>
      </c>
      <c r="AB312" s="25">
        <f t="shared" si="35"/>
        <v>10.32</v>
      </c>
      <c r="AC312" s="25">
        <f t="shared" si="31"/>
        <v>-585.02400000000011</v>
      </c>
      <c r="AD312" s="25">
        <f t="shared" si="32"/>
        <v>1289.9174400000002</v>
      </c>
      <c r="AE312" s="49">
        <f t="shared" si="33"/>
        <v>3.9232512000000241</v>
      </c>
      <c r="AF312" s="25">
        <f t="shared" si="34"/>
        <v>-12.334706528255978</v>
      </c>
      <c r="AG312" s="39">
        <f t="shared" si="38"/>
        <v>480</v>
      </c>
      <c r="AH312" s="39">
        <f t="shared" si="38"/>
        <v>0</v>
      </c>
      <c r="AI312" s="39">
        <f t="shared" si="38"/>
        <v>-6.72</v>
      </c>
      <c r="AJ312" s="39">
        <f t="shared" si="36"/>
        <v>0</v>
      </c>
      <c r="AK312" s="51">
        <f t="shared" si="39"/>
        <v>0</v>
      </c>
      <c r="AL312" s="51">
        <f t="shared" si="39"/>
        <v>0</v>
      </c>
      <c r="AM312" s="51">
        <f t="shared" si="40"/>
        <v>240</v>
      </c>
    </row>
    <row r="313" spans="27:39" ht="17.100000000000001" customHeight="1" x14ac:dyDescent="0.2">
      <c r="AA313">
        <f t="shared" si="37"/>
        <v>87</v>
      </c>
      <c r="AB313" s="25">
        <f t="shared" si="35"/>
        <v>10.44</v>
      </c>
      <c r="AC313" s="25">
        <f t="shared" si="31"/>
        <v>-609.93599999999992</v>
      </c>
      <c r="AD313" s="25">
        <f t="shared" si="32"/>
        <v>1218.2227200000007</v>
      </c>
      <c r="AE313" s="49">
        <f t="shared" si="33"/>
        <v>5.7027455999999859</v>
      </c>
      <c r="AF313" s="25">
        <f t="shared" si="34"/>
        <v>-11.522681419392011</v>
      </c>
      <c r="AG313" s="39">
        <f t="shared" si="38"/>
        <v>480</v>
      </c>
      <c r="AH313" s="39">
        <f t="shared" si="38"/>
        <v>0</v>
      </c>
      <c r="AI313" s="39">
        <f t="shared" si="38"/>
        <v>-6.72</v>
      </c>
      <c r="AJ313" s="39">
        <f t="shared" si="36"/>
        <v>0</v>
      </c>
      <c r="AK313" s="51">
        <f t="shared" si="39"/>
        <v>0</v>
      </c>
      <c r="AL313" s="51">
        <f t="shared" si="39"/>
        <v>0</v>
      </c>
      <c r="AM313" s="51">
        <f t="shared" si="40"/>
        <v>240</v>
      </c>
    </row>
    <row r="314" spans="27:39" ht="17.100000000000001" customHeight="1" x14ac:dyDescent="0.2">
      <c r="AA314">
        <f t="shared" si="37"/>
        <v>88</v>
      </c>
      <c r="AB314" s="25">
        <f t="shared" si="35"/>
        <v>10.56</v>
      </c>
      <c r="AC314" s="25">
        <f t="shared" si="31"/>
        <v>-635.13600000000019</v>
      </c>
      <c r="AD314" s="25">
        <f t="shared" si="32"/>
        <v>1143.5212799999999</v>
      </c>
      <c r="AE314" s="49">
        <f t="shared" si="33"/>
        <v>7.5423744000000141</v>
      </c>
      <c r="AF314" s="25">
        <f t="shared" si="34"/>
        <v>-10.69604064460799</v>
      </c>
      <c r="AG314" s="39">
        <f t="shared" si="38"/>
        <v>480</v>
      </c>
      <c r="AH314" s="39">
        <f t="shared" si="38"/>
        <v>0</v>
      </c>
      <c r="AI314" s="39">
        <f t="shared" si="38"/>
        <v>-6.72</v>
      </c>
      <c r="AJ314" s="39">
        <f t="shared" si="36"/>
        <v>0</v>
      </c>
      <c r="AK314" s="51">
        <f t="shared" si="39"/>
        <v>0</v>
      </c>
      <c r="AL314" s="51">
        <f t="shared" si="39"/>
        <v>0</v>
      </c>
      <c r="AM314" s="51">
        <f t="shared" si="40"/>
        <v>240</v>
      </c>
    </row>
    <row r="315" spans="27:39" ht="17.100000000000001" customHeight="1" x14ac:dyDescent="0.2">
      <c r="AA315">
        <f t="shared" si="37"/>
        <v>89</v>
      </c>
      <c r="AB315" s="25">
        <f t="shared" si="35"/>
        <v>10.68</v>
      </c>
      <c r="AC315" s="25">
        <f t="shared" si="31"/>
        <v>-660.62400000000002</v>
      </c>
      <c r="AD315" s="25">
        <f t="shared" si="32"/>
        <v>1065.7785599999993</v>
      </c>
      <c r="AE315" s="49">
        <f t="shared" si="33"/>
        <v>9.4428288000000009</v>
      </c>
      <c r="AF315" s="25">
        <f t="shared" si="34"/>
        <v>-9.8556806557439991</v>
      </c>
      <c r="AG315" s="39">
        <f t="shared" si="38"/>
        <v>480</v>
      </c>
      <c r="AH315" s="39">
        <f t="shared" si="38"/>
        <v>0</v>
      </c>
      <c r="AI315" s="39">
        <f t="shared" si="38"/>
        <v>-6.72</v>
      </c>
      <c r="AJ315" s="39">
        <f t="shared" si="36"/>
        <v>0</v>
      </c>
      <c r="AK315" s="51">
        <f t="shared" si="39"/>
        <v>0</v>
      </c>
      <c r="AL315" s="51">
        <f t="shared" si="39"/>
        <v>0</v>
      </c>
      <c r="AM315" s="51">
        <f t="shared" si="40"/>
        <v>240</v>
      </c>
    </row>
    <row r="316" spans="27:39" ht="17.100000000000001" customHeight="1" x14ac:dyDescent="0.2">
      <c r="AA316">
        <f t="shared" si="37"/>
        <v>90</v>
      </c>
      <c r="AB316" s="25">
        <f t="shared" si="35"/>
        <v>10.8</v>
      </c>
      <c r="AC316" s="25">
        <f t="shared" si="31"/>
        <v>-686.40000000000009</v>
      </c>
      <c r="AD316" s="25">
        <f t="shared" si="32"/>
        <v>984.95999999999913</v>
      </c>
      <c r="AE316" s="49">
        <f t="shared" si="33"/>
        <v>11.404800000000009</v>
      </c>
      <c r="AF316" s="25">
        <f t="shared" si="34"/>
        <v>-9.0025343999999983</v>
      </c>
      <c r="AG316" s="39">
        <f t="shared" si="38"/>
        <v>480</v>
      </c>
      <c r="AH316" s="39">
        <f t="shared" si="38"/>
        <v>0</v>
      </c>
      <c r="AI316" s="39">
        <f t="shared" si="38"/>
        <v>-6.72</v>
      </c>
      <c r="AJ316" s="39">
        <f t="shared" si="36"/>
        <v>0</v>
      </c>
      <c r="AK316" s="51">
        <f t="shared" si="39"/>
        <v>0</v>
      </c>
      <c r="AL316" s="51">
        <f t="shared" si="39"/>
        <v>0</v>
      </c>
      <c r="AM316" s="51">
        <f t="shared" si="40"/>
        <v>240</v>
      </c>
    </row>
    <row r="317" spans="27:39" ht="17.100000000000001" customHeight="1" x14ac:dyDescent="0.2">
      <c r="AA317">
        <f t="shared" si="37"/>
        <v>91</v>
      </c>
      <c r="AB317" s="25">
        <f t="shared" si="35"/>
        <v>10.92</v>
      </c>
      <c r="AC317" s="25">
        <f t="shared" si="31"/>
        <v>-712.46399999999994</v>
      </c>
      <c r="AD317" s="25">
        <f t="shared" si="32"/>
        <v>901.03103999999985</v>
      </c>
      <c r="AE317" s="49">
        <f t="shared" si="33"/>
        <v>13.428979200000015</v>
      </c>
      <c r="AF317" s="25">
        <f t="shared" si="34"/>
        <v>-8.1375717346559817</v>
      </c>
      <c r="AG317" s="39">
        <f t="shared" si="38"/>
        <v>480</v>
      </c>
      <c r="AH317" s="39">
        <f t="shared" si="38"/>
        <v>0</v>
      </c>
      <c r="AI317" s="39">
        <f t="shared" si="38"/>
        <v>-6.72</v>
      </c>
      <c r="AJ317" s="39">
        <f t="shared" si="36"/>
        <v>0</v>
      </c>
      <c r="AK317" s="51">
        <f t="shared" si="39"/>
        <v>0</v>
      </c>
      <c r="AL317" s="51">
        <f t="shared" si="39"/>
        <v>0</v>
      </c>
      <c r="AM317" s="51">
        <f t="shared" si="40"/>
        <v>240</v>
      </c>
    </row>
    <row r="318" spans="27:39" ht="17.100000000000001" customHeight="1" x14ac:dyDescent="0.2">
      <c r="AA318">
        <f t="shared" si="37"/>
        <v>92</v>
      </c>
      <c r="AB318" s="25">
        <f t="shared" si="35"/>
        <v>11.04</v>
      </c>
      <c r="AC318" s="25">
        <f t="shared" si="31"/>
        <v>-738.8159999999998</v>
      </c>
      <c r="AD318" s="25">
        <f t="shared" si="32"/>
        <v>813.95712000000094</v>
      </c>
      <c r="AE318" s="49">
        <f t="shared" si="33"/>
        <v>15.516057599999996</v>
      </c>
      <c r="AF318" s="25">
        <f t="shared" si="34"/>
        <v>-7.2617998417919942</v>
      </c>
      <c r="AG318" s="39">
        <f t="shared" si="38"/>
        <v>480</v>
      </c>
      <c r="AH318" s="39">
        <f t="shared" si="38"/>
        <v>0</v>
      </c>
      <c r="AI318" s="39">
        <f t="shared" si="38"/>
        <v>-6.72</v>
      </c>
      <c r="AJ318" s="39">
        <f t="shared" si="36"/>
        <v>0</v>
      </c>
      <c r="AK318" s="51">
        <f t="shared" si="39"/>
        <v>0</v>
      </c>
      <c r="AL318" s="51">
        <f t="shared" si="39"/>
        <v>0</v>
      </c>
      <c r="AM318" s="51">
        <f t="shared" si="40"/>
        <v>240</v>
      </c>
    </row>
    <row r="319" spans="27:39" ht="17.100000000000001" customHeight="1" x14ac:dyDescent="0.2">
      <c r="AA319">
        <f t="shared" si="37"/>
        <v>93</v>
      </c>
      <c r="AB319" s="25">
        <f t="shared" si="35"/>
        <v>11.16</v>
      </c>
      <c r="AC319" s="25">
        <f t="shared" si="31"/>
        <v>-765.45600000000013</v>
      </c>
      <c r="AD319" s="25">
        <f t="shared" si="32"/>
        <v>723.70367999999962</v>
      </c>
      <c r="AE319" s="49">
        <f t="shared" si="33"/>
        <v>17.666726400000002</v>
      </c>
      <c r="AF319" s="25">
        <f t="shared" si="34"/>
        <v>-6.3762636430079986</v>
      </c>
      <c r="AG319" s="39">
        <f t="shared" si="38"/>
        <v>480</v>
      </c>
      <c r="AH319" s="39">
        <f t="shared" si="38"/>
        <v>0</v>
      </c>
      <c r="AI319" s="39">
        <f t="shared" si="38"/>
        <v>-6.72</v>
      </c>
      <c r="AJ319" s="39">
        <f t="shared" si="36"/>
        <v>0</v>
      </c>
      <c r="AK319" s="51">
        <f t="shared" si="39"/>
        <v>0</v>
      </c>
      <c r="AL319" s="51">
        <f t="shared" si="39"/>
        <v>0</v>
      </c>
      <c r="AM319" s="51">
        <f t="shared" si="40"/>
        <v>240</v>
      </c>
    </row>
    <row r="320" spans="27:39" ht="17.100000000000001" customHeight="1" x14ac:dyDescent="0.2">
      <c r="AA320">
        <f t="shared" si="37"/>
        <v>94</v>
      </c>
      <c r="AB320" s="25">
        <f t="shared" si="35"/>
        <v>11.28</v>
      </c>
      <c r="AC320" s="25">
        <f t="shared" si="31"/>
        <v>-792.38399999999979</v>
      </c>
      <c r="AD320" s="25">
        <f t="shared" si="32"/>
        <v>630.23616000000129</v>
      </c>
      <c r="AE320" s="49">
        <f t="shared" si="33"/>
        <v>19.88167679999998</v>
      </c>
      <c r="AF320" s="25">
        <f t="shared" si="34"/>
        <v>-5.4820462141440096</v>
      </c>
      <c r="AG320" s="39">
        <f t="shared" si="38"/>
        <v>480</v>
      </c>
      <c r="AH320" s="39">
        <f t="shared" si="38"/>
        <v>0</v>
      </c>
      <c r="AI320" s="39">
        <f t="shared" si="38"/>
        <v>-6.72</v>
      </c>
      <c r="AJ320" s="39">
        <f t="shared" si="36"/>
        <v>0</v>
      </c>
      <c r="AK320" s="51">
        <f t="shared" si="39"/>
        <v>0</v>
      </c>
      <c r="AL320" s="51">
        <f t="shared" si="39"/>
        <v>0</v>
      </c>
      <c r="AM320" s="51">
        <f t="shared" si="40"/>
        <v>240</v>
      </c>
    </row>
    <row r="321" spans="27:39" ht="17.100000000000001" customHeight="1" x14ac:dyDescent="0.2">
      <c r="AA321">
        <f t="shared" si="37"/>
        <v>95</v>
      </c>
      <c r="AB321" s="25">
        <f t="shared" si="35"/>
        <v>11.4</v>
      </c>
      <c r="AC321" s="25">
        <f t="shared" si="31"/>
        <v>-819.60000000000014</v>
      </c>
      <c r="AD321" s="25">
        <f t="shared" si="32"/>
        <v>533.52000000000044</v>
      </c>
      <c r="AE321" s="49">
        <f t="shared" si="33"/>
        <v>22.161599999999993</v>
      </c>
      <c r="AF321" s="25">
        <f t="shared" si="34"/>
        <v>-4.5802692000000143</v>
      </c>
      <c r="AG321" s="39">
        <f t="shared" si="38"/>
        <v>480</v>
      </c>
      <c r="AH321" s="39">
        <f t="shared" si="38"/>
        <v>0</v>
      </c>
      <c r="AI321" s="39">
        <f t="shared" si="38"/>
        <v>-6.72</v>
      </c>
      <c r="AJ321" s="39">
        <f t="shared" si="36"/>
        <v>0</v>
      </c>
      <c r="AK321" s="51">
        <f t="shared" si="39"/>
        <v>0</v>
      </c>
      <c r="AL321" s="51">
        <f t="shared" si="39"/>
        <v>0</v>
      </c>
      <c r="AM321" s="51">
        <f t="shared" si="40"/>
        <v>240</v>
      </c>
    </row>
    <row r="322" spans="27:39" ht="17.100000000000001" customHeight="1" x14ac:dyDescent="0.2">
      <c r="AA322">
        <f t="shared" si="37"/>
        <v>96</v>
      </c>
      <c r="AB322" s="25">
        <f t="shared" si="35"/>
        <v>11.52</v>
      </c>
      <c r="AC322" s="25">
        <f xml:space="preserve"> IF( AB322 &lt;= AK322, AG322, AG322 - AL322*(AB322 - AK322) - (AM322 - AL322)*(AB322 - AK322)^2/(2*(L - AK322))   )</f>
        <v>-847.10400000000004</v>
      </c>
      <c r="AD322" s="25">
        <f t="shared" si="32"/>
        <v>433.52063999999973</v>
      </c>
      <c r="AE322" s="49">
        <f t="shared" si="33"/>
        <v>24.507187199999976</v>
      </c>
      <c r="AF322" s="25">
        <f xml:space="preserve"> IF( AB322 &lt;= AK322,  AE322,        AE322  - AL322*(AB322 - AK322)^4*Units/(24*E*I) - (AM322 - AL322)*(AB322 - AK322)^5*Units/(120*E*I*(L - AK322) )  )</f>
        <v>-3.6720932290560206</v>
      </c>
      <c r="AG322" s="39">
        <f t="shared" si="38"/>
        <v>480</v>
      </c>
      <c r="AH322" s="39">
        <f t="shared" si="38"/>
        <v>0</v>
      </c>
      <c r="AI322" s="39">
        <f t="shared" si="38"/>
        <v>-6.72</v>
      </c>
      <c r="AJ322" s="39">
        <f t="shared" si="36"/>
        <v>0</v>
      </c>
      <c r="AK322" s="51">
        <f t="shared" si="39"/>
        <v>0</v>
      </c>
      <c r="AL322" s="51">
        <f t="shared" si="39"/>
        <v>0</v>
      </c>
      <c r="AM322" s="51">
        <f t="shared" si="40"/>
        <v>240</v>
      </c>
    </row>
    <row r="323" spans="27:39" ht="17.100000000000001" customHeight="1" x14ac:dyDescent="0.2">
      <c r="AA323">
        <f t="shared" si="37"/>
        <v>97</v>
      </c>
      <c r="AB323" s="25">
        <f xml:space="preserve"> L*AA323/100</f>
        <v>11.64</v>
      </c>
      <c r="AC323" s="25">
        <f xml:space="preserve"> IF( AB323 &lt;= AK323, AG323, AG323 - AL323*(AB323 - AK323) - (AM323 - AL323)*(AB323 - AK323)^2/(2*(L - AK323))   )</f>
        <v>-874.89600000000019</v>
      </c>
      <c r="AD323" s="25">
        <f t="shared" si="32"/>
        <v>330.20352000000003</v>
      </c>
      <c r="AE323" s="49">
        <f t="shared" si="33"/>
        <v>26.919129600000019</v>
      </c>
      <c r="AF323" s="25">
        <f xml:space="preserve"> IF( AB323 &lt;= AK323,  AE323,        AE323  - AL323*(AB323 - AK323)^4*Units/(24*E*I) - (AM323 - AL323)*(AB323 - AK323)^5*Units/(120*E*I*(L - AK323) )  )</f>
        <v>-2.7587183281919891</v>
      </c>
      <c r="AG323" s="39">
        <f t="shared" si="38"/>
        <v>480</v>
      </c>
      <c r="AH323" s="39">
        <f t="shared" si="38"/>
        <v>0</v>
      </c>
      <c r="AI323" s="39">
        <f t="shared" si="38"/>
        <v>-6.72</v>
      </c>
      <c r="AJ323" s="39">
        <f t="shared" si="36"/>
        <v>0</v>
      </c>
      <c r="AK323" s="51">
        <f t="shared" si="39"/>
        <v>0</v>
      </c>
      <c r="AL323" s="51">
        <f t="shared" si="39"/>
        <v>0</v>
      </c>
      <c r="AM323" s="51">
        <f t="shared" si="40"/>
        <v>240</v>
      </c>
    </row>
    <row r="324" spans="27:39" ht="17.100000000000001" customHeight="1" x14ac:dyDescent="0.2">
      <c r="AA324">
        <f t="shared" si="37"/>
        <v>98</v>
      </c>
      <c r="AB324" s="25">
        <f xml:space="preserve"> L*AA324/100</f>
        <v>11.76</v>
      </c>
      <c r="AC324" s="25">
        <f xml:space="preserve"> IF( AB324 &lt;= AK324, AG324, AG324 - AL324*(AB324 - AK324) - (AM324 - AL324)*(AB324 - AK324)^2/(2*(L - AK324))   )</f>
        <v>-902.97599999999989</v>
      </c>
      <c r="AD324" s="25">
        <f t="shared" si="32"/>
        <v>223.53408000000127</v>
      </c>
      <c r="AE324" s="49">
        <f t="shared" si="33"/>
        <v>29.398118399999987</v>
      </c>
      <c r="AF324" s="25">
        <f xml:space="preserve"> IF( AB324 &lt;= AK324,  AE324,        AE324  - AL324*(AB324 - AK324)^4*Units/(24*E*I) - (AM324 - AL324)*(AB324 - AK324)^5*Units/(120*E*I*(L - AK324) )  )</f>
        <v>-1.8413843374080088</v>
      </c>
      <c r="AG324" s="39">
        <f t="shared" si="38"/>
        <v>480</v>
      </c>
      <c r="AH324" s="39">
        <f t="shared" si="38"/>
        <v>0</v>
      </c>
      <c r="AI324" s="39">
        <f t="shared" si="38"/>
        <v>-6.72</v>
      </c>
      <c r="AJ324" s="39">
        <f t="shared" si="36"/>
        <v>0</v>
      </c>
      <c r="AK324" s="51">
        <f t="shared" si="39"/>
        <v>0</v>
      </c>
      <c r="AL324" s="51">
        <f t="shared" si="39"/>
        <v>0</v>
      </c>
      <c r="AM324" s="51">
        <f t="shared" si="40"/>
        <v>240</v>
      </c>
    </row>
    <row r="325" spans="27:39" ht="17.100000000000001" customHeight="1" x14ac:dyDescent="0.2">
      <c r="AA325">
        <f t="shared" si="37"/>
        <v>99</v>
      </c>
      <c r="AB325" s="25">
        <f xml:space="preserve"> L*AA325/100</f>
        <v>11.88</v>
      </c>
      <c r="AC325" s="25">
        <f xml:space="preserve"> IF( AB325 &lt;= AK325, AG325, AG325 - AL325*(AB325 - AK325) - (AM325 - AL325)*(AB325 - AK325)^2/(2*(L - AK325))   )</f>
        <v>-931.34400000000028</v>
      </c>
      <c r="AD325" s="25">
        <f t="shared" si="32"/>
        <v>113.47775999999885</v>
      </c>
      <c r="AE325" s="49">
        <f t="shared" si="33"/>
        <v>31.944844800000013</v>
      </c>
      <c r="AF325" s="25">
        <f xml:space="preserve"> IF( AB325 &lt;= AK325,  AE325,        AE325  - AL325*(AB325 - AK325)^4*Units/(24*E*I) - (AM325 - AL325)*(AB325 - AK325)^5*Units/(120*E*I*(L - AK325) )  )</f>
        <v>-0.92137132454399762</v>
      </c>
      <c r="AG325" s="39">
        <f t="shared" si="38"/>
        <v>480</v>
      </c>
      <c r="AH325" s="39">
        <f t="shared" si="38"/>
        <v>0</v>
      </c>
      <c r="AI325" s="39">
        <f t="shared" si="38"/>
        <v>-6.72</v>
      </c>
      <c r="AJ325" s="39">
        <f t="shared" si="36"/>
        <v>0</v>
      </c>
      <c r="AK325" s="51">
        <f t="shared" si="39"/>
        <v>0</v>
      </c>
      <c r="AL325" s="51">
        <f t="shared" si="39"/>
        <v>0</v>
      </c>
      <c r="AM325" s="51">
        <f t="shared" si="40"/>
        <v>240</v>
      </c>
    </row>
    <row r="326" spans="27:39" ht="17.100000000000001" customHeight="1" x14ac:dyDescent="0.2">
      <c r="AA326">
        <f t="shared" si="37"/>
        <v>100</v>
      </c>
      <c r="AB326" s="25">
        <f xml:space="preserve"> L*AA326/100</f>
        <v>12</v>
      </c>
      <c r="AC326" s="25">
        <f xml:space="preserve"> IF( AB326 &lt;= AK326, AG326, AG326 - AL326*(AB326 - AK326) - (AM326 - AL326)*(AB326 - AK326)^2/(2*(L - AK326))   )</f>
        <v>-960</v>
      </c>
      <c r="AD326" s="25">
        <f t="shared" si="32"/>
        <v>0</v>
      </c>
      <c r="AE326" s="49">
        <f t="shared" si="33"/>
        <v>34.56</v>
      </c>
      <c r="AF326" s="25">
        <f xml:space="preserve"> IF( AB326 &lt;= AK326,  AE326,        AE326  - AL326*(AB326 - AK326)^4*Units/(24*E*I) - (AM326 - AL326)*(AB326 - AK326)^5*Units/(120*E*I*(L - AK326) )  )</f>
        <v>0</v>
      </c>
      <c r="AG326" s="39">
        <f t="shared" si="38"/>
        <v>480</v>
      </c>
      <c r="AH326" s="39">
        <f t="shared" si="38"/>
        <v>0</v>
      </c>
      <c r="AI326" s="39">
        <f t="shared" si="38"/>
        <v>-6.72</v>
      </c>
      <c r="AJ326" s="39">
        <f t="shared" si="36"/>
        <v>0</v>
      </c>
      <c r="AK326" s="51">
        <f t="shared" si="39"/>
        <v>0</v>
      </c>
      <c r="AL326" s="51">
        <f t="shared" si="39"/>
        <v>0</v>
      </c>
      <c r="AM326" s="51">
        <f t="shared" si="40"/>
        <v>240</v>
      </c>
    </row>
    <row r="327" spans="27:39" ht="17.100000000000001" customHeight="1" x14ac:dyDescent="0.2">
      <c r="AB327" s="25"/>
      <c r="AC327" s="25"/>
      <c r="AD327" s="25"/>
      <c r="AE327" s="25"/>
      <c r="AF327" s="25"/>
      <c r="AG327" s="25"/>
      <c r="AH327" s="25"/>
      <c r="AI327" s="25"/>
      <c r="AJ327" s="25"/>
      <c r="AK327" s="25"/>
      <c r="AL327" s="25"/>
      <c r="AM327" s="25"/>
    </row>
    <row r="328" spans="27:39" ht="17.100000000000001" customHeight="1" x14ac:dyDescent="0.2">
      <c r="AA328" t="s">
        <v>87</v>
      </c>
      <c r="AB328" s="25"/>
      <c r="AC328" s="25"/>
      <c r="AD328" s="25"/>
      <c r="AE328" s="25"/>
      <c r="AF328" s="25"/>
      <c r="AG328" s="25"/>
      <c r="AH328" s="25"/>
      <c r="AI328" s="25"/>
      <c r="AJ328" s="25"/>
      <c r="AK328" s="25"/>
      <c r="AL328" s="25"/>
      <c r="AM328" s="25"/>
    </row>
    <row r="329" spans="27:39" ht="17.100000000000001" customHeight="1" x14ac:dyDescent="0.2">
      <c r="AB329" s="25"/>
      <c r="AC329" s="25"/>
      <c r="AD329" s="25"/>
      <c r="AE329" s="25"/>
      <c r="AF329" s="25"/>
      <c r="AG329" s="25"/>
      <c r="AH329" s="25"/>
      <c r="AI329" s="25"/>
      <c r="AJ329" s="25"/>
      <c r="AK329" s="25"/>
      <c r="AL329" s="25"/>
      <c r="AM329" s="25"/>
    </row>
    <row r="330" spans="27:39" ht="17.100000000000001" customHeight="1" x14ac:dyDescent="0.2">
      <c r="AA330" s="38" t="s">
        <v>4</v>
      </c>
      <c r="AB330" s="39" t="s">
        <v>5</v>
      </c>
      <c r="AC330" s="39" t="s">
        <v>28</v>
      </c>
      <c r="AD330" s="51" t="s">
        <v>30</v>
      </c>
      <c r="AE330" s="51" t="s">
        <v>31</v>
      </c>
      <c r="AF330" s="51" t="s">
        <v>29</v>
      </c>
      <c r="AG330" s="39" t="s">
        <v>24</v>
      </c>
      <c r="AH330" s="39" t="s">
        <v>25</v>
      </c>
      <c r="AI330" s="38" t="s">
        <v>93</v>
      </c>
      <c r="AJ330" s="52" t="s">
        <v>27</v>
      </c>
      <c r="AK330" s="51" t="s">
        <v>23</v>
      </c>
      <c r="AL330" s="51" t="s">
        <v>32</v>
      </c>
      <c r="AM330" s="51" t="s">
        <v>33</v>
      </c>
    </row>
    <row r="331" spans="27:39" ht="17.100000000000001" customHeight="1" x14ac:dyDescent="0.2">
      <c r="AA331">
        <v>0</v>
      </c>
      <c r="AB331" s="25">
        <v>0</v>
      </c>
      <c r="AC331" s="25">
        <f t="shared" ref="AC331:AC362" si="41" xml:space="preserve"> IF( AB331 &lt;= AK331, AG331, AG331 - AL331*(AB331 - AK331) - (AM331 - AL331)*(AB331 - AK331)^2/(2*(L - AK331))   )</f>
        <v>-405</v>
      </c>
      <c r="AD331" s="25">
        <f t="shared" ref="AD331:AD362" si="42" xml:space="preserve"> IF( AB331 &lt;= AK331,  AH331 + AG331*AB331,   AH331 + AG331*AB331  - AL331*(AB331 - AK331)^2/2 - (AM331 - AL331)*(AB331 - AK331)^3/(6*(L - AK331) )   )</f>
        <v>0</v>
      </c>
      <c r="AE331" s="49">
        <f t="shared" ref="AE331:AE362" si="43" xml:space="preserve"> AJ331 +  AI331*AB331 + AH331*AB331^2*Units/(2*E*I) + AG331*AB331^3*Units/(6*E*I)</f>
        <v>0</v>
      </c>
      <c r="AF331" s="25">
        <f t="shared" ref="AF331:AF362" si="44" xml:space="preserve"> IF( AB331 &lt;= AK331,  AE331,        AE331  - AL331*(AB331 - AK331)^4*Units/(24*E*I) - (AM331 - AL331)*(AB331 - AK331)^5*Units/(120*E*I*(L - AK331) )  )</f>
        <v>0</v>
      </c>
      <c r="AG331" s="39">
        <f xml:space="preserve"> AL331*(L - AK331)^2/(2*L) + (AM331 - AL331)*(L - AK331)^2/(6*L)</f>
        <v>-405</v>
      </c>
      <c r="AH331" s="39">
        <f xml:space="preserve"> 0</f>
        <v>0</v>
      </c>
      <c r="AI331" s="39">
        <f xml:space="preserve"> -AL331*(L - AK331)^2*(L^2 + 2*AK331*L - AK331^2)/(24*(E*I/Units)*L) - (AM331 - AL331)*(L - AK331)^2*(7*L^2 + 6*AK331*L - 3*AK331^2)/(360*(E*I/Units)*L)</f>
        <v>6.2774999999999999</v>
      </c>
      <c r="AJ331" s="39">
        <v>0</v>
      </c>
      <c r="AK331" s="51">
        <f xml:space="preserve"> _a1 + _a2</f>
        <v>3</v>
      </c>
      <c r="AL331" s="51">
        <f xml:space="preserve"> -_w2</f>
        <v>-60</v>
      </c>
      <c r="AM331" s="51">
        <f xml:space="preserve">  -(_w1 +   (_w2 - _w1)/_a2 * (L - _a1))</f>
        <v>-240</v>
      </c>
    </row>
    <row r="332" spans="27:39" ht="17.100000000000001" customHeight="1" x14ac:dyDescent="0.2">
      <c r="AA332">
        <f>AA331+1</f>
        <v>1</v>
      </c>
      <c r="AB332" s="25">
        <f t="shared" ref="AB332:AB363" si="45" xml:space="preserve"> L*AA332/100</f>
        <v>0.12</v>
      </c>
      <c r="AC332" s="25">
        <f t="shared" si="41"/>
        <v>-405</v>
      </c>
      <c r="AD332" s="25">
        <f t="shared" si="42"/>
        <v>-48.6</v>
      </c>
      <c r="AE332" s="49">
        <f t="shared" si="43"/>
        <v>0.75320279999999995</v>
      </c>
      <c r="AF332" s="25">
        <f t="shared" si="44"/>
        <v>0.75320279999999995</v>
      </c>
      <c r="AG332" s="39">
        <f>AG331</f>
        <v>-405</v>
      </c>
      <c r="AH332" s="39">
        <f>AH331</f>
        <v>0</v>
      </c>
      <c r="AI332" s="39">
        <f>AI331</f>
        <v>6.2774999999999999</v>
      </c>
      <c r="AJ332" s="39">
        <f>AJ331</f>
        <v>0</v>
      </c>
      <c r="AK332" s="51">
        <f xml:space="preserve"> AK331</f>
        <v>3</v>
      </c>
      <c r="AL332" s="51">
        <f xml:space="preserve"> AL331</f>
        <v>-60</v>
      </c>
      <c r="AM332" s="51">
        <f>AM331</f>
        <v>-240</v>
      </c>
    </row>
    <row r="333" spans="27:39" ht="17.100000000000001" customHeight="1" x14ac:dyDescent="0.2">
      <c r="AA333">
        <f t="shared" ref="AA333:AA396" si="46">AA332+1</f>
        <v>2</v>
      </c>
      <c r="AB333" s="25">
        <f t="shared" si="45"/>
        <v>0.24</v>
      </c>
      <c r="AC333" s="25">
        <f t="shared" si="41"/>
        <v>-405</v>
      </c>
      <c r="AD333" s="25">
        <f t="shared" si="42"/>
        <v>-97.2</v>
      </c>
      <c r="AE333" s="49">
        <f t="shared" si="43"/>
        <v>1.5058224</v>
      </c>
      <c r="AF333" s="25">
        <f t="shared" si="44"/>
        <v>1.5058224</v>
      </c>
      <c r="AG333" s="39">
        <f t="shared" ref="AG333:AJ396" si="47">AG332</f>
        <v>-405</v>
      </c>
      <c r="AH333" s="39">
        <f t="shared" si="47"/>
        <v>0</v>
      </c>
      <c r="AI333" s="39">
        <f t="shared" si="47"/>
        <v>6.2774999999999999</v>
      </c>
      <c r="AJ333" s="39">
        <f t="shared" si="47"/>
        <v>0</v>
      </c>
      <c r="AK333" s="51">
        <f t="shared" ref="AK333:AL396" si="48" xml:space="preserve"> AK332</f>
        <v>3</v>
      </c>
      <c r="AL333" s="51">
        <f t="shared" si="48"/>
        <v>-60</v>
      </c>
      <c r="AM333" s="51">
        <f t="shared" ref="AM333:AM396" si="49">AM332</f>
        <v>-240</v>
      </c>
    </row>
    <row r="334" spans="27:39" ht="17.100000000000001" customHeight="1" x14ac:dyDescent="0.2">
      <c r="AA334">
        <f t="shared" si="46"/>
        <v>3</v>
      </c>
      <c r="AB334" s="25">
        <f t="shared" si="45"/>
        <v>0.36</v>
      </c>
      <c r="AC334" s="25">
        <f t="shared" si="41"/>
        <v>-405</v>
      </c>
      <c r="AD334" s="25">
        <f t="shared" si="42"/>
        <v>-145.79999999999998</v>
      </c>
      <c r="AE334" s="49">
        <f t="shared" si="43"/>
        <v>2.2572755999999998</v>
      </c>
      <c r="AF334" s="25">
        <f t="shared" si="44"/>
        <v>2.2572755999999998</v>
      </c>
      <c r="AG334" s="39">
        <f t="shared" si="47"/>
        <v>-405</v>
      </c>
      <c r="AH334" s="39">
        <f t="shared" si="47"/>
        <v>0</v>
      </c>
      <c r="AI334" s="39">
        <f t="shared" si="47"/>
        <v>6.2774999999999999</v>
      </c>
      <c r="AJ334" s="39">
        <f t="shared" si="47"/>
        <v>0</v>
      </c>
      <c r="AK334" s="51">
        <f t="shared" si="48"/>
        <v>3</v>
      </c>
      <c r="AL334" s="51">
        <f t="shared" si="48"/>
        <v>-60</v>
      </c>
      <c r="AM334" s="51">
        <f t="shared" si="49"/>
        <v>-240</v>
      </c>
    </row>
    <row r="335" spans="27:39" ht="17.100000000000001" customHeight="1" x14ac:dyDescent="0.2">
      <c r="AA335">
        <f t="shared" si="46"/>
        <v>4</v>
      </c>
      <c r="AB335" s="25">
        <f t="shared" si="45"/>
        <v>0.48</v>
      </c>
      <c r="AC335" s="25">
        <f t="shared" si="41"/>
        <v>-405</v>
      </c>
      <c r="AD335" s="25">
        <f t="shared" si="42"/>
        <v>-194.4</v>
      </c>
      <c r="AE335" s="49">
        <f t="shared" si="43"/>
        <v>3.0069792</v>
      </c>
      <c r="AF335" s="25">
        <f t="shared" si="44"/>
        <v>3.0069792</v>
      </c>
      <c r="AG335" s="39">
        <f t="shared" si="47"/>
        <v>-405</v>
      </c>
      <c r="AH335" s="39">
        <f t="shared" si="47"/>
        <v>0</v>
      </c>
      <c r="AI335" s="39">
        <f t="shared" si="47"/>
        <v>6.2774999999999999</v>
      </c>
      <c r="AJ335" s="39">
        <f t="shared" si="47"/>
        <v>0</v>
      </c>
      <c r="AK335" s="51">
        <f t="shared" si="48"/>
        <v>3</v>
      </c>
      <c r="AL335" s="51">
        <f t="shared" si="48"/>
        <v>-60</v>
      </c>
      <c r="AM335" s="51">
        <f t="shared" si="49"/>
        <v>-240</v>
      </c>
    </row>
    <row r="336" spans="27:39" ht="17.100000000000001" customHeight="1" x14ac:dyDescent="0.2">
      <c r="AA336">
        <f t="shared" si="46"/>
        <v>5</v>
      </c>
      <c r="AB336" s="25">
        <f t="shared" si="45"/>
        <v>0.6</v>
      </c>
      <c r="AC336" s="25">
        <f t="shared" si="41"/>
        <v>-405</v>
      </c>
      <c r="AD336" s="25">
        <f t="shared" si="42"/>
        <v>-243</v>
      </c>
      <c r="AE336" s="49">
        <f t="shared" si="43"/>
        <v>3.7543499999999996</v>
      </c>
      <c r="AF336" s="25">
        <f t="shared" si="44"/>
        <v>3.7543499999999996</v>
      </c>
      <c r="AG336" s="39">
        <f t="shared" si="47"/>
        <v>-405</v>
      </c>
      <c r="AH336" s="39">
        <f t="shared" si="47"/>
        <v>0</v>
      </c>
      <c r="AI336" s="39">
        <f t="shared" si="47"/>
        <v>6.2774999999999999</v>
      </c>
      <c r="AJ336" s="39">
        <f t="shared" si="47"/>
        <v>0</v>
      </c>
      <c r="AK336" s="51">
        <f t="shared" si="48"/>
        <v>3</v>
      </c>
      <c r="AL336" s="51">
        <f t="shared" si="48"/>
        <v>-60</v>
      </c>
      <c r="AM336" s="51">
        <f t="shared" si="49"/>
        <v>-240</v>
      </c>
    </row>
    <row r="337" spans="27:39" ht="17.100000000000001" customHeight="1" x14ac:dyDescent="0.2">
      <c r="AA337">
        <f t="shared" si="46"/>
        <v>6</v>
      </c>
      <c r="AB337" s="25">
        <f t="shared" si="45"/>
        <v>0.72</v>
      </c>
      <c r="AC337" s="25">
        <f t="shared" si="41"/>
        <v>-405</v>
      </c>
      <c r="AD337" s="25">
        <f t="shared" si="42"/>
        <v>-291.59999999999997</v>
      </c>
      <c r="AE337" s="49">
        <f t="shared" si="43"/>
        <v>4.4988048000000003</v>
      </c>
      <c r="AF337" s="25">
        <f t="shared" si="44"/>
        <v>4.4988048000000003</v>
      </c>
      <c r="AG337" s="39">
        <f t="shared" si="47"/>
        <v>-405</v>
      </c>
      <c r="AH337" s="39">
        <f t="shared" si="47"/>
        <v>0</v>
      </c>
      <c r="AI337" s="39">
        <f t="shared" si="47"/>
        <v>6.2774999999999999</v>
      </c>
      <c r="AJ337" s="39">
        <f t="shared" si="47"/>
        <v>0</v>
      </c>
      <c r="AK337" s="51">
        <f t="shared" si="48"/>
        <v>3</v>
      </c>
      <c r="AL337" s="51">
        <f t="shared" si="48"/>
        <v>-60</v>
      </c>
      <c r="AM337" s="51">
        <f t="shared" si="49"/>
        <v>-240</v>
      </c>
    </row>
    <row r="338" spans="27:39" ht="17.100000000000001" customHeight="1" x14ac:dyDescent="0.2">
      <c r="AA338">
        <f t="shared" si="46"/>
        <v>7</v>
      </c>
      <c r="AB338" s="25">
        <f t="shared" si="45"/>
        <v>0.84</v>
      </c>
      <c r="AC338" s="25">
        <f t="shared" si="41"/>
        <v>-405</v>
      </c>
      <c r="AD338" s="25">
        <f t="shared" si="42"/>
        <v>-340.2</v>
      </c>
      <c r="AE338" s="49">
        <f t="shared" si="43"/>
        <v>5.2397603999999998</v>
      </c>
      <c r="AF338" s="25">
        <f t="shared" si="44"/>
        <v>5.2397603999999998</v>
      </c>
      <c r="AG338" s="39">
        <f t="shared" si="47"/>
        <v>-405</v>
      </c>
      <c r="AH338" s="39">
        <f t="shared" si="47"/>
        <v>0</v>
      </c>
      <c r="AI338" s="39">
        <f t="shared" si="47"/>
        <v>6.2774999999999999</v>
      </c>
      <c r="AJ338" s="39">
        <f t="shared" si="47"/>
        <v>0</v>
      </c>
      <c r="AK338" s="51">
        <f t="shared" si="48"/>
        <v>3</v>
      </c>
      <c r="AL338" s="51">
        <f t="shared" si="48"/>
        <v>-60</v>
      </c>
      <c r="AM338" s="51">
        <f t="shared" si="49"/>
        <v>-240</v>
      </c>
    </row>
    <row r="339" spans="27:39" ht="17.100000000000001" customHeight="1" x14ac:dyDescent="0.2">
      <c r="AA339">
        <f t="shared" si="46"/>
        <v>8</v>
      </c>
      <c r="AB339" s="25">
        <f t="shared" si="45"/>
        <v>0.96</v>
      </c>
      <c r="AC339" s="25">
        <f t="shared" si="41"/>
        <v>-405</v>
      </c>
      <c r="AD339" s="25">
        <f t="shared" si="42"/>
        <v>-388.8</v>
      </c>
      <c r="AE339" s="49">
        <f t="shared" si="43"/>
        <v>5.9766335999999995</v>
      </c>
      <c r="AF339" s="25">
        <f t="shared" si="44"/>
        <v>5.9766335999999995</v>
      </c>
      <c r="AG339" s="39">
        <f t="shared" si="47"/>
        <v>-405</v>
      </c>
      <c r="AH339" s="39">
        <f t="shared" si="47"/>
        <v>0</v>
      </c>
      <c r="AI339" s="39">
        <f t="shared" si="47"/>
        <v>6.2774999999999999</v>
      </c>
      <c r="AJ339" s="39">
        <f t="shared" si="47"/>
        <v>0</v>
      </c>
      <c r="AK339" s="51">
        <f t="shared" si="48"/>
        <v>3</v>
      </c>
      <c r="AL339" s="51">
        <f t="shared" si="48"/>
        <v>-60</v>
      </c>
      <c r="AM339" s="51">
        <f t="shared" si="49"/>
        <v>-240</v>
      </c>
    </row>
    <row r="340" spans="27:39" ht="17.100000000000001" customHeight="1" x14ac:dyDescent="0.2">
      <c r="AA340">
        <f t="shared" si="46"/>
        <v>9</v>
      </c>
      <c r="AB340" s="25">
        <f t="shared" si="45"/>
        <v>1.08</v>
      </c>
      <c r="AC340" s="25">
        <f t="shared" si="41"/>
        <v>-405</v>
      </c>
      <c r="AD340" s="25">
        <f t="shared" si="42"/>
        <v>-437.40000000000003</v>
      </c>
      <c r="AE340" s="49">
        <f t="shared" si="43"/>
        <v>6.7088412000000002</v>
      </c>
      <c r="AF340" s="25">
        <f t="shared" si="44"/>
        <v>6.7088412000000002</v>
      </c>
      <c r="AG340" s="39">
        <f t="shared" si="47"/>
        <v>-405</v>
      </c>
      <c r="AH340" s="39">
        <f t="shared" si="47"/>
        <v>0</v>
      </c>
      <c r="AI340" s="39">
        <f t="shared" si="47"/>
        <v>6.2774999999999999</v>
      </c>
      <c r="AJ340" s="39">
        <f t="shared" si="47"/>
        <v>0</v>
      </c>
      <c r="AK340" s="51">
        <f t="shared" si="48"/>
        <v>3</v>
      </c>
      <c r="AL340" s="51">
        <f t="shared" si="48"/>
        <v>-60</v>
      </c>
      <c r="AM340" s="51">
        <f t="shared" si="49"/>
        <v>-240</v>
      </c>
    </row>
    <row r="341" spans="27:39" ht="17.100000000000001" customHeight="1" x14ac:dyDescent="0.2">
      <c r="AA341">
        <f t="shared" si="46"/>
        <v>10</v>
      </c>
      <c r="AB341" s="25">
        <f t="shared" si="45"/>
        <v>1.2</v>
      </c>
      <c r="AC341" s="25">
        <f t="shared" si="41"/>
        <v>-405</v>
      </c>
      <c r="AD341" s="25">
        <f t="shared" si="42"/>
        <v>-486</v>
      </c>
      <c r="AE341" s="49">
        <f t="shared" si="43"/>
        <v>7.4357999999999995</v>
      </c>
      <c r="AF341" s="25">
        <f t="shared" si="44"/>
        <v>7.4357999999999995</v>
      </c>
      <c r="AG341" s="39">
        <f t="shared" si="47"/>
        <v>-405</v>
      </c>
      <c r="AH341" s="39">
        <f t="shared" si="47"/>
        <v>0</v>
      </c>
      <c r="AI341" s="39">
        <f t="shared" si="47"/>
        <v>6.2774999999999999</v>
      </c>
      <c r="AJ341" s="39">
        <f t="shared" si="47"/>
        <v>0</v>
      </c>
      <c r="AK341" s="51">
        <f t="shared" si="48"/>
        <v>3</v>
      </c>
      <c r="AL341" s="51">
        <f t="shared" si="48"/>
        <v>-60</v>
      </c>
      <c r="AM341" s="51">
        <f t="shared" si="49"/>
        <v>-240</v>
      </c>
    </row>
    <row r="342" spans="27:39" ht="17.100000000000001" customHeight="1" x14ac:dyDescent="0.2">
      <c r="AA342">
        <f t="shared" si="46"/>
        <v>11</v>
      </c>
      <c r="AB342" s="25">
        <f t="shared" si="45"/>
        <v>1.32</v>
      </c>
      <c r="AC342" s="25">
        <f t="shared" si="41"/>
        <v>-405</v>
      </c>
      <c r="AD342" s="25">
        <f t="shared" si="42"/>
        <v>-534.6</v>
      </c>
      <c r="AE342" s="49">
        <f t="shared" si="43"/>
        <v>8.1569268000000008</v>
      </c>
      <c r="AF342" s="25">
        <f t="shared" si="44"/>
        <v>8.1569268000000008</v>
      </c>
      <c r="AG342" s="39">
        <f t="shared" si="47"/>
        <v>-405</v>
      </c>
      <c r="AH342" s="39">
        <f t="shared" si="47"/>
        <v>0</v>
      </c>
      <c r="AI342" s="39">
        <f t="shared" si="47"/>
        <v>6.2774999999999999</v>
      </c>
      <c r="AJ342" s="39">
        <f t="shared" si="47"/>
        <v>0</v>
      </c>
      <c r="AK342" s="51">
        <f t="shared" si="48"/>
        <v>3</v>
      </c>
      <c r="AL342" s="51">
        <f t="shared" si="48"/>
        <v>-60</v>
      </c>
      <c r="AM342" s="51">
        <f t="shared" si="49"/>
        <v>-240</v>
      </c>
    </row>
    <row r="343" spans="27:39" ht="17.100000000000001" customHeight="1" x14ac:dyDescent="0.2">
      <c r="AA343">
        <f t="shared" si="46"/>
        <v>12</v>
      </c>
      <c r="AB343" s="25">
        <f t="shared" si="45"/>
        <v>1.44</v>
      </c>
      <c r="AC343" s="25">
        <f t="shared" si="41"/>
        <v>-405</v>
      </c>
      <c r="AD343" s="25">
        <f t="shared" si="42"/>
        <v>-583.19999999999993</v>
      </c>
      <c r="AE343" s="49">
        <f t="shared" si="43"/>
        <v>8.8716384000000001</v>
      </c>
      <c r="AF343" s="25">
        <f t="shared" si="44"/>
        <v>8.8716384000000001</v>
      </c>
      <c r="AG343" s="39">
        <f t="shared" si="47"/>
        <v>-405</v>
      </c>
      <c r="AH343" s="39">
        <f t="shared" si="47"/>
        <v>0</v>
      </c>
      <c r="AI343" s="39">
        <f t="shared" si="47"/>
        <v>6.2774999999999999</v>
      </c>
      <c r="AJ343" s="39">
        <f t="shared" si="47"/>
        <v>0</v>
      </c>
      <c r="AK343" s="51">
        <f t="shared" si="48"/>
        <v>3</v>
      </c>
      <c r="AL343" s="51">
        <f t="shared" si="48"/>
        <v>-60</v>
      </c>
      <c r="AM343" s="51">
        <f t="shared" si="49"/>
        <v>-240</v>
      </c>
    </row>
    <row r="344" spans="27:39" ht="17.100000000000001" customHeight="1" x14ac:dyDescent="0.2">
      <c r="AA344">
        <f t="shared" si="46"/>
        <v>13</v>
      </c>
      <c r="AB344" s="25">
        <f t="shared" si="45"/>
        <v>1.56</v>
      </c>
      <c r="AC344" s="25">
        <f t="shared" si="41"/>
        <v>-405</v>
      </c>
      <c r="AD344" s="25">
        <f t="shared" si="42"/>
        <v>-631.80000000000007</v>
      </c>
      <c r="AE344" s="49">
        <f t="shared" si="43"/>
        <v>9.579351599999999</v>
      </c>
      <c r="AF344" s="25">
        <f t="shared" si="44"/>
        <v>9.579351599999999</v>
      </c>
      <c r="AG344" s="39">
        <f t="shared" si="47"/>
        <v>-405</v>
      </c>
      <c r="AH344" s="39">
        <f t="shared" si="47"/>
        <v>0</v>
      </c>
      <c r="AI344" s="39">
        <f t="shared" si="47"/>
        <v>6.2774999999999999</v>
      </c>
      <c r="AJ344" s="39">
        <f t="shared" si="47"/>
        <v>0</v>
      </c>
      <c r="AK344" s="51">
        <f t="shared" si="48"/>
        <v>3</v>
      </c>
      <c r="AL344" s="51">
        <f t="shared" si="48"/>
        <v>-60</v>
      </c>
      <c r="AM344" s="51">
        <f t="shared" si="49"/>
        <v>-240</v>
      </c>
    </row>
    <row r="345" spans="27:39" ht="17.100000000000001" customHeight="1" x14ac:dyDescent="0.2">
      <c r="AA345">
        <f t="shared" si="46"/>
        <v>14</v>
      </c>
      <c r="AB345" s="25">
        <f t="shared" si="45"/>
        <v>1.68</v>
      </c>
      <c r="AC345" s="25">
        <f t="shared" si="41"/>
        <v>-405</v>
      </c>
      <c r="AD345" s="25">
        <f t="shared" si="42"/>
        <v>-680.4</v>
      </c>
      <c r="AE345" s="49">
        <f t="shared" si="43"/>
        <v>10.2794832</v>
      </c>
      <c r="AF345" s="25">
        <f t="shared" si="44"/>
        <v>10.2794832</v>
      </c>
      <c r="AG345" s="39">
        <f t="shared" si="47"/>
        <v>-405</v>
      </c>
      <c r="AH345" s="39">
        <f t="shared" si="47"/>
        <v>0</v>
      </c>
      <c r="AI345" s="39">
        <f t="shared" si="47"/>
        <v>6.2774999999999999</v>
      </c>
      <c r="AJ345" s="39">
        <f t="shared" si="47"/>
        <v>0</v>
      </c>
      <c r="AK345" s="51">
        <f t="shared" si="48"/>
        <v>3</v>
      </c>
      <c r="AL345" s="51">
        <f t="shared" si="48"/>
        <v>-60</v>
      </c>
      <c r="AM345" s="51">
        <f t="shared" si="49"/>
        <v>-240</v>
      </c>
    </row>
    <row r="346" spans="27:39" ht="17.100000000000001" customHeight="1" x14ac:dyDescent="0.2">
      <c r="AA346">
        <f t="shared" si="46"/>
        <v>15</v>
      </c>
      <c r="AB346" s="25">
        <f t="shared" si="45"/>
        <v>1.8</v>
      </c>
      <c r="AC346" s="25">
        <f t="shared" si="41"/>
        <v>-405</v>
      </c>
      <c r="AD346" s="25">
        <f t="shared" si="42"/>
        <v>-729</v>
      </c>
      <c r="AE346" s="49">
        <f t="shared" si="43"/>
        <v>10.971450000000001</v>
      </c>
      <c r="AF346" s="25">
        <f t="shared" si="44"/>
        <v>10.971450000000001</v>
      </c>
      <c r="AG346" s="39">
        <f t="shared" si="47"/>
        <v>-405</v>
      </c>
      <c r="AH346" s="39">
        <f t="shared" si="47"/>
        <v>0</v>
      </c>
      <c r="AI346" s="39">
        <f t="shared" si="47"/>
        <v>6.2774999999999999</v>
      </c>
      <c r="AJ346" s="39">
        <f t="shared" si="47"/>
        <v>0</v>
      </c>
      <c r="AK346" s="51">
        <f t="shared" si="48"/>
        <v>3</v>
      </c>
      <c r="AL346" s="51">
        <f t="shared" si="48"/>
        <v>-60</v>
      </c>
      <c r="AM346" s="51">
        <f t="shared" si="49"/>
        <v>-240</v>
      </c>
    </row>
    <row r="347" spans="27:39" ht="17.100000000000001" customHeight="1" x14ac:dyDescent="0.2">
      <c r="AA347">
        <f t="shared" si="46"/>
        <v>16</v>
      </c>
      <c r="AB347" s="25">
        <f t="shared" si="45"/>
        <v>1.92</v>
      </c>
      <c r="AC347" s="25">
        <f t="shared" si="41"/>
        <v>-405</v>
      </c>
      <c r="AD347" s="25">
        <f t="shared" si="42"/>
        <v>-777.6</v>
      </c>
      <c r="AE347" s="49">
        <f t="shared" si="43"/>
        <v>11.6546688</v>
      </c>
      <c r="AF347" s="25">
        <f t="shared" si="44"/>
        <v>11.6546688</v>
      </c>
      <c r="AG347" s="39">
        <f t="shared" si="47"/>
        <v>-405</v>
      </c>
      <c r="AH347" s="39">
        <f t="shared" si="47"/>
        <v>0</v>
      </c>
      <c r="AI347" s="39">
        <f t="shared" si="47"/>
        <v>6.2774999999999999</v>
      </c>
      <c r="AJ347" s="39">
        <f t="shared" si="47"/>
        <v>0</v>
      </c>
      <c r="AK347" s="51">
        <f t="shared" si="48"/>
        <v>3</v>
      </c>
      <c r="AL347" s="51">
        <f t="shared" si="48"/>
        <v>-60</v>
      </c>
      <c r="AM347" s="51">
        <f t="shared" si="49"/>
        <v>-240</v>
      </c>
    </row>
    <row r="348" spans="27:39" ht="17.100000000000001" customHeight="1" x14ac:dyDescent="0.2">
      <c r="AA348">
        <f t="shared" si="46"/>
        <v>17</v>
      </c>
      <c r="AB348" s="25">
        <f t="shared" si="45"/>
        <v>2.04</v>
      </c>
      <c r="AC348" s="25">
        <f t="shared" si="41"/>
        <v>-405</v>
      </c>
      <c r="AD348" s="25">
        <f t="shared" si="42"/>
        <v>-826.2</v>
      </c>
      <c r="AE348" s="49">
        <f t="shared" si="43"/>
        <v>12.3285564</v>
      </c>
      <c r="AF348" s="25">
        <f t="shared" si="44"/>
        <v>12.3285564</v>
      </c>
      <c r="AG348" s="39">
        <f t="shared" si="47"/>
        <v>-405</v>
      </c>
      <c r="AH348" s="39">
        <f t="shared" si="47"/>
        <v>0</v>
      </c>
      <c r="AI348" s="39">
        <f t="shared" si="47"/>
        <v>6.2774999999999999</v>
      </c>
      <c r="AJ348" s="39">
        <f t="shared" si="47"/>
        <v>0</v>
      </c>
      <c r="AK348" s="51">
        <f t="shared" si="48"/>
        <v>3</v>
      </c>
      <c r="AL348" s="51">
        <f t="shared" si="48"/>
        <v>-60</v>
      </c>
      <c r="AM348" s="51">
        <f t="shared" si="49"/>
        <v>-240</v>
      </c>
    </row>
    <row r="349" spans="27:39" ht="17.100000000000001" customHeight="1" x14ac:dyDescent="0.2">
      <c r="AA349">
        <f t="shared" si="46"/>
        <v>18</v>
      </c>
      <c r="AB349" s="25">
        <f t="shared" si="45"/>
        <v>2.16</v>
      </c>
      <c r="AC349" s="25">
        <f t="shared" si="41"/>
        <v>-405</v>
      </c>
      <c r="AD349" s="25">
        <f t="shared" si="42"/>
        <v>-874.80000000000007</v>
      </c>
      <c r="AE349" s="49">
        <f t="shared" si="43"/>
        <v>12.992529599999999</v>
      </c>
      <c r="AF349" s="25">
        <f t="shared" si="44"/>
        <v>12.992529599999999</v>
      </c>
      <c r="AG349" s="39">
        <f t="shared" si="47"/>
        <v>-405</v>
      </c>
      <c r="AH349" s="39">
        <f t="shared" si="47"/>
        <v>0</v>
      </c>
      <c r="AI349" s="39">
        <f t="shared" si="47"/>
        <v>6.2774999999999999</v>
      </c>
      <c r="AJ349" s="39">
        <f t="shared" si="47"/>
        <v>0</v>
      </c>
      <c r="AK349" s="51">
        <f t="shared" si="48"/>
        <v>3</v>
      </c>
      <c r="AL349" s="51">
        <f t="shared" si="48"/>
        <v>-60</v>
      </c>
      <c r="AM349" s="51">
        <f t="shared" si="49"/>
        <v>-240</v>
      </c>
    </row>
    <row r="350" spans="27:39" ht="17.100000000000001" customHeight="1" x14ac:dyDescent="0.2">
      <c r="AA350">
        <f t="shared" si="46"/>
        <v>19</v>
      </c>
      <c r="AB350" s="25">
        <f t="shared" si="45"/>
        <v>2.2799999999999998</v>
      </c>
      <c r="AC350" s="25">
        <f t="shared" si="41"/>
        <v>-405</v>
      </c>
      <c r="AD350" s="25">
        <f t="shared" si="42"/>
        <v>-923.4</v>
      </c>
      <c r="AE350" s="49">
        <f t="shared" si="43"/>
        <v>13.646005199999998</v>
      </c>
      <c r="AF350" s="25">
        <f t="shared" si="44"/>
        <v>13.646005199999998</v>
      </c>
      <c r="AG350" s="39">
        <f t="shared" si="47"/>
        <v>-405</v>
      </c>
      <c r="AH350" s="39">
        <f t="shared" si="47"/>
        <v>0</v>
      </c>
      <c r="AI350" s="39">
        <f t="shared" si="47"/>
        <v>6.2774999999999999</v>
      </c>
      <c r="AJ350" s="39">
        <f t="shared" si="47"/>
        <v>0</v>
      </c>
      <c r="AK350" s="51">
        <f t="shared" si="48"/>
        <v>3</v>
      </c>
      <c r="AL350" s="51">
        <f t="shared" si="48"/>
        <v>-60</v>
      </c>
      <c r="AM350" s="51">
        <f t="shared" si="49"/>
        <v>-240</v>
      </c>
    </row>
    <row r="351" spans="27:39" ht="17.100000000000001" customHeight="1" x14ac:dyDescent="0.2">
      <c r="AA351">
        <f t="shared" si="46"/>
        <v>20</v>
      </c>
      <c r="AB351" s="25">
        <f t="shared" si="45"/>
        <v>2.4</v>
      </c>
      <c r="AC351" s="25">
        <f t="shared" si="41"/>
        <v>-405</v>
      </c>
      <c r="AD351" s="25">
        <f t="shared" si="42"/>
        <v>-972</v>
      </c>
      <c r="AE351" s="49">
        <f t="shared" si="43"/>
        <v>14.288399999999999</v>
      </c>
      <c r="AF351" s="25">
        <f t="shared" si="44"/>
        <v>14.288399999999999</v>
      </c>
      <c r="AG351" s="39">
        <f t="shared" si="47"/>
        <v>-405</v>
      </c>
      <c r="AH351" s="39">
        <f t="shared" si="47"/>
        <v>0</v>
      </c>
      <c r="AI351" s="39">
        <f t="shared" si="47"/>
        <v>6.2774999999999999</v>
      </c>
      <c r="AJ351" s="39">
        <f t="shared" si="47"/>
        <v>0</v>
      </c>
      <c r="AK351" s="51">
        <f t="shared" si="48"/>
        <v>3</v>
      </c>
      <c r="AL351" s="51">
        <f t="shared" si="48"/>
        <v>-60</v>
      </c>
      <c r="AM351" s="51">
        <f t="shared" si="49"/>
        <v>-240</v>
      </c>
    </row>
    <row r="352" spans="27:39" ht="17.100000000000001" customHeight="1" x14ac:dyDescent="0.2">
      <c r="AA352">
        <f t="shared" si="46"/>
        <v>21</v>
      </c>
      <c r="AB352" s="25">
        <f t="shared" si="45"/>
        <v>2.52</v>
      </c>
      <c r="AC352" s="25">
        <f t="shared" si="41"/>
        <v>-405</v>
      </c>
      <c r="AD352" s="25">
        <f t="shared" si="42"/>
        <v>-1020.6</v>
      </c>
      <c r="AE352" s="49">
        <f t="shared" si="43"/>
        <v>14.9191308</v>
      </c>
      <c r="AF352" s="25">
        <f t="shared" si="44"/>
        <v>14.9191308</v>
      </c>
      <c r="AG352" s="39">
        <f t="shared" si="47"/>
        <v>-405</v>
      </c>
      <c r="AH352" s="39">
        <f t="shared" si="47"/>
        <v>0</v>
      </c>
      <c r="AI352" s="39">
        <f t="shared" si="47"/>
        <v>6.2774999999999999</v>
      </c>
      <c r="AJ352" s="39">
        <f t="shared" si="47"/>
        <v>0</v>
      </c>
      <c r="AK352" s="51">
        <f t="shared" si="48"/>
        <v>3</v>
      </c>
      <c r="AL352" s="51">
        <f t="shared" si="48"/>
        <v>-60</v>
      </c>
      <c r="AM352" s="51">
        <f t="shared" si="49"/>
        <v>-240</v>
      </c>
    </row>
    <row r="353" spans="27:39" ht="17.100000000000001" customHeight="1" x14ac:dyDescent="0.2">
      <c r="AA353">
        <f t="shared" si="46"/>
        <v>22</v>
      </c>
      <c r="AB353" s="25">
        <f t="shared" si="45"/>
        <v>2.64</v>
      </c>
      <c r="AC353" s="25">
        <f t="shared" si="41"/>
        <v>-405</v>
      </c>
      <c r="AD353" s="25">
        <f t="shared" si="42"/>
        <v>-1069.2</v>
      </c>
      <c r="AE353" s="49">
        <f t="shared" si="43"/>
        <v>15.537614400000001</v>
      </c>
      <c r="AF353" s="25">
        <f t="shared" si="44"/>
        <v>15.537614400000001</v>
      </c>
      <c r="AG353" s="39">
        <f t="shared" si="47"/>
        <v>-405</v>
      </c>
      <c r="AH353" s="39">
        <f t="shared" si="47"/>
        <v>0</v>
      </c>
      <c r="AI353" s="39">
        <f t="shared" si="47"/>
        <v>6.2774999999999999</v>
      </c>
      <c r="AJ353" s="39">
        <f t="shared" si="47"/>
        <v>0</v>
      </c>
      <c r="AK353" s="51">
        <f t="shared" si="48"/>
        <v>3</v>
      </c>
      <c r="AL353" s="51">
        <f t="shared" si="48"/>
        <v>-60</v>
      </c>
      <c r="AM353" s="51">
        <f t="shared" si="49"/>
        <v>-240</v>
      </c>
    </row>
    <row r="354" spans="27:39" ht="17.100000000000001" customHeight="1" x14ac:dyDescent="0.2">
      <c r="AA354">
        <f t="shared" si="46"/>
        <v>23</v>
      </c>
      <c r="AB354" s="25">
        <f t="shared" si="45"/>
        <v>2.76</v>
      </c>
      <c r="AC354" s="25">
        <f t="shared" si="41"/>
        <v>-405</v>
      </c>
      <c r="AD354" s="25">
        <f t="shared" si="42"/>
        <v>-1117.8</v>
      </c>
      <c r="AE354" s="49">
        <f t="shared" si="43"/>
        <v>16.143267599999998</v>
      </c>
      <c r="AF354" s="25">
        <f t="shared" si="44"/>
        <v>16.143267599999998</v>
      </c>
      <c r="AG354" s="39">
        <f t="shared" si="47"/>
        <v>-405</v>
      </c>
      <c r="AH354" s="39">
        <f t="shared" si="47"/>
        <v>0</v>
      </c>
      <c r="AI354" s="39">
        <f t="shared" si="47"/>
        <v>6.2774999999999999</v>
      </c>
      <c r="AJ354" s="39">
        <f t="shared" si="47"/>
        <v>0</v>
      </c>
      <c r="AK354" s="51">
        <f t="shared" si="48"/>
        <v>3</v>
      </c>
      <c r="AL354" s="51">
        <f t="shared" si="48"/>
        <v>-60</v>
      </c>
      <c r="AM354" s="51">
        <f t="shared" si="49"/>
        <v>-240</v>
      </c>
    </row>
    <row r="355" spans="27:39" ht="17.100000000000001" customHeight="1" x14ac:dyDescent="0.2">
      <c r="AA355">
        <f t="shared" si="46"/>
        <v>24</v>
      </c>
      <c r="AB355" s="25">
        <f t="shared" si="45"/>
        <v>2.88</v>
      </c>
      <c r="AC355" s="25">
        <f t="shared" si="41"/>
        <v>-405</v>
      </c>
      <c r="AD355" s="25">
        <f t="shared" si="42"/>
        <v>-1166.3999999999999</v>
      </c>
      <c r="AE355" s="49">
        <f t="shared" si="43"/>
        <v>16.735507200000001</v>
      </c>
      <c r="AF355" s="25">
        <f t="shared" si="44"/>
        <v>16.735507200000001</v>
      </c>
      <c r="AG355" s="39">
        <f t="shared" si="47"/>
        <v>-405</v>
      </c>
      <c r="AH355" s="39">
        <f t="shared" si="47"/>
        <v>0</v>
      </c>
      <c r="AI355" s="39">
        <f t="shared" si="47"/>
        <v>6.2774999999999999</v>
      </c>
      <c r="AJ355" s="39">
        <f t="shared" si="47"/>
        <v>0</v>
      </c>
      <c r="AK355" s="51">
        <f t="shared" si="48"/>
        <v>3</v>
      </c>
      <c r="AL355" s="51">
        <f t="shared" si="48"/>
        <v>-60</v>
      </c>
      <c r="AM355" s="51">
        <f t="shared" si="49"/>
        <v>-240</v>
      </c>
    </row>
    <row r="356" spans="27:39" ht="17.100000000000001" customHeight="1" x14ac:dyDescent="0.2">
      <c r="AA356">
        <f t="shared" si="46"/>
        <v>25</v>
      </c>
      <c r="AB356" s="25">
        <f t="shared" si="45"/>
        <v>3</v>
      </c>
      <c r="AC356" s="25">
        <f t="shared" si="41"/>
        <v>-405</v>
      </c>
      <c r="AD356" s="25">
        <f t="shared" si="42"/>
        <v>-1215</v>
      </c>
      <c r="AE356" s="49">
        <f t="shared" si="43"/>
        <v>17.313749999999999</v>
      </c>
      <c r="AF356" s="25">
        <f t="shared" si="44"/>
        <v>17.313749999999999</v>
      </c>
      <c r="AG356" s="39">
        <f t="shared" si="47"/>
        <v>-405</v>
      </c>
      <c r="AH356" s="39">
        <f t="shared" si="47"/>
        <v>0</v>
      </c>
      <c r="AI356" s="39">
        <f t="shared" si="47"/>
        <v>6.2774999999999999</v>
      </c>
      <c r="AJ356" s="39">
        <f t="shared" si="47"/>
        <v>0</v>
      </c>
      <c r="AK356" s="51">
        <f t="shared" si="48"/>
        <v>3</v>
      </c>
      <c r="AL356" s="51">
        <f t="shared" si="48"/>
        <v>-60</v>
      </c>
      <c r="AM356" s="51">
        <f t="shared" si="49"/>
        <v>-240</v>
      </c>
    </row>
    <row r="357" spans="27:39" ht="17.100000000000001" customHeight="1" x14ac:dyDescent="0.2">
      <c r="AA357">
        <f t="shared" si="46"/>
        <v>26</v>
      </c>
      <c r="AB357" s="25">
        <f t="shared" si="45"/>
        <v>3.12</v>
      </c>
      <c r="AC357" s="25">
        <f t="shared" si="41"/>
        <v>-397.65600000000001</v>
      </c>
      <c r="AD357" s="25">
        <f t="shared" si="42"/>
        <v>-1263.1622400000001</v>
      </c>
      <c r="AE357" s="49">
        <f t="shared" si="43"/>
        <v>17.877412799999998</v>
      </c>
      <c r="AF357" s="25">
        <f t="shared" si="44"/>
        <v>17.877413235456</v>
      </c>
      <c r="AG357" s="39">
        <f t="shared" si="47"/>
        <v>-405</v>
      </c>
      <c r="AH357" s="39">
        <f t="shared" si="47"/>
        <v>0</v>
      </c>
      <c r="AI357" s="39">
        <f t="shared" si="47"/>
        <v>6.2774999999999999</v>
      </c>
      <c r="AJ357" s="39">
        <f t="shared" si="47"/>
        <v>0</v>
      </c>
      <c r="AK357" s="51">
        <f t="shared" si="48"/>
        <v>3</v>
      </c>
      <c r="AL357" s="51">
        <f t="shared" si="48"/>
        <v>-60</v>
      </c>
      <c r="AM357" s="51">
        <f t="shared" si="49"/>
        <v>-240</v>
      </c>
    </row>
    <row r="358" spans="27:39" ht="17.100000000000001" customHeight="1" x14ac:dyDescent="0.2">
      <c r="AA358">
        <f t="shared" si="46"/>
        <v>27</v>
      </c>
      <c r="AB358" s="25">
        <f t="shared" si="45"/>
        <v>3.24</v>
      </c>
      <c r="AC358" s="25">
        <f t="shared" si="41"/>
        <v>-390.02399999999994</v>
      </c>
      <c r="AD358" s="25">
        <f t="shared" si="42"/>
        <v>-1310.4259199999999</v>
      </c>
      <c r="AE358" s="49">
        <f t="shared" si="43"/>
        <v>18.425912400000001</v>
      </c>
      <c r="AF358" s="25">
        <f t="shared" si="44"/>
        <v>18.425919422592003</v>
      </c>
      <c r="AG358" s="39">
        <f t="shared" si="47"/>
        <v>-405</v>
      </c>
      <c r="AH358" s="39">
        <f t="shared" si="47"/>
        <v>0</v>
      </c>
      <c r="AI358" s="39">
        <f t="shared" si="47"/>
        <v>6.2774999999999999</v>
      </c>
      <c r="AJ358" s="39">
        <f t="shared" si="47"/>
        <v>0</v>
      </c>
      <c r="AK358" s="51">
        <f t="shared" si="48"/>
        <v>3</v>
      </c>
      <c r="AL358" s="51">
        <f t="shared" si="48"/>
        <v>-60</v>
      </c>
      <c r="AM358" s="51">
        <f t="shared" si="49"/>
        <v>-240</v>
      </c>
    </row>
    <row r="359" spans="27:39" ht="17.100000000000001" customHeight="1" x14ac:dyDescent="0.2">
      <c r="AA359">
        <f t="shared" si="46"/>
        <v>28</v>
      </c>
      <c r="AB359" s="25">
        <f t="shared" si="45"/>
        <v>3.36</v>
      </c>
      <c r="AC359" s="25">
        <f t="shared" si="41"/>
        <v>-382.10399999999998</v>
      </c>
      <c r="AD359" s="25">
        <f t="shared" si="42"/>
        <v>-1356.75648</v>
      </c>
      <c r="AE359" s="49">
        <f t="shared" si="43"/>
        <v>18.958665599999996</v>
      </c>
      <c r="AF359" s="25">
        <f t="shared" si="44"/>
        <v>18.958701431807995</v>
      </c>
      <c r="AG359" s="39">
        <f t="shared" si="47"/>
        <v>-405</v>
      </c>
      <c r="AH359" s="39">
        <f t="shared" si="47"/>
        <v>0</v>
      </c>
      <c r="AI359" s="39">
        <f t="shared" si="47"/>
        <v>6.2774999999999999</v>
      </c>
      <c r="AJ359" s="39">
        <f t="shared" si="47"/>
        <v>0</v>
      </c>
      <c r="AK359" s="51">
        <f t="shared" si="48"/>
        <v>3</v>
      </c>
      <c r="AL359" s="51">
        <f t="shared" si="48"/>
        <v>-60</v>
      </c>
      <c r="AM359" s="51">
        <f t="shared" si="49"/>
        <v>-240</v>
      </c>
    </row>
    <row r="360" spans="27:39" ht="17.100000000000001" customHeight="1" x14ac:dyDescent="0.2">
      <c r="AA360">
        <f t="shared" si="46"/>
        <v>29</v>
      </c>
      <c r="AB360" s="25">
        <f t="shared" si="45"/>
        <v>3.48</v>
      </c>
      <c r="AC360" s="25">
        <f t="shared" si="41"/>
        <v>-373.89600000000002</v>
      </c>
      <c r="AD360" s="25">
        <f t="shared" si="42"/>
        <v>-1402.1193600000001</v>
      </c>
      <c r="AE360" s="49">
        <f t="shared" si="43"/>
        <v>19.475089199999999</v>
      </c>
      <c r="AF360" s="25">
        <f t="shared" si="44"/>
        <v>19.475203330943998</v>
      </c>
      <c r="AG360" s="39">
        <f t="shared" si="47"/>
        <v>-405</v>
      </c>
      <c r="AH360" s="39">
        <f t="shared" si="47"/>
        <v>0</v>
      </c>
      <c r="AI360" s="39">
        <f t="shared" si="47"/>
        <v>6.2774999999999999</v>
      </c>
      <c r="AJ360" s="39">
        <f t="shared" si="47"/>
        <v>0</v>
      </c>
      <c r="AK360" s="51">
        <f t="shared" si="48"/>
        <v>3</v>
      </c>
      <c r="AL360" s="51">
        <f t="shared" si="48"/>
        <v>-60</v>
      </c>
      <c r="AM360" s="51">
        <f t="shared" si="49"/>
        <v>-240</v>
      </c>
    </row>
    <row r="361" spans="27:39" ht="17.100000000000001" customHeight="1" x14ac:dyDescent="0.2">
      <c r="AA361">
        <f t="shared" si="46"/>
        <v>30</v>
      </c>
      <c r="AB361" s="25">
        <f t="shared" si="45"/>
        <v>3.6</v>
      </c>
      <c r="AC361" s="25">
        <f t="shared" si="41"/>
        <v>-365.4</v>
      </c>
      <c r="AD361" s="25">
        <f t="shared" si="42"/>
        <v>-1446.48</v>
      </c>
      <c r="AE361" s="49">
        <f t="shared" si="43"/>
        <v>19.974599999999999</v>
      </c>
      <c r="AF361" s="25">
        <f t="shared" si="44"/>
        <v>19.974880799999998</v>
      </c>
      <c r="AG361" s="39">
        <f t="shared" si="47"/>
        <v>-405</v>
      </c>
      <c r="AH361" s="39">
        <f t="shared" si="47"/>
        <v>0</v>
      </c>
      <c r="AI361" s="39">
        <f t="shared" si="47"/>
        <v>6.2774999999999999</v>
      </c>
      <c r="AJ361" s="39">
        <f t="shared" si="47"/>
        <v>0</v>
      </c>
      <c r="AK361" s="51">
        <f t="shared" si="48"/>
        <v>3</v>
      </c>
      <c r="AL361" s="51">
        <f t="shared" si="48"/>
        <v>-60</v>
      </c>
      <c r="AM361" s="51">
        <f t="shared" si="49"/>
        <v>-240</v>
      </c>
    </row>
    <row r="362" spans="27:39" ht="17.100000000000001" customHeight="1" x14ac:dyDescent="0.2">
      <c r="AA362">
        <f t="shared" si="46"/>
        <v>31</v>
      </c>
      <c r="AB362" s="25">
        <f t="shared" si="45"/>
        <v>3.72</v>
      </c>
      <c r="AC362" s="25">
        <f t="shared" si="41"/>
        <v>-356.61599999999999</v>
      </c>
      <c r="AD362" s="25">
        <f t="shared" si="42"/>
        <v>-1489.8038400000003</v>
      </c>
      <c r="AE362" s="49">
        <f t="shared" si="43"/>
        <v>20.456614799999997</v>
      </c>
      <c r="AF362" s="25">
        <f t="shared" si="44"/>
        <v>20.457201545855998</v>
      </c>
      <c r="AG362" s="39">
        <f t="shared" si="47"/>
        <v>-405</v>
      </c>
      <c r="AH362" s="39">
        <f t="shared" si="47"/>
        <v>0</v>
      </c>
      <c r="AI362" s="39">
        <f t="shared" si="47"/>
        <v>6.2774999999999999</v>
      </c>
      <c r="AJ362" s="39">
        <f t="shared" si="47"/>
        <v>0</v>
      </c>
      <c r="AK362" s="51">
        <f t="shared" si="48"/>
        <v>3</v>
      </c>
      <c r="AL362" s="51">
        <f t="shared" si="48"/>
        <v>-60</v>
      </c>
      <c r="AM362" s="51">
        <f t="shared" si="49"/>
        <v>-240</v>
      </c>
    </row>
    <row r="363" spans="27:39" ht="17.100000000000001" customHeight="1" x14ac:dyDescent="0.2">
      <c r="AA363">
        <f t="shared" si="46"/>
        <v>32</v>
      </c>
      <c r="AB363" s="25">
        <f t="shared" si="45"/>
        <v>3.84</v>
      </c>
      <c r="AC363" s="25">
        <f t="shared" ref="AC363:AC394" si="50" xml:space="preserve"> IF( AB363 &lt;= AK363, AG363, AG363 - AL363*(AB363 - AK363) - (AM363 - AL363)*(AB363 - AK363)^2/(2*(L - AK363))   )</f>
        <v>-347.54400000000004</v>
      </c>
      <c r="AD363" s="25">
        <f t="shared" ref="AD363:AD394" si="51" xml:space="preserve"> IF( AB363 &lt;= AK363,  AH363 + AG363*AB363,   AH363 + AG363*AB363  - AL363*(AB363 - AK363)^2/2 - (AM363 - AL363)*(AB363 - AK363)^3/(6*(L - AK363) )   )</f>
        <v>-1532.0563200000001</v>
      </c>
      <c r="AE363" s="49">
        <f t="shared" ref="AE363:AE394" si="52" xml:space="preserve"> AJ363 +  AI363*AB363 + AH363*AB363^2*Units/(2*E*I) + AG363*AB363^3*Units/(6*E*I)</f>
        <v>20.9205504</v>
      </c>
      <c r="AF363" s="25">
        <f t="shared" ref="AF363:AF394" si="53" xml:space="preserve"> IF( AB363 &lt;= AK363,  AE363,        AE363  - AL363*(AB363 - AK363)^4*Units/(24*E*I) - (AM363 - AL363)*(AB363 - AK363)^5*Units/(120*E*I*(L - AK363) )  )</f>
        <v>20.921645716992</v>
      </c>
      <c r="AG363" s="39">
        <f t="shared" si="47"/>
        <v>-405</v>
      </c>
      <c r="AH363" s="39">
        <f t="shared" si="47"/>
        <v>0</v>
      </c>
      <c r="AI363" s="39">
        <f t="shared" si="47"/>
        <v>6.2774999999999999</v>
      </c>
      <c r="AJ363" s="39">
        <f t="shared" si="47"/>
        <v>0</v>
      </c>
      <c r="AK363" s="51">
        <f t="shared" si="48"/>
        <v>3</v>
      </c>
      <c r="AL363" s="51">
        <f t="shared" si="48"/>
        <v>-60</v>
      </c>
      <c r="AM363" s="51">
        <f t="shared" si="49"/>
        <v>-240</v>
      </c>
    </row>
    <row r="364" spans="27:39" ht="17.100000000000001" customHeight="1" x14ac:dyDescent="0.2">
      <c r="AA364">
        <f t="shared" si="46"/>
        <v>33</v>
      </c>
      <c r="AB364" s="25">
        <f t="shared" ref="AB364:AB395" si="54" xml:space="preserve"> L*AA364/100</f>
        <v>3.96</v>
      </c>
      <c r="AC364" s="25">
        <f t="shared" si="50"/>
        <v>-338.18399999999997</v>
      </c>
      <c r="AD364" s="25">
        <f t="shared" si="51"/>
        <v>-1573.2028800000001</v>
      </c>
      <c r="AE364" s="49">
        <f t="shared" si="52"/>
        <v>21.365823599999999</v>
      </c>
      <c r="AF364" s="25">
        <f t="shared" si="53"/>
        <v>21.367706318207997</v>
      </c>
      <c r="AG364" s="39">
        <f t="shared" si="47"/>
        <v>-405</v>
      </c>
      <c r="AH364" s="39">
        <f t="shared" si="47"/>
        <v>0</v>
      </c>
      <c r="AI364" s="39">
        <f t="shared" si="47"/>
        <v>6.2774999999999999</v>
      </c>
      <c r="AJ364" s="39">
        <f t="shared" si="47"/>
        <v>0</v>
      </c>
      <c r="AK364" s="51">
        <f t="shared" si="48"/>
        <v>3</v>
      </c>
      <c r="AL364" s="51">
        <f t="shared" si="48"/>
        <v>-60</v>
      </c>
      <c r="AM364" s="51">
        <f t="shared" si="49"/>
        <v>-240</v>
      </c>
    </row>
    <row r="365" spans="27:39" ht="17.100000000000001" customHeight="1" x14ac:dyDescent="0.2">
      <c r="AA365">
        <f t="shared" si="46"/>
        <v>34</v>
      </c>
      <c r="AB365" s="25">
        <f t="shared" si="54"/>
        <v>4.08</v>
      </c>
      <c r="AC365" s="25">
        <f t="shared" si="50"/>
        <v>-328.536</v>
      </c>
      <c r="AD365" s="25">
        <f t="shared" si="51"/>
        <v>-1613.2089600000002</v>
      </c>
      <c r="AE365" s="49">
        <f t="shared" si="52"/>
        <v>21.791851200000004</v>
      </c>
      <c r="AF365" s="25">
        <f t="shared" si="53"/>
        <v>21.794889625344005</v>
      </c>
      <c r="AG365" s="39">
        <f t="shared" si="47"/>
        <v>-405</v>
      </c>
      <c r="AH365" s="39">
        <f t="shared" si="47"/>
        <v>0</v>
      </c>
      <c r="AI365" s="39">
        <f t="shared" si="47"/>
        <v>6.2774999999999999</v>
      </c>
      <c r="AJ365" s="39">
        <f t="shared" si="47"/>
        <v>0</v>
      </c>
      <c r="AK365" s="51">
        <f t="shared" si="48"/>
        <v>3</v>
      </c>
      <c r="AL365" s="51">
        <f t="shared" si="48"/>
        <v>-60</v>
      </c>
      <c r="AM365" s="51">
        <f t="shared" si="49"/>
        <v>-240</v>
      </c>
    </row>
    <row r="366" spans="27:39" ht="17.100000000000001" customHeight="1" x14ac:dyDescent="0.2">
      <c r="AA366">
        <f t="shared" si="46"/>
        <v>35</v>
      </c>
      <c r="AB366" s="25">
        <f t="shared" si="54"/>
        <v>4.2</v>
      </c>
      <c r="AC366" s="25">
        <f t="shared" si="50"/>
        <v>-318.60000000000002</v>
      </c>
      <c r="AD366" s="25">
        <f t="shared" si="51"/>
        <v>-1652.04</v>
      </c>
      <c r="AE366" s="49">
        <f t="shared" si="52"/>
        <v>22.198050000000002</v>
      </c>
      <c r="AF366" s="25">
        <f t="shared" si="53"/>
        <v>22.202715600000001</v>
      </c>
      <c r="AG366" s="39">
        <f t="shared" si="47"/>
        <v>-405</v>
      </c>
      <c r="AH366" s="39">
        <f t="shared" si="47"/>
        <v>0</v>
      </c>
      <c r="AI366" s="39">
        <f t="shared" si="47"/>
        <v>6.2774999999999999</v>
      </c>
      <c r="AJ366" s="39">
        <f t="shared" si="47"/>
        <v>0</v>
      </c>
      <c r="AK366" s="51">
        <f t="shared" si="48"/>
        <v>3</v>
      </c>
      <c r="AL366" s="51">
        <f t="shared" si="48"/>
        <v>-60</v>
      </c>
      <c r="AM366" s="51">
        <f t="shared" si="49"/>
        <v>-240</v>
      </c>
    </row>
    <row r="367" spans="27:39" ht="17.100000000000001" customHeight="1" x14ac:dyDescent="0.2">
      <c r="AA367">
        <f t="shared" si="46"/>
        <v>36</v>
      </c>
      <c r="AB367" s="25">
        <f t="shared" si="54"/>
        <v>4.32</v>
      </c>
      <c r="AC367" s="25">
        <f t="shared" si="50"/>
        <v>-308.37599999999992</v>
      </c>
      <c r="AD367" s="25">
        <f t="shared" si="51"/>
        <v>-1689.6614400000001</v>
      </c>
      <c r="AE367" s="49">
        <f t="shared" si="52"/>
        <v>22.5838368</v>
      </c>
      <c r="AF367" s="25">
        <f t="shared" si="53"/>
        <v>22.590718304256001</v>
      </c>
      <c r="AG367" s="39">
        <f t="shared" si="47"/>
        <v>-405</v>
      </c>
      <c r="AH367" s="39">
        <f t="shared" si="47"/>
        <v>0</v>
      </c>
      <c r="AI367" s="39">
        <f t="shared" si="47"/>
        <v>6.2774999999999999</v>
      </c>
      <c r="AJ367" s="39">
        <f t="shared" si="47"/>
        <v>0</v>
      </c>
      <c r="AK367" s="51">
        <f t="shared" si="48"/>
        <v>3</v>
      </c>
      <c r="AL367" s="51">
        <f t="shared" si="48"/>
        <v>-60</v>
      </c>
      <c r="AM367" s="51">
        <f t="shared" si="49"/>
        <v>-240</v>
      </c>
    </row>
    <row r="368" spans="27:39" ht="17.100000000000001" customHeight="1" x14ac:dyDescent="0.2">
      <c r="AA368">
        <f t="shared" si="46"/>
        <v>37</v>
      </c>
      <c r="AB368" s="25">
        <f t="shared" si="54"/>
        <v>4.4400000000000004</v>
      </c>
      <c r="AC368" s="25">
        <f t="shared" si="50"/>
        <v>-297.86399999999998</v>
      </c>
      <c r="AD368" s="25">
        <f t="shared" si="51"/>
        <v>-1726.03872</v>
      </c>
      <c r="AE368" s="49">
        <f t="shared" si="52"/>
        <v>22.948628400000004</v>
      </c>
      <c r="AF368" s="25">
        <f t="shared" si="53"/>
        <v>22.958446315392003</v>
      </c>
      <c r="AG368" s="39">
        <f t="shared" si="47"/>
        <v>-405</v>
      </c>
      <c r="AH368" s="39">
        <f t="shared" si="47"/>
        <v>0</v>
      </c>
      <c r="AI368" s="39">
        <f t="shared" si="47"/>
        <v>6.2774999999999999</v>
      </c>
      <c r="AJ368" s="39">
        <f t="shared" si="47"/>
        <v>0</v>
      </c>
      <c r="AK368" s="51">
        <f t="shared" si="48"/>
        <v>3</v>
      </c>
      <c r="AL368" s="51">
        <f t="shared" si="48"/>
        <v>-60</v>
      </c>
      <c r="AM368" s="51">
        <f t="shared" si="49"/>
        <v>-240</v>
      </c>
    </row>
    <row r="369" spans="27:39" ht="17.100000000000001" customHeight="1" x14ac:dyDescent="0.2">
      <c r="AA369">
        <f t="shared" si="46"/>
        <v>38</v>
      </c>
      <c r="AB369" s="25">
        <f t="shared" si="54"/>
        <v>4.5599999999999996</v>
      </c>
      <c r="AC369" s="25">
        <f t="shared" si="50"/>
        <v>-287.06400000000002</v>
      </c>
      <c r="AD369" s="25">
        <f t="shared" si="51"/>
        <v>-1761.1372799999999</v>
      </c>
      <c r="AE369" s="49">
        <f t="shared" si="52"/>
        <v>23.291841599999998</v>
      </c>
      <c r="AF369" s="25">
        <f t="shared" si="53"/>
        <v>23.305463140607998</v>
      </c>
      <c r="AG369" s="39">
        <f t="shared" si="47"/>
        <v>-405</v>
      </c>
      <c r="AH369" s="39">
        <f t="shared" si="47"/>
        <v>0</v>
      </c>
      <c r="AI369" s="39">
        <f t="shared" si="47"/>
        <v>6.2774999999999999</v>
      </c>
      <c r="AJ369" s="39">
        <f t="shared" si="47"/>
        <v>0</v>
      </c>
      <c r="AK369" s="51">
        <f t="shared" si="48"/>
        <v>3</v>
      </c>
      <c r="AL369" s="51">
        <f t="shared" si="48"/>
        <v>-60</v>
      </c>
      <c r="AM369" s="51">
        <f t="shared" si="49"/>
        <v>-240</v>
      </c>
    </row>
    <row r="370" spans="27:39" ht="17.100000000000001" customHeight="1" x14ac:dyDescent="0.2">
      <c r="AA370">
        <f t="shared" si="46"/>
        <v>39</v>
      </c>
      <c r="AB370" s="25">
        <f t="shared" si="54"/>
        <v>4.68</v>
      </c>
      <c r="AC370" s="25">
        <f t="shared" si="50"/>
        <v>-275.97600000000006</v>
      </c>
      <c r="AD370" s="25">
        <f t="shared" si="51"/>
        <v>-1794.9225599999997</v>
      </c>
      <c r="AE370" s="49">
        <f t="shared" si="52"/>
        <v>23.612893199999998</v>
      </c>
      <c r="AF370" s="25">
        <f t="shared" si="53"/>
        <v>23.631347631743999</v>
      </c>
      <c r="AG370" s="39">
        <f t="shared" si="47"/>
        <v>-405</v>
      </c>
      <c r="AH370" s="39">
        <f t="shared" si="47"/>
        <v>0</v>
      </c>
      <c r="AI370" s="39">
        <f t="shared" si="47"/>
        <v>6.2774999999999999</v>
      </c>
      <c r="AJ370" s="39">
        <f t="shared" si="47"/>
        <v>0</v>
      </c>
      <c r="AK370" s="51">
        <f t="shared" si="48"/>
        <v>3</v>
      </c>
      <c r="AL370" s="51">
        <f t="shared" si="48"/>
        <v>-60</v>
      </c>
      <c r="AM370" s="51">
        <f t="shared" si="49"/>
        <v>-240</v>
      </c>
    </row>
    <row r="371" spans="27:39" ht="17.100000000000001" customHeight="1" x14ac:dyDescent="0.2">
      <c r="AA371">
        <f t="shared" si="46"/>
        <v>40</v>
      </c>
      <c r="AB371" s="25">
        <f t="shared" si="54"/>
        <v>4.8</v>
      </c>
      <c r="AC371" s="25">
        <f t="shared" si="50"/>
        <v>-264.60000000000002</v>
      </c>
      <c r="AD371" s="25">
        <f t="shared" si="51"/>
        <v>-1827.36</v>
      </c>
      <c r="AE371" s="49">
        <f t="shared" si="52"/>
        <v>23.911199999999997</v>
      </c>
      <c r="AF371" s="25">
        <f t="shared" si="53"/>
        <v>23.935694399999996</v>
      </c>
      <c r="AG371" s="39">
        <f t="shared" si="47"/>
        <v>-405</v>
      </c>
      <c r="AH371" s="39">
        <f t="shared" si="47"/>
        <v>0</v>
      </c>
      <c r="AI371" s="39">
        <f t="shared" si="47"/>
        <v>6.2774999999999999</v>
      </c>
      <c r="AJ371" s="39">
        <f t="shared" si="47"/>
        <v>0</v>
      </c>
      <c r="AK371" s="51">
        <f t="shared" si="48"/>
        <v>3</v>
      </c>
      <c r="AL371" s="51">
        <f t="shared" si="48"/>
        <v>-60</v>
      </c>
      <c r="AM371" s="51">
        <f t="shared" si="49"/>
        <v>-240</v>
      </c>
    </row>
    <row r="372" spans="27:39" ht="17.100000000000001" customHeight="1" x14ac:dyDescent="0.2">
      <c r="AA372">
        <f t="shared" si="46"/>
        <v>41</v>
      </c>
      <c r="AB372" s="25">
        <f t="shared" si="54"/>
        <v>4.92</v>
      </c>
      <c r="AC372" s="25">
        <f t="shared" si="50"/>
        <v>-252.93600000000001</v>
      </c>
      <c r="AD372" s="25">
        <f t="shared" si="51"/>
        <v>-1858.4150399999999</v>
      </c>
      <c r="AE372" s="49">
        <f t="shared" si="52"/>
        <v>24.186178799999997</v>
      </c>
      <c r="AF372" s="25">
        <f t="shared" si="53"/>
        <v>24.218114230655999</v>
      </c>
      <c r="AG372" s="39">
        <f t="shared" si="47"/>
        <v>-405</v>
      </c>
      <c r="AH372" s="39">
        <f t="shared" si="47"/>
        <v>0</v>
      </c>
      <c r="AI372" s="39">
        <f t="shared" si="47"/>
        <v>6.2774999999999999</v>
      </c>
      <c r="AJ372" s="39">
        <f t="shared" si="47"/>
        <v>0</v>
      </c>
      <c r="AK372" s="51">
        <f t="shared" si="48"/>
        <v>3</v>
      </c>
      <c r="AL372" s="51">
        <f t="shared" si="48"/>
        <v>-60</v>
      </c>
      <c r="AM372" s="51">
        <f t="shared" si="49"/>
        <v>-240</v>
      </c>
    </row>
    <row r="373" spans="27:39" ht="17.100000000000001" customHeight="1" x14ac:dyDescent="0.2">
      <c r="AA373">
        <f t="shared" si="46"/>
        <v>42</v>
      </c>
      <c r="AB373" s="25">
        <f t="shared" si="54"/>
        <v>5.04</v>
      </c>
      <c r="AC373" s="25">
        <f t="shared" si="50"/>
        <v>-240.98400000000004</v>
      </c>
      <c r="AD373" s="25">
        <f t="shared" si="51"/>
        <v>-1888.05312</v>
      </c>
      <c r="AE373" s="49">
        <f t="shared" si="52"/>
        <v>24.437246399999999</v>
      </c>
      <c r="AF373" s="25">
        <f t="shared" si="53"/>
        <v>24.478234497792002</v>
      </c>
      <c r="AG373" s="39">
        <f t="shared" si="47"/>
        <v>-405</v>
      </c>
      <c r="AH373" s="39">
        <f t="shared" si="47"/>
        <v>0</v>
      </c>
      <c r="AI373" s="39">
        <f t="shared" si="47"/>
        <v>6.2774999999999999</v>
      </c>
      <c r="AJ373" s="39">
        <f t="shared" si="47"/>
        <v>0</v>
      </c>
      <c r="AK373" s="51">
        <f t="shared" si="48"/>
        <v>3</v>
      </c>
      <c r="AL373" s="51">
        <f t="shared" si="48"/>
        <v>-60</v>
      </c>
      <c r="AM373" s="51">
        <f t="shared" si="49"/>
        <v>-240</v>
      </c>
    </row>
    <row r="374" spans="27:39" ht="17.100000000000001" customHeight="1" x14ac:dyDescent="0.2">
      <c r="AA374">
        <f t="shared" si="46"/>
        <v>43</v>
      </c>
      <c r="AB374" s="25">
        <f t="shared" si="54"/>
        <v>5.16</v>
      </c>
      <c r="AC374" s="25">
        <f t="shared" si="50"/>
        <v>-228.74399999999997</v>
      </c>
      <c r="AD374" s="25">
        <f t="shared" si="51"/>
        <v>-1916.2396800000001</v>
      </c>
      <c r="AE374" s="49">
        <f t="shared" si="52"/>
        <v>24.663819599999997</v>
      </c>
      <c r="AF374" s="25">
        <f t="shared" si="53"/>
        <v>24.715699579007996</v>
      </c>
      <c r="AG374" s="39">
        <f t="shared" si="47"/>
        <v>-405</v>
      </c>
      <c r="AH374" s="39">
        <f t="shared" si="47"/>
        <v>0</v>
      </c>
      <c r="AI374" s="39">
        <f t="shared" si="47"/>
        <v>6.2774999999999999</v>
      </c>
      <c r="AJ374" s="39">
        <f t="shared" si="47"/>
        <v>0</v>
      </c>
      <c r="AK374" s="51">
        <f t="shared" si="48"/>
        <v>3</v>
      </c>
      <c r="AL374" s="51">
        <f t="shared" si="48"/>
        <v>-60</v>
      </c>
      <c r="AM374" s="51">
        <f t="shared" si="49"/>
        <v>-240</v>
      </c>
    </row>
    <row r="375" spans="27:39" ht="17.100000000000001" customHeight="1" x14ac:dyDescent="0.2">
      <c r="AA375">
        <f t="shared" si="46"/>
        <v>44</v>
      </c>
      <c r="AB375" s="25">
        <f t="shared" si="54"/>
        <v>5.28</v>
      </c>
      <c r="AC375" s="25">
        <f t="shared" si="50"/>
        <v>-216.21599999999998</v>
      </c>
      <c r="AD375" s="25">
        <f t="shared" si="51"/>
        <v>-1942.9401600000001</v>
      </c>
      <c r="AE375" s="49">
        <f t="shared" si="52"/>
        <v>24.865315200000001</v>
      </c>
      <c r="AF375" s="25">
        <f t="shared" si="53"/>
        <v>24.930171270144001</v>
      </c>
      <c r="AG375" s="39">
        <f t="shared" si="47"/>
        <v>-405</v>
      </c>
      <c r="AH375" s="39">
        <f t="shared" si="47"/>
        <v>0</v>
      </c>
      <c r="AI375" s="39">
        <f t="shared" si="47"/>
        <v>6.2774999999999999</v>
      </c>
      <c r="AJ375" s="39">
        <f t="shared" si="47"/>
        <v>0</v>
      </c>
      <c r="AK375" s="51">
        <f t="shared" si="48"/>
        <v>3</v>
      </c>
      <c r="AL375" s="51">
        <f t="shared" si="48"/>
        <v>-60</v>
      </c>
      <c r="AM375" s="51">
        <f t="shared" si="49"/>
        <v>-240</v>
      </c>
    </row>
    <row r="376" spans="27:39" ht="17.100000000000001" customHeight="1" x14ac:dyDescent="0.2">
      <c r="AA376">
        <f t="shared" si="46"/>
        <v>45</v>
      </c>
      <c r="AB376" s="25">
        <f t="shared" si="54"/>
        <v>5.4</v>
      </c>
      <c r="AC376" s="25">
        <f t="shared" si="50"/>
        <v>-203.39999999999998</v>
      </c>
      <c r="AD376" s="25">
        <f t="shared" si="51"/>
        <v>-1968.1200000000001</v>
      </c>
      <c r="AE376" s="49">
        <f t="shared" si="52"/>
        <v>25.041149999999995</v>
      </c>
      <c r="AF376" s="25">
        <f t="shared" si="53"/>
        <v>25.121329199999995</v>
      </c>
      <c r="AG376" s="39">
        <f t="shared" si="47"/>
        <v>-405</v>
      </c>
      <c r="AH376" s="39">
        <f t="shared" si="47"/>
        <v>0</v>
      </c>
      <c r="AI376" s="39">
        <f t="shared" si="47"/>
        <v>6.2774999999999999</v>
      </c>
      <c r="AJ376" s="39">
        <f t="shared" si="47"/>
        <v>0</v>
      </c>
      <c r="AK376" s="51">
        <f t="shared" si="48"/>
        <v>3</v>
      </c>
      <c r="AL376" s="51">
        <f t="shared" si="48"/>
        <v>-60</v>
      </c>
      <c r="AM376" s="51">
        <f t="shared" si="49"/>
        <v>-240</v>
      </c>
    </row>
    <row r="377" spans="27:39" ht="17.100000000000001" customHeight="1" x14ac:dyDescent="0.2">
      <c r="AA377">
        <f t="shared" si="46"/>
        <v>46</v>
      </c>
      <c r="AB377" s="25">
        <f t="shared" si="54"/>
        <v>5.52</v>
      </c>
      <c r="AC377" s="25">
        <f t="shared" si="50"/>
        <v>-190.29600000000002</v>
      </c>
      <c r="AD377" s="25">
        <f t="shared" si="51"/>
        <v>-1991.7446399999999</v>
      </c>
      <c r="AE377" s="49">
        <f t="shared" si="52"/>
        <v>25.190740799999997</v>
      </c>
      <c r="AF377" s="25">
        <f t="shared" si="53"/>
        <v>25.288871245055997</v>
      </c>
      <c r="AG377" s="39">
        <f t="shared" si="47"/>
        <v>-405</v>
      </c>
      <c r="AH377" s="39">
        <f t="shared" si="47"/>
        <v>0</v>
      </c>
      <c r="AI377" s="39">
        <f t="shared" si="47"/>
        <v>6.2774999999999999</v>
      </c>
      <c r="AJ377" s="39">
        <f t="shared" si="47"/>
        <v>0</v>
      </c>
      <c r="AK377" s="51">
        <f t="shared" si="48"/>
        <v>3</v>
      </c>
      <c r="AL377" s="51">
        <f t="shared" si="48"/>
        <v>-60</v>
      </c>
      <c r="AM377" s="51">
        <f t="shared" si="49"/>
        <v>-240</v>
      </c>
    </row>
    <row r="378" spans="27:39" ht="17.100000000000001" customHeight="1" x14ac:dyDescent="0.2">
      <c r="AA378">
        <f t="shared" si="46"/>
        <v>47</v>
      </c>
      <c r="AB378" s="25">
        <f t="shared" si="54"/>
        <v>5.64</v>
      </c>
      <c r="AC378" s="25">
        <f t="shared" si="50"/>
        <v>-176.90400000000005</v>
      </c>
      <c r="AD378" s="25">
        <f t="shared" si="51"/>
        <v>-2013.77952</v>
      </c>
      <c r="AE378" s="49">
        <f t="shared" si="52"/>
        <v>25.313504399999999</v>
      </c>
      <c r="AF378" s="25">
        <f t="shared" si="53"/>
        <v>25.432513944191999</v>
      </c>
      <c r="AG378" s="39">
        <f t="shared" si="47"/>
        <v>-405</v>
      </c>
      <c r="AH378" s="39">
        <f t="shared" si="47"/>
        <v>0</v>
      </c>
      <c r="AI378" s="39">
        <f t="shared" si="47"/>
        <v>6.2774999999999999</v>
      </c>
      <c r="AJ378" s="39">
        <f t="shared" si="47"/>
        <v>0</v>
      </c>
      <c r="AK378" s="51">
        <f t="shared" si="48"/>
        <v>3</v>
      </c>
      <c r="AL378" s="51">
        <f t="shared" si="48"/>
        <v>-60</v>
      </c>
      <c r="AM378" s="51">
        <f t="shared" si="49"/>
        <v>-240</v>
      </c>
    </row>
    <row r="379" spans="27:39" ht="17.100000000000001" customHeight="1" x14ac:dyDescent="0.2">
      <c r="AA379">
        <f t="shared" si="46"/>
        <v>48</v>
      </c>
      <c r="AB379" s="25">
        <f t="shared" si="54"/>
        <v>5.76</v>
      </c>
      <c r="AC379" s="25">
        <f t="shared" si="50"/>
        <v>-163.22400000000002</v>
      </c>
      <c r="AD379" s="25">
        <f t="shared" si="51"/>
        <v>-2034.1900799999999</v>
      </c>
      <c r="AE379" s="49">
        <f t="shared" si="52"/>
        <v>25.408857600000001</v>
      </c>
      <c r="AF379" s="25">
        <f t="shared" si="53"/>
        <v>25.551992913408004</v>
      </c>
      <c r="AG379" s="39">
        <f t="shared" si="47"/>
        <v>-405</v>
      </c>
      <c r="AH379" s="39">
        <f t="shared" si="47"/>
        <v>0</v>
      </c>
      <c r="AI379" s="39">
        <f t="shared" si="47"/>
        <v>6.2774999999999999</v>
      </c>
      <c r="AJ379" s="39">
        <f t="shared" si="47"/>
        <v>0</v>
      </c>
      <c r="AK379" s="51">
        <f t="shared" si="48"/>
        <v>3</v>
      </c>
      <c r="AL379" s="51">
        <f t="shared" si="48"/>
        <v>-60</v>
      </c>
      <c r="AM379" s="51">
        <f t="shared" si="49"/>
        <v>-240</v>
      </c>
    </row>
    <row r="380" spans="27:39" ht="17.100000000000001" customHeight="1" x14ac:dyDescent="0.2">
      <c r="AA380">
        <f t="shared" si="46"/>
        <v>49</v>
      </c>
      <c r="AB380" s="25">
        <f t="shared" si="54"/>
        <v>5.88</v>
      </c>
      <c r="AC380" s="25">
        <f t="shared" si="50"/>
        <v>-149.25600000000003</v>
      </c>
      <c r="AD380" s="25">
        <f t="shared" si="51"/>
        <v>-2052.9417600000002</v>
      </c>
      <c r="AE380" s="49">
        <f t="shared" si="52"/>
        <v>25.476217199999997</v>
      </c>
      <c r="AF380" s="25">
        <f t="shared" si="53"/>
        <v>25.647063260543998</v>
      </c>
      <c r="AG380" s="39">
        <f t="shared" si="47"/>
        <v>-405</v>
      </c>
      <c r="AH380" s="39">
        <f t="shared" si="47"/>
        <v>0</v>
      </c>
      <c r="AI380" s="39">
        <f t="shared" si="47"/>
        <v>6.2774999999999999</v>
      </c>
      <c r="AJ380" s="39">
        <f t="shared" si="47"/>
        <v>0</v>
      </c>
      <c r="AK380" s="51">
        <f t="shared" si="48"/>
        <v>3</v>
      </c>
      <c r="AL380" s="51">
        <f t="shared" si="48"/>
        <v>-60</v>
      </c>
      <c r="AM380" s="51">
        <f t="shared" si="49"/>
        <v>-240</v>
      </c>
    </row>
    <row r="381" spans="27:39" ht="17.100000000000001" customHeight="1" x14ac:dyDescent="0.2">
      <c r="AA381">
        <f t="shared" si="46"/>
        <v>50</v>
      </c>
      <c r="AB381" s="25">
        <f t="shared" si="54"/>
        <v>6</v>
      </c>
      <c r="AC381" s="25">
        <f t="shared" si="50"/>
        <v>-135</v>
      </c>
      <c r="AD381" s="25">
        <f t="shared" si="51"/>
        <v>-2070</v>
      </c>
      <c r="AE381" s="49">
        <f t="shared" si="52"/>
        <v>25.515000000000001</v>
      </c>
      <c r="AF381" s="25">
        <f t="shared" si="53"/>
        <v>25.717500000000001</v>
      </c>
      <c r="AG381" s="39">
        <f t="shared" si="47"/>
        <v>-405</v>
      </c>
      <c r="AH381" s="39">
        <f t="shared" si="47"/>
        <v>0</v>
      </c>
      <c r="AI381" s="39">
        <f t="shared" si="47"/>
        <v>6.2774999999999999</v>
      </c>
      <c r="AJ381" s="39">
        <f t="shared" si="47"/>
        <v>0</v>
      </c>
      <c r="AK381" s="51">
        <f t="shared" si="48"/>
        <v>3</v>
      </c>
      <c r="AL381" s="51">
        <f t="shared" si="48"/>
        <v>-60</v>
      </c>
      <c r="AM381" s="51">
        <f t="shared" si="49"/>
        <v>-240</v>
      </c>
    </row>
    <row r="382" spans="27:39" ht="17.100000000000001" customHeight="1" x14ac:dyDescent="0.2">
      <c r="AA382">
        <f t="shared" si="46"/>
        <v>51</v>
      </c>
      <c r="AB382" s="25">
        <f t="shared" si="54"/>
        <v>6.12</v>
      </c>
      <c r="AC382" s="25">
        <f t="shared" si="50"/>
        <v>-120.45599999999997</v>
      </c>
      <c r="AD382" s="25">
        <f t="shared" si="51"/>
        <v>-2085.3302399999998</v>
      </c>
      <c r="AE382" s="49">
        <f t="shared" si="52"/>
        <v>25.524622800000003</v>
      </c>
      <c r="AF382" s="25">
        <f t="shared" si="53"/>
        <v>25.763098467456004</v>
      </c>
      <c r="AG382" s="39">
        <f t="shared" si="47"/>
        <v>-405</v>
      </c>
      <c r="AH382" s="39">
        <f t="shared" si="47"/>
        <v>0</v>
      </c>
      <c r="AI382" s="39">
        <f t="shared" si="47"/>
        <v>6.2774999999999999</v>
      </c>
      <c r="AJ382" s="39">
        <f t="shared" si="47"/>
        <v>0</v>
      </c>
      <c r="AK382" s="51">
        <f t="shared" si="48"/>
        <v>3</v>
      </c>
      <c r="AL382" s="51">
        <f t="shared" si="48"/>
        <v>-60</v>
      </c>
      <c r="AM382" s="51">
        <f t="shared" si="49"/>
        <v>-240</v>
      </c>
    </row>
    <row r="383" spans="27:39" ht="17.100000000000001" customHeight="1" x14ac:dyDescent="0.2">
      <c r="AA383">
        <f t="shared" si="46"/>
        <v>52</v>
      </c>
      <c r="AB383" s="25">
        <f t="shared" si="54"/>
        <v>6.24</v>
      </c>
      <c r="AC383" s="25">
        <f t="shared" si="50"/>
        <v>-105.62399999999997</v>
      </c>
      <c r="AD383" s="25">
        <f t="shared" si="51"/>
        <v>-2098.8979200000003</v>
      </c>
      <c r="AE383" s="49">
        <f t="shared" si="52"/>
        <v>25.504502399999993</v>
      </c>
      <c r="AF383" s="25">
        <f t="shared" si="53"/>
        <v>25.783674734591994</v>
      </c>
      <c r="AG383" s="39">
        <f t="shared" si="47"/>
        <v>-405</v>
      </c>
      <c r="AH383" s="39">
        <f t="shared" si="47"/>
        <v>0</v>
      </c>
      <c r="AI383" s="39">
        <f t="shared" si="47"/>
        <v>6.2774999999999999</v>
      </c>
      <c r="AJ383" s="39">
        <f t="shared" si="47"/>
        <v>0</v>
      </c>
      <c r="AK383" s="51">
        <f t="shared" si="48"/>
        <v>3</v>
      </c>
      <c r="AL383" s="51">
        <f t="shared" si="48"/>
        <v>-60</v>
      </c>
      <c r="AM383" s="51">
        <f t="shared" si="49"/>
        <v>-240</v>
      </c>
    </row>
    <row r="384" spans="27:39" ht="17.100000000000001" customHeight="1" x14ac:dyDescent="0.2">
      <c r="AA384">
        <f t="shared" si="46"/>
        <v>53</v>
      </c>
      <c r="AB384" s="25">
        <f t="shared" si="54"/>
        <v>6.36</v>
      </c>
      <c r="AC384" s="25">
        <f t="shared" si="50"/>
        <v>-90.503999999999962</v>
      </c>
      <c r="AD384" s="25">
        <f t="shared" si="51"/>
        <v>-2110.6684800000003</v>
      </c>
      <c r="AE384" s="49">
        <f t="shared" si="52"/>
        <v>25.454055599999997</v>
      </c>
      <c r="AF384" s="25">
        <f t="shared" si="53"/>
        <v>25.779066023807996</v>
      </c>
      <c r="AG384" s="39">
        <f t="shared" si="47"/>
        <v>-405</v>
      </c>
      <c r="AH384" s="39">
        <f t="shared" si="47"/>
        <v>0</v>
      </c>
      <c r="AI384" s="39">
        <f t="shared" si="47"/>
        <v>6.2774999999999999</v>
      </c>
      <c r="AJ384" s="39">
        <f t="shared" si="47"/>
        <v>0</v>
      </c>
      <c r="AK384" s="51">
        <f t="shared" si="48"/>
        <v>3</v>
      </c>
      <c r="AL384" s="51">
        <f t="shared" si="48"/>
        <v>-60</v>
      </c>
      <c r="AM384" s="51">
        <f t="shared" si="49"/>
        <v>-240</v>
      </c>
    </row>
    <row r="385" spans="27:39" ht="17.100000000000001" customHeight="1" x14ac:dyDescent="0.2">
      <c r="AA385">
        <f t="shared" si="46"/>
        <v>54</v>
      </c>
      <c r="AB385" s="25">
        <f t="shared" si="54"/>
        <v>6.48</v>
      </c>
      <c r="AC385" s="25">
        <f t="shared" si="50"/>
        <v>-75.095999999999947</v>
      </c>
      <c r="AD385" s="25">
        <f t="shared" si="51"/>
        <v>-2120.6073599999995</v>
      </c>
      <c r="AE385" s="49">
        <f t="shared" si="52"/>
        <v>25.3726992</v>
      </c>
      <c r="AF385" s="25">
        <f t="shared" si="53"/>
        <v>25.749131122944</v>
      </c>
      <c r="AG385" s="39">
        <f t="shared" si="47"/>
        <v>-405</v>
      </c>
      <c r="AH385" s="39">
        <f t="shared" si="47"/>
        <v>0</v>
      </c>
      <c r="AI385" s="39">
        <f t="shared" si="47"/>
        <v>6.2774999999999999</v>
      </c>
      <c r="AJ385" s="39">
        <f t="shared" si="47"/>
        <v>0</v>
      </c>
      <c r="AK385" s="51">
        <f t="shared" si="48"/>
        <v>3</v>
      </c>
      <c r="AL385" s="51">
        <f t="shared" si="48"/>
        <v>-60</v>
      </c>
      <c r="AM385" s="51">
        <f t="shared" si="49"/>
        <v>-240</v>
      </c>
    </row>
    <row r="386" spans="27:39" ht="17.100000000000001" customHeight="1" x14ac:dyDescent="0.2">
      <c r="AA386">
        <f t="shared" si="46"/>
        <v>55</v>
      </c>
      <c r="AB386" s="25">
        <f t="shared" si="54"/>
        <v>6.6</v>
      </c>
      <c r="AC386" s="25">
        <f t="shared" si="50"/>
        <v>-59.400000000000034</v>
      </c>
      <c r="AD386" s="25">
        <f t="shared" si="51"/>
        <v>-2128.6800000000003</v>
      </c>
      <c r="AE386" s="49">
        <f t="shared" si="52"/>
        <v>25.259850000000004</v>
      </c>
      <c r="AF386" s="25">
        <f t="shared" si="53"/>
        <v>25.693750800000004</v>
      </c>
      <c r="AG386" s="39">
        <f t="shared" si="47"/>
        <v>-405</v>
      </c>
      <c r="AH386" s="39">
        <f t="shared" si="47"/>
        <v>0</v>
      </c>
      <c r="AI386" s="39">
        <f t="shared" si="47"/>
        <v>6.2774999999999999</v>
      </c>
      <c r="AJ386" s="39">
        <f t="shared" si="47"/>
        <v>0</v>
      </c>
      <c r="AK386" s="51">
        <f t="shared" si="48"/>
        <v>3</v>
      </c>
      <c r="AL386" s="51">
        <f t="shared" si="48"/>
        <v>-60</v>
      </c>
      <c r="AM386" s="51">
        <f t="shared" si="49"/>
        <v>-240</v>
      </c>
    </row>
    <row r="387" spans="27:39" ht="17.100000000000001" customHeight="1" x14ac:dyDescent="0.2">
      <c r="AA387">
        <f t="shared" si="46"/>
        <v>56</v>
      </c>
      <c r="AB387" s="25">
        <f t="shared" si="54"/>
        <v>6.72</v>
      </c>
      <c r="AC387" s="25">
        <f t="shared" si="50"/>
        <v>-43.416000000000025</v>
      </c>
      <c r="AD387" s="25">
        <f t="shared" si="51"/>
        <v>-2134.8518399999998</v>
      </c>
      <c r="AE387" s="49">
        <f t="shared" si="52"/>
        <v>25.114924799999997</v>
      </c>
      <c r="AF387" s="25">
        <f t="shared" si="53"/>
        <v>25.612828217855995</v>
      </c>
      <c r="AG387" s="39">
        <f t="shared" si="47"/>
        <v>-405</v>
      </c>
      <c r="AH387" s="39">
        <f t="shared" si="47"/>
        <v>0</v>
      </c>
      <c r="AI387" s="39">
        <f t="shared" si="47"/>
        <v>6.2774999999999999</v>
      </c>
      <c r="AJ387" s="39">
        <f t="shared" si="47"/>
        <v>0</v>
      </c>
      <c r="AK387" s="51">
        <f t="shared" si="48"/>
        <v>3</v>
      </c>
      <c r="AL387" s="51">
        <f t="shared" si="48"/>
        <v>-60</v>
      </c>
      <c r="AM387" s="51">
        <f t="shared" si="49"/>
        <v>-240</v>
      </c>
    </row>
    <row r="388" spans="27:39" ht="17.100000000000001" customHeight="1" x14ac:dyDescent="0.2">
      <c r="AA388">
        <f t="shared" si="46"/>
        <v>57</v>
      </c>
      <c r="AB388" s="25">
        <f t="shared" si="54"/>
        <v>6.84</v>
      </c>
      <c r="AC388" s="25">
        <f t="shared" si="50"/>
        <v>-27.144000000000005</v>
      </c>
      <c r="AD388" s="25">
        <f t="shared" si="51"/>
        <v>-2139.0883199999998</v>
      </c>
      <c r="AE388" s="49">
        <f t="shared" si="52"/>
        <v>24.9373404</v>
      </c>
      <c r="AF388" s="25">
        <f t="shared" si="53"/>
        <v>25.506289348991999</v>
      </c>
      <c r="AG388" s="39">
        <f t="shared" si="47"/>
        <v>-405</v>
      </c>
      <c r="AH388" s="39">
        <f t="shared" si="47"/>
        <v>0</v>
      </c>
      <c r="AI388" s="39">
        <f t="shared" si="47"/>
        <v>6.2774999999999999</v>
      </c>
      <c r="AJ388" s="39">
        <f t="shared" si="47"/>
        <v>0</v>
      </c>
      <c r="AK388" s="51">
        <f t="shared" si="48"/>
        <v>3</v>
      </c>
      <c r="AL388" s="51">
        <f t="shared" si="48"/>
        <v>-60</v>
      </c>
      <c r="AM388" s="51">
        <f t="shared" si="49"/>
        <v>-240</v>
      </c>
    </row>
    <row r="389" spans="27:39" ht="17.100000000000001" customHeight="1" x14ac:dyDescent="0.2">
      <c r="AA389">
        <f t="shared" si="46"/>
        <v>58</v>
      </c>
      <c r="AB389" s="25">
        <f t="shared" si="54"/>
        <v>6.96</v>
      </c>
      <c r="AC389" s="25">
        <f t="shared" si="50"/>
        <v>-10.584000000000003</v>
      </c>
      <c r="AD389" s="25">
        <f t="shared" si="51"/>
        <v>-2141.3548800000003</v>
      </c>
      <c r="AE389" s="49">
        <f t="shared" si="52"/>
        <v>24.726513600000001</v>
      </c>
      <c r="AF389" s="25">
        <f t="shared" si="53"/>
        <v>25.374083390208</v>
      </c>
      <c r="AG389" s="39">
        <f t="shared" si="47"/>
        <v>-405</v>
      </c>
      <c r="AH389" s="39">
        <f t="shared" si="47"/>
        <v>0</v>
      </c>
      <c r="AI389" s="39">
        <f t="shared" si="47"/>
        <v>6.2774999999999999</v>
      </c>
      <c r="AJ389" s="39">
        <f t="shared" si="47"/>
        <v>0</v>
      </c>
      <c r="AK389" s="51">
        <f t="shared" si="48"/>
        <v>3</v>
      </c>
      <c r="AL389" s="51">
        <f t="shared" si="48"/>
        <v>-60</v>
      </c>
      <c r="AM389" s="51">
        <f t="shared" si="49"/>
        <v>-240</v>
      </c>
    </row>
    <row r="390" spans="27:39" ht="17.100000000000001" customHeight="1" x14ac:dyDescent="0.2">
      <c r="AA390">
        <f t="shared" si="46"/>
        <v>59</v>
      </c>
      <c r="AB390" s="25">
        <f t="shared" si="54"/>
        <v>7.08</v>
      </c>
      <c r="AC390" s="25">
        <f t="shared" si="50"/>
        <v>6.26400000000001</v>
      </c>
      <c r="AD390" s="25">
        <f t="shared" si="51"/>
        <v>-2141.6169600000003</v>
      </c>
      <c r="AE390" s="49">
        <f t="shared" si="52"/>
        <v>24.481861199999994</v>
      </c>
      <c r="AF390" s="25">
        <f t="shared" si="53"/>
        <v>25.216183177343993</v>
      </c>
      <c r="AG390" s="39">
        <f t="shared" si="47"/>
        <v>-405</v>
      </c>
      <c r="AH390" s="39">
        <f t="shared" si="47"/>
        <v>0</v>
      </c>
      <c r="AI390" s="39">
        <f t="shared" si="47"/>
        <v>6.2774999999999999</v>
      </c>
      <c r="AJ390" s="39">
        <f t="shared" si="47"/>
        <v>0</v>
      </c>
      <c r="AK390" s="51">
        <f t="shared" si="48"/>
        <v>3</v>
      </c>
      <c r="AL390" s="51">
        <f t="shared" si="48"/>
        <v>-60</v>
      </c>
      <c r="AM390" s="51">
        <f t="shared" si="49"/>
        <v>-240</v>
      </c>
    </row>
    <row r="391" spans="27:39" ht="17.100000000000001" customHeight="1" x14ac:dyDescent="0.2">
      <c r="AA391">
        <f t="shared" si="46"/>
        <v>60</v>
      </c>
      <c r="AB391" s="25">
        <f t="shared" si="54"/>
        <v>7.2</v>
      </c>
      <c r="AC391" s="25">
        <f t="shared" si="50"/>
        <v>23.400000000000006</v>
      </c>
      <c r="AD391" s="25">
        <f t="shared" si="51"/>
        <v>-2139.84</v>
      </c>
      <c r="AE391" s="49">
        <f t="shared" si="52"/>
        <v>24.202799999999996</v>
      </c>
      <c r="AF391" s="25">
        <f t="shared" si="53"/>
        <v>25.032585599999997</v>
      </c>
      <c r="AG391" s="39">
        <f t="shared" si="47"/>
        <v>-405</v>
      </c>
      <c r="AH391" s="39">
        <f t="shared" si="47"/>
        <v>0</v>
      </c>
      <c r="AI391" s="39">
        <f t="shared" si="47"/>
        <v>6.2774999999999999</v>
      </c>
      <c r="AJ391" s="39">
        <f t="shared" si="47"/>
        <v>0</v>
      </c>
      <c r="AK391" s="51">
        <f t="shared" si="48"/>
        <v>3</v>
      </c>
      <c r="AL391" s="51">
        <f t="shared" si="48"/>
        <v>-60</v>
      </c>
      <c r="AM391" s="51">
        <f t="shared" si="49"/>
        <v>-240</v>
      </c>
    </row>
    <row r="392" spans="27:39" ht="17.100000000000001" customHeight="1" x14ac:dyDescent="0.2">
      <c r="AA392">
        <f t="shared" si="46"/>
        <v>61</v>
      </c>
      <c r="AB392" s="25">
        <f t="shared" si="54"/>
        <v>7.32</v>
      </c>
      <c r="AC392" s="25">
        <f t="shared" si="50"/>
        <v>40.824000000000069</v>
      </c>
      <c r="AD392" s="25">
        <f t="shared" si="51"/>
        <v>-2135.9894399999998</v>
      </c>
      <c r="AE392" s="49">
        <f t="shared" si="52"/>
        <v>23.8887468</v>
      </c>
      <c r="AF392" s="25">
        <f t="shared" si="53"/>
        <v>24.823312016256001</v>
      </c>
      <c r="AG392" s="39">
        <f t="shared" si="47"/>
        <v>-405</v>
      </c>
      <c r="AH392" s="39">
        <f t="shared" si="47"/>
        <v>0</v>
      </c>
      <c r="AI392" s="39">
        <f t="shared" si="47"/>
        <v>6.2774999999999999</v>
      </c>
      <c r="AJ392" s="39">
        <f t="shared" si="47"/>
        <v>0</v>
      </c>
      <c r="AK392" s="51">
        <f t="shared" si="48"/>
        <v>3</v>
      </c>
      <c r="AL392" s="51">
        <f t="shared" si="48"/>
        <v>-60</v>
      </c>
      <c r="AM392" s="51">
        <f t="shared" si="49"/>
        <v>-240</v>
      </c>
    </row>
    <row r="393" spans="27:39" ht="17.100000000000001" customHeight="1" x14ac:dyDescent="0.2">
      <c r="AA393">
        <f t="shared" si="46"/>
        <v>62</v>
      </c>
      <c r="AB393" s="25">
        <f t="shared" si="54"/>
        <v>7.44</v>
      </c>
      <c r="AC393" s="25">
        <f t="shared" si="50"/>
        <v>58.536000000000087</v>
      </c>
      <c r="AD393" s="25">
        <f t="shared" si="51"/>
        <v>-2130.0307200000002</v>
      </c>
      <c r="AE393" s="49">
        <f t="shared" si="52"/>
        <v>23.539118399999992</v>
      </c>
      <c r="AF393" s="25">
        <f t="shared" si="53"/>
        <v>24.588408667391995</v>
      </c>
      <c r="AG393" s="39">
        <f t="shared" si="47"/>
        <v>-405</v>
      </c>
      <c r="AH393" s="39">
        <f t="shared" si="47"/>
        <v>0</v>
      </c>
      <c r="AI393" s="39">
        <f t="shared" si="47"/>
        <v>6.2774999999999999</v>
      </c>
      <c r="AJ393" s="39">
        <f t="shared" si="47"/>
        <v>0</v>
      </c>
      <c r="AK393" s="51">
        <f t="shared" si="48"/>
        <v>3</v>
      </c>
      <c r="AL393" s="51">
        <f t="shared" si="48"/>
        <v>-60</v>
      </c>
      <c r="AM393" s="51">
        <f t="shared" si="49"/>
        <v>-240</v>
      </c>
    </row>
    <row r="394" spans="27:39" ht="17.100000000000001" customHeight="1" x14ac:dyDescent="0.2">
      <c r="AA394">
        <f t="shared" si="46"/>
        <v>63</v>
      </c>
      <c r="AB394" s="25">
        <f t="shared" si="54"/>
        <v>7.56</v>
      </c>
      <c r="AC394" s="25">
        <f t="shared" si="50"/>
        <v>76.535999999999945</v>
      </c>
      <c r="AD394" s="25">
        <f t="shared" si="51"/>
        <v>-2121.9292799999998</v>
      </c>
      <c r="AE394" s="49">
        <f t="shared" si="52"/>
        <v>23.153331600000001</v>
      </c>
      <c r="AF394" s="25">
        <f t="shared" si="53"/>
        <v>24.327947092608003</v>
      </c>
      <c r="AG394" s="39">
        <f t="shared" si="47"/>
        <v>-405</v>
      </c>
      <c r="AH394" s="39">
        <f t="shared" si="47"/>
        <v>0</v>
      </c>
      <c r="AI394" s="39">
        <f t="shared" si="47"/>
        <v>6.2774999999999999</v>
      </c>
      <c r="AJ394" s="39">
        <f t="shared" si="47"/>
        <v>0</v>
      </c>
      <c r="AK394" s="51">
        <f t="shared" si="48"/>
        <v>3</v>
      </c>
      <c r="AL394" s="51">
        <f t="shared" si="48"/>
        <v>-60</v>
      </c>
      <c r="AM394" s="51">
        <f t="shared" si="49"/>
        <v>-240</v>
      </c>
    </row>
    <row r="395" spans="27:39" ht="17.100000000000001" customHeight="1" x14ac:dyDescent="0.2">
      <c r="AA395">
        <f t="shared" si="46"/>
        <v>64</v>
      </c>
      <c r="AB395" s="25">
        <f t="shared" si="54"/>
        <v>7.68</v>
      </c>
      <c r="AC395" s="25">
        <f t="shared" ref="AC395:AC426" si="55" xml:space="preserve"> IF( AB395 &lt;= AK395, AG395, AG395 - AL395*(AB395 - AK395) - (AM395 - AL395)*(AB395 - AK395)^2/(2*(L - AK395))   )</f>
        <v>94.823999999999927</v>
      </c>
      <c r="AD395" s="25">
        <f t="shared" ref="AD395:AD431" si="56" xml:space="preserve"> IF( AB395 &lt;= AK395,  AH395 + AG395*AB395,   AH395 + AG395*AB395  - AL395*(AB395 - AK395)^2/2 - (AM395 - AL395)*(AB395 - AK395)^3/(6*(L - AK395) )   )</f>
        <v>-2111.6505600000005</v>
      </c>
      <c r="AE395" s="49">
        <f t="shared" ref="AE395:AE431" si="57" xml:space="preserve"> AJ395 +  AI395*AB395 + AH395*AB395^2*Units/(2*E*I) + AG395*AB395^3*Units/(6*E*I)</f>
        <v>22.730803199999997</v>
      </c>
      <c r="AF395" s="25">
        <f t="shared" ref="AF395:AF426" si="58" xml:space="preserve"> IF( AB395 &lt;= AK395,  AE395,        AE395  - AL395*(AB395 - AK395)^4*Units/(24*E*I) - (AM395 - AL395)*(AB395 - AK395)^5*Units/(120*E*I*(L - AK395) )  )</f>
        <v>24.042024543743995</v>
      </c>
      <c r="AG395" s="39">
        <f t="shared" si="47"/>
        <v>-405</v>
      </c>
      <c r="AH395" s="39">
        <f t="shared" si="47"/>
        <v>0</v>
      </c>
      <c r="AI395" s="39">
        <f t="shared" si="47"/>
        <v>6.2774999999999999</v>
      </c>
      <c r="AJ395" s="39">
        <f t="shared" si="47"/>
        <v>0</v>
      </c>
      <c r="AK395" s="51">
        <f t="shared" si="48"/>
        <v>3</v>
      </c>
      <c r="AL395" s="51">
        <f t="shared" si="48"/>
        <v>-60</v>
      </c>
      <c r="AM395" s="51">
        <f t="shared" si="49"/>
        <v>-240</v>
      </c>
    </row>
    <row r="396" spans="27:39" ht="17.100000000000001" customHeight="1" x14ac:dyDescent="0.2">
      <c r="AA396">
        <f t="shared" si="46"/>
        <v>65</v>
      </c>
      <c r="AB396" s="25">
        <f t="shared" ref="AB396:AB427" si="59" xml:space="preserve"> L*AA396/100</f>
        <v>7.8</v>
      </c>
      <c r="AC396" s="25">
        <f t="shared" si="55"/>
        <v>113.39999999999998</v>
      </c>
      <c r="AD396" s="25">
        <f t="shared" si="56"/>
        <v>-2099.1600000000003</v>
      </c>
      <c r="AE396" s="49">
        <f t="shared" si="57"/>
        <v>22.270950000000003</v>
      </c>
      <c r="AF396" s="25">
        <f t="shared" si="58"/>
        <v>23.730764400000005</v>
      </c>
      <c r="AG396" s="39">
        <f t="shared" si="47"/>
        <v>-405</v>
      </c>
      <c r="AH396" s="39">
        <f t="shared" si="47"/>
        <v>0</v>
      </c>
      <c r="AI396" s="39">
        <f t="shared" si="47"/>
        <v>6.2774999999999999</v>
      </c>
      <c r="AJ396" s="39">
        <f t="shared" ref="AJ396:AJ431" si="60">AJ395</f>
        <v>0</v>
      </c>
      <c r="AK396" s="51">
        <f t="shared" si="48"/>
        <v>3</v>
      </c>
      <c r="AL396" s="51">
        <f t="shared" si="48"/>
        <v>-60</v>
      </c>
      <c r="AM396" s="51">
        <f t="shared" si="49"/>
        <v>-240</v>
      </c>
    </row>
    <row r="397" spans="27:39" ht="17.100000000000001" customHeight="1" x14ac:dyDescent="0.2">
      <c r="AA397">
        <f t="shared" ref="AA397:AA431" si="61">AA396+1</f>
        <v>66</v>
      </c>
      <c r="AB397" s="25">
        <f t="shared" si="59"/>
        <v>7.92</v>
      </c>
      <c r="AC397" s="25">
        <f t="shared" si="55"/>
        <v>132.26399999999998</v>
      </c>
      <c r="AD397" s="25">
        <f t="shared" si="56"/>
        <v>-2084.4230399999997</v>
      </c>
      <c r="AE397" s="49">
        <f t="shared" si="57"/>
        <v>21.773188799999996</v>
      </c>
      <c r="AF397" s="25">
        <f t="shared" si="58"/>
        <v>23.394316582655996</v>
      </c>
      <c r="AG397" s="39">
        <f t="shared" ref="AG397:AI431" si="62">AG396</f>
        <v>-405</v>
      </c>
      <c r="AH397" s="39">
        <f t="shared" si="62"/>
        <v>0</v>
      </c>
      <c r="AI397" s="39">
        <f t="shared" si="62"/>
        <v>6.2774999999999999</v>
      </c>
      <c r="AJ397" s="39">
        <f t="shared" si="60"/>
        <v>0</v>
      </c>
      <c r="AK397" s="51">
        <f t="shared" ref="AK397:AL431" si="63" xml:space="preserve"> AK396</f>
        <v>3</v>
      </c>
      <c r="AL397" s="51">
        <f t="shared" si="63"/>
        <v>-60</v>
      </c>
      <c r="AM397" s="51">
        <f t="shared" ref="AM397:AM431" si="64">AM396</f>
        <v>-240</v>
      </c>
    </row>
    <row r="398" spans="27:39" ht="17.100000000000001" customHeight="1" x14ac:dyDescent="0.2">
      <c r="AA398">
        <f t="shared" si="61"/>
        <v>67</v>
      </c>
      <c r="AB398" s="25">
        <f t="shared" si="59"/>
        <v>8.0399999999999991</v>
      </c>
      <c r="AC398" s="25">
        <f t="shared" si="55"/>
        <v>151.41599999999991</v>
      </c>
      <c r="AD398" s="25">
        <f t="shared" si="56"/>
        <v>-2067.4051200000004</v>
      </c>
      <c r="AE398" s="49">
        <f t="shared" si="57"/>
        <v>21.236936400000005</v>
      </c>
      <c r="AF398" s="25">
        <f t="shared" si="58"/>
        <v>23.032857969792005</v>
      </c>
      <c r="AG398" s="39">
        <f t="shared" si="62"/>
        <v>-405</v>
      </c>
      <c r="AH398" s="39">
        <f t="shared" si="62"/>
        <v>0</v>
      </c>
      <c r="AI398" s="39">
        <f t="shared" si="62"/>
        <v>6.2774999999999999</v>
      </c>
      <c r="AJ398" s="39">
        <f t="shared" si="60"/>
        <v>0</v>
      </c>
      <c r="AK398" s="51">
        <f t="shared" si="63"/>
        <v>3</v>
      </c>
      <c r="AL398" s="51">
        <f t="shared" si="63"/>
        <v>-60</v>
      </c>
      <c r="AM398" s="51">
        <f t="shared" si="64"/>
        <v>-240</v>
      </c>
    </row>
    <row r="399" spans="27:39" ht="17.100000000000001" customHeight="1" x14ac:dyDescent="0.2">
      <c r="AA399">
        <f t="shared" si="61"/>
        <v>68</v>
      </c>
      <c r="AB399" s="25">
        <f t="shared" si="59"/>
        <v>8.16</v>
      </c>
      <c r="AC399" s="25">
        <f t="shared" si="55"/>
        <v>170.85600000000005</v>
      </c>
      <c r="AD399" s="25">
        <f t="shared" si="56"/>
        <v>-2048.07168</v>
      </c>
      <c r="AE399" s="49">
        <f t="shared" si="57"/>
        <v>20.661609600000009</v>
      </c>
      <c r="AF399" s="25">
        <f t="shared" si="58"/>
        <v>22.646592811008009</v>
      </c>
      <c r="AG399" s="39">
        <f t="shared" si="62"/>
        <v>-405</v>
      </c>
      <c r="AH399" s="39">
        <f t="shared" si="62"/>
        <v>0</v>
      </c>
      <c r="AI399" s="39">
        <f t="shared" si="62"/>
        <v>6.2774999999999999</v>
      </c>
      <c r="AJ399" s="39">
        <f t="shared" si="60"/>
        <v>0</v>
      </c>
      <c r="AK399" s="51">
        <f t="shared" si="63"/>
        <v>3</v>
      </c>
      <c r="AL399" s="51">
        <f t="shared" si="63"/>
        <v>-60</v>
      </c>
      <c r="AM399" s="51">
        <f t="shared" si="64"/>
        <v>-240</v>
      </c>
    </row>
    <row r="400" spans="27:39" ht="17.100000000000001" customHeight="1" x14ac:dyDescent="0.2">
      <c r="AA400">
        <f t="shared" si="61"/>
        <v>69</v>
      </c>
      <c r="AB400" s="25">
        <f t="shared" si="59"/>
        <v>8.2799999999999994</v>
      </c>
      <c r="AC400" s="25">
        <f t="shared" si="55"/>
        <v>190.58399999999983</v>
      </c>
      <c r="AD400" s="25">
        <f t="shared" si="56"/>
        <v>-2026.38816</v>
      </c>
      <c r="AE400" s="49">
        <f t="shared" si="57"/>
        <v>20.046625200000001</v>
      </c>
      <c r="AF400" s="25">
        <f t="shared" si="58"/>
        <v>22.235753142144002</v>
      </c>
      <c r="AG400" s="39">
        <f t="shared" si="62"/>
        <v>-405</v>
      </c>
      <c r="AH400" s="39">
        <f t="shared" si="62"/>
        <v>0</v>
      </c>
      <c r="AI400" s="39">
        <f t="shared" si="62"/>
        <v>6.2774999999999999</v>
      </c>
      <c r="AJ400" s="39">
        <f t="shared" si="60"/>
        <v>0</v>
      </c>
      <c r="AK400" s="51">
        <f t="shared" si="63"/>
        <v>3</v>
      </c>
      <c r="AL400" s="51">
        <f t="shared" si="63"/>
        <v>-60</v>
      </c>
      <c r="AM400" s="51">
        <f t="shared" si="64"/>
        <v>-240</v>
      </c>
    </row>
    <row r="401" spans="27:39" ht="17.100000000000001" customHeight="1" x14ac:dyDescent="0.2">
      <c r="AA401">
        <f t="shared" si="61"/>
        <v>70</v>
      </c>
      <c r="AB401" s="25">
        <f t="shared" si="59"/>
        <v>8.4</v>
      </c>
      <c r="AC401" s="25">
        <f t="shared" si="55"/>
        <v>210.60000000000008</v>
      </c>
      <c r="AD401" s="25">
        <f t="shared" si="56"/>
        <v>-2002.3199999999997</v>
      </c>
      <c r="AE401" s="49">
        <f t="shared" si="57"/>
        <v>19.391399999999997</v>
      </c>
      <c r="AF401" s="25">
        <f t="shared" si="58"/>
        <v>21.800599199999997</v>
      </c>
      <c r="AG401" s="39">
        <f t="shared" si="62"/>
        <v>-405</v>
      </c>
      <c r="AH401" s="39">
        <f t="shared" si="62"/>
        <v>0</v>
      </c>
      <c r="AI401" s="39">
        <f t="shared" si="62"/>
        <v>6.2774999999999999</v>
      </c>
      <c r="AJ401" s="39">
        <f t="shared" si="60"/>
        <v>0</v>
      </c>
      <c r="AK401" s="51">
        <f t="shared" si="63"/>
        <v>3</v>
      </c>
      <c r="AL401" s="51">
        <f t="shared" si="63"/>
        <v>-60</v>
      </c>
      <c r="AM401" s="51">
        <f t="shared" si="64"/>
        <v>-240</v>
      </c>
    </row>
    <row r="402" spans="27:39" ht="17.100000000000001" customHeight="1" x14ac:dyDescent="0.2">
      <c r="AA402">
        <f t="shared" si="61"/>
        <v>71</v>
      </c>
      <c r="AB402" s="25">
        <f t="shared" si="59"/>
        <v>8.52</v>
      </c>
      <c r="AC402" s="25">
        <f t="shared" si="55"/>
        <v>230.90399999999994</v>
      </c>
      <c r="AD402" s="25">
        <f t="shared" si="56"/>
        <v>-1975.8326400000005</v>
      </c>
      <c r="AE402" s="49">
        <f t="shared" si="57"/>
        <v>18.6953508</v>
      </c>
      <c r="AF402" s="25">
        <f t="shared" si="58"/>
        <v>21.341419837055998</v>
      </c>
      <c r="AG402" s="39">
        <f t="shared" si="62"/>
        <v>-405</v>
      </c>
      <c r="AH402" s="39">
        <f t="shared" si="62"/>
        <v>0</v>
      </c>
      <c r="AI402" s="39">
        <f t="shared" si="62"/>
        <v>6.2774999999999999</v>
      </c>
      <c r="AJ402" s="39">
        <f t="shared" si="60"/>
        <v>0</v>
      </c>
      <c r="AK402" s="51">
        <f t="shared" si="63"/>
        <v>3</v>
      </c>
      <c r="AL402" s="51">
        <f t="shared" si="63"/>
        <v>-60</v>
      </c>
      <c r="AM402" s="51">
        <f t="shared" si="64"/>
        <v>-240</v>
      </c>
    </row>
    <row r="403" spans="27:39" ht="17.100000000000001" customHeight="1" x14ac:dyDescent="0.2">
      <c r="AA403">
        <f t="shared" si="61"/>
        <v>72</v>
      </c>
      <c r="AB403" s="25">
        <f t="shared" si="59"/>
        <v>8.64</v>
      </c>
      <c r="AC403" s="25">
        <f t="shared" si="55"/>
        <v>251.49600000000009</v>
      </c>
      <c r="AD403" s="25">
        <f t="shared" si="56"/>
        <v>-1946.8915200000001</v>
      </c>
      <c r="AE403" s="49">
        <f t="shared" si="57"/>
        <v>17.957894399999994</v>
      </c>
      <c r="AF403" s="25">
        <f t="shared" si="58"/>
        <v>20.858532936191995</v>
      </c>
      <c r="AG403" s="39">
        <f t="shared" si="62"/>
        <v>-405</v>
      </c>
      <c r="AH403" s="39">
        <f t="shared" si="62"/>
        <v>0</v>
      </c>
      <c r="AI403" s="39">
        <f t="shared" si="62"/>
        <v>6.2774999999999999</v>
      </c>
      <c r="AJ403" s="39">
        <f t="shared" si="60"/>
        <v>0</v>
      </c>
      <c r="AK403" s="51">
        <f t="shared" si="63"/>
        <v>3</v>
      </c>
      <c r="AL403" s="51">
        <f t="shared" si="63"/>
        <v>-60</v>
      </c>
      <c r="AM403" s="51">
        <f t="shared" si="64"/>
        <v>-240</v>
      </c>
    </row>
    <row r="404" spans="27:39" ht="17.100000000000001" customHeight="1" x14ac:dyDescent="0.2">
      <c r="AA404">
        <f t="shared" si="61"/>
        <v>73</v>
      </c>
      <c r="AB404" s="25">
        <f t="shared" si="59"/>
        <v>8.76</v>
      </c>
      <c r="AC404" s="25">
        <f t="shared" si="55"/>
        <v>272.37599999999998</v>
      </c>
      <c r="AD404" s="25">
        <f t="shared" si="56"/>
        <v>-1915.4620799999998</v>
      </c>
      <c r="AE404" s="49">
        <f t="shared" si="57"/>
        <v>17.178447599999998</v>
      </c>
      <c r="AF404" s="25">
        <f t="shared" si="58"/>
        <v>20.352285825407996</v>
      </c>
      <c r="AG404" s="39">
        <f t="shared" si="62"/>
        <v>-405</v>
      </c>
      <c r="AH404" s="39">
        <f t="shared" si="62"/>
        <v>0</v>
      </c>
      <c r="AI404" s="39">
        <f t="shared" si="62"/>
        <v>6.2774999999999999</v>
      </c>
      <c r="AJ404" s="39">
        <f t="shared" si="60"/>
        <v>0</v>
      </c>
      <c r="AK404" s="51">
        <f t="shared" si="63"/>
        <v>3</v>
      </c>
      <c r="AL404" s="51">
        <f t="shared" si="63"/>
        <v>-60</v>
      </c>
      <c r="AM404" s="51">
        <f t="shared" si="64"/>
        <v>-240</v>
      </c>
    </row>
    <row r="405" spans="27:39" ht="17.100000000000001" customHeight="1" x14ac:dyDescent="0.2">
      <c r="AA405">
        <f t="shared" si="61"/>
        <v>74</v>
      </c>
      <c r="AB405" s="25">
        <f t="shared" si="59"/>
        <v>8.8800000000000008</v>
      </c>
      <c r="AC405" s="25">
        <f t="shared" si="55"/>
        <v>293.54400000000015</v>
      </c>
      <c r="AD405" s="25">
        <f t="shared" si="56"/>
        <v>-1881.5097599999995</v>
      </c>
      <c r="AE405" s="49">
        <f t="shared" si="57"/>
        <v>16.356427199999999</v>
      </c>
      <c r="AF405" s="25">
        <f t="shared" si="58"/>
        <v>19.823055692543999</v>
      </c>
      <c r="AG405" s="39">
        <f t="shared" si="62"/>
        <v>-405</v>
      </c>
      <c r="AH405" s="39">
        <f t="shared" si="62"/>
        <v>0</v>
      </c>
      <c r="AI405" s="39">
        <f t="shared" si="62"/>
        <v>6.2774999999999999</v>
      </c>
      <c r="AJ405" s="39">
        <f t="shared" si="60"/>
        <v>0</v>
      </c>
      <c r="AK405" s="51">
        <f t="shared" si="63"/>
        <v>3</v>
      </c>
      <c r="AL405" s="51">
        <f t="shared" si="63"/>
        <v>-60</v>
      </c>
      <c r="AM405" s="51">
        <f t="shared" si="64"/>
        <v>-240</v>
      </c>
    </row>
    <row r="406" spans="27:39" ht="17.100000000000001" customHeight="1" x14ac:dyDescent="0.2">
      <c r="AA406">
        <f t="shared" si="61"/>
        <v>75</v>
      </c>
      <c r="AB406" s="25">
        <f t="shared" si="59"/>
        <v>9</v>
      </c>
      <c r="AC406" s="25">
        <f t="shared" si="55"/>
        <v>315</v>
      </c>
      <c r="AD406" s="25">
        <f t="shared" si="56"/>
        <v>-1845</v>
      </c>
      <c r="AE406" s="49">
        <f t="shared" si="57"/>
        <v>15.491250000000001</v>
      </c>
      <c r="AF406" s="25">
        <f t="shared" si="58"/>
        <v>19.271250000000002</v>
      </c>
      <c r="AG406" s="39">
        <f t="shared" si="62"/>
        <v>-405</v>
      </c>
      <c r="AH406" s="39">
        <f t="shared" si="62"/>
        <v>0</v>
      </c>
      <c r="AI406" s="39">
        <f t="shared" si="62"/>
        <v>6.2774999999999999</v>
      </c>
      <c r="AJ406" s="39">
        <f t="shared" si="60"/>
        <v>0</v>
      </c>
      <c r="AK406" s="51">
        <f t="shared" si="63"/>
        <v>3</v>
      </c>
      <c r="AL406" s="51">
        <f t="shared" si="63"/>
        <v>-60</v>
      </c>
      <c r="AM406" s="51">
        <f t="shared" si="64"/>
        <v>-240</v>
      </c>
    </row>
    <row r="407" spans="27:39" ht="17.100000000000001" customHeight="1" x14ac:dyDescent="0.2">
      <c r="AA407">
        <f t="shared" si="61"/>
        <v>76</v>
      </c>
      <c r="AB407" s="25">
        <f t="shared" si="59"/>
        <v>9.1199999999999992</v>
      </c>
      <c r="AC407" s="25">
        <f t="shared" si="55"/>
        <v>336.74399999999986</v>
      </c>
      <c r="AD407" s="25">
        <f t="shared" si="56"/>
        <v>-1805.89824</v>
      </c>
      <c r="AE407" s="49">
        <f t="shared" si="57"/>
        <v>14.582332800000003</v>
      </c>
      <c r="AF407" s="25">
        <f t="shared" si="58"/>
        <v>18.697306899455999</v>
      </c>
      <c r="AG407" s="39">
        <f t="shared" si="62"/>
        <v>-405</v>
      </c>
      <c r="AH407" s="39">
        <f t="shared" si="62"/>
        <v>0</v>
      </c>
      <c r="AI407" s="39">
        <f t="shared" si="62"/>
        <v>6.2774999999999999</v>
      </c>
      <c r="AJ407" s="39">
        <f t="shared" si="60"/>
        <v>0</v>
      </c>
      <c r="AK407" s="51">
        <f t="shared" si="63"/>
        <v>3</v>
      </c>
      <c r="AL407" s="51">
        <f t="shared" si="63"/>
        <v>-60</v>
      </c>
      <c r="AM407" s="51">
        <f t="shared" si="64"/>
        <v>-240</v>
      </c>
    </row>
    <row r="408" spans="27:39" ht="17.100000000000001" customHeight="1" x14ac:dyDescent="0.2">
      <c r="AA408">
        <f t="shared" si="61"/>
        <v>77</v>
      </c>
      <c r="AB408" s="25">
        <f t="shared" si="59"/>
        <v>9.24</v>
      </c>
      <c r="AC408" s="25">
        <f t="shared" si="55"/>
        <v>358.77600000000007</v>
      </c>
      <c r="AD408" s="25">
        <f t="shared" si="56"/>
        <v>-1764.16992</v>
      </c>
      <c r="AE408" s="49">
        <f t="shared" si="57"/>
        <v>13.629092399999998</v>
      </c>
      <c r="AF408" s="25">
        <f t="shared" si="58"/>
        <v>18.101695646591995</v>
      </c>
      <c r="AG408" s="39">
        <f t="shared" si="62"/>
        <v>-405</v>
      </c>
      <c r="AH408" s="39">
        <f t="shared" si="62"/>
        <v>0</v>
      </c>
      <c r="AI408" s="39">
        <f t="shared" si="62"/>
        <v>6.2774999999999999</v>
      </c>
      <c r="AJ408" s="39">
        <f t="shared" si="60"/>
        <v>0</v>
      </c>
      <c r="AK408" s="51">
        <f t="shared" si="63"/>
        <v>3</v>
      </c>
      <c r="AL408" s="51">
        <f t="shared" si="63"/>
        <v>-60</v>
      </c>
      <c r="AM408" s="51">
        <f t="shared" si="64"/>
        <v>-240</v>
      </c>
    </row>
    <row r="409" spans="27:39" ht="17.100000000000001" customHeight="1" x14ac:dyDescent="0.2">
      <c r="AA409">
        <f t="shared" si="61"/>
        <v>78</v>
      </c>
      <c r="AB409" s="25">
        <f t="shared" si="59"/>
        <v>9.36</v>
      </c>
      <c r="AC409" s="25">
        <f t="shared" si="55"/>
        <v>381.09599999999983</v>
      </c>
      <c r="AD409" s="25">
        <f t="shared" si="56"/>
        <v>-1719.7804800000004</v>
      </c>
      <c r="AE409" s="49">
        <f t="shared" si="57"/>
        <v>12.630945600000004</v>
      </c>
      <c r="AF409" s="25">
        <f t="shared" si="58"/>
        <v>17.484917015808001</v>
      </c>
      <c r="AG409" s="39">
        <f t="shared" si="62"/>
        <v>-405</v>
      </c>
      <c r="AH409" s="39">
        <f t="shared" si="62"/>
        <v>0</v>
      </c>
      <c r="AI409" s="39">
        <f t="shared" si="62"/>
        <v>6.2774999999999999</v>
      </c>
      <c r="AJ409" s="39">
        <f t="shared" si="60"/>
        <v>0</v>
      </c>
      <c r="AK409" s="51">
        <f t="shared" si="63"/>
        <v>3</v>
      </c>
      <c r="AL409" s="51">
        <f t="shared" si="63"/>
        <v>-60</v>
      </c>
      <c r="AM409" s="51">
        <f t="shared" si="64"/>
        <v>-240</v>
      </c>
    </row>
    <row r="410" spans="27:39" ht="17.100000000000001" customHeight="1" x14ac:dyDescent="0.2">
      <c r="AA410">
        <f t="shared" si="61"/>
        <v>79</v>
      </c>
      <c r="AB410" s="25">
        <f t="shared" si="59"/>
        <v>9.48</v>
      </c>
      <c r="AC410" s="25">
        <f t="shared" si="55"/>
        <v>403.70400000000012</v>
      </c>
      <c r="AD410" s="25">
        <f t="shared" si="56"/>
        <v>-1672.6953599999997</v>
      </c>
      <c r="AE410" s="49">
        <f t="shared" si="57"/>
        <v>11.5873092</v>
      </c>
      <c r="AF410" s="25">
        <f t="shared" si="58"/>
        <v>16.847503714944004</v>
      </c>
      <c r="AG410" s="39">
        <f t="shared" si="62"/>
        <v>-405</v>
      </c>
      <c r="AH410" s="39">
        <f t="shared" si="62"/>
        <v>0</v>
      </c>
      <c r="AI410" s="39">
        <f t="shared" si="62"/>
        <v>6.2774999999999999</v>
      </c>
      <c r="AJ410" s="39">
        <f t="shared" si="60"/>
        <v>0</v>
      </c>
      <c r="AK410" s="51">
        <f t="shared" si="63"/>
        <v>3</v>
      </c>
      <c r="AL410" s="51">
        <f t="shared" si="63"/>
        <v>-60</v>
      </c>
      <c r="AM410" s="51">
        <f t="shared" si="64"/>
        <v>-240</v>
      </c>
    </row>
    <row r="411" spans="27:39" ht="17.100000000000001" customHeight="1" x14ac:dyDescent="0.2">
      <c r="AA411">
        <f t="shared" si="61"/>
        <v>80</v>
      </c>
      <c r="AB411" s="25">
        <f t="shared" si="59"/>
        <v>9.6</v>
      </c>
      <c r="AC411" s="25">
        <f t="shared" si="55"/>
        <v>426.59999999999997</v>
      </c>
      <c r="AD411" s="25">
        <f t="shared" si="56"/>
        <v>-1622.8799999999999</v>
      </c>
      <c r="AE411" s="49">
        <f t="shared" si="57"/>
        <v>10.497599999999998</v>
      </c>
      <c r="AF411" s="25">
        <f t="shared" si="58"/>
        <v>16.190020799999996</v>
      </c>
      <c r="AG411" s="39">
        <f t="shared" si="62"/>
        <v>-405</v>
      </c>
      <c r="AH411" s="39">
        <f t="shared" si="62"/>
        <v>0</v>
      </c>
      <c r="AI411" s="39">
        <f t="shared" si="62"/>
        <v>6.2774999999999999</v>
      </c>
      <c r="AJ411" s="39">
        <f t="shared" si="60"/>
        <v>0</v>
      </c>
      <c r="AK411" s="51">
        <f t="shared" si="63"/>
        <v>3</v>
      </c>
      <c r="AL411" s="51">
        <f t="shared" si="63"/>
        <v>-60</v>
      </c>
      <c r="AM411" s="51">
        <f t="shared" si="64"/>
        <v>-240</v>
      </c>
    </row>
    <row r="412" spans="27:39" ht="17.100000000000001" customHeight="1" x14ac:dyDescent="0.2">
      <c r="AA412">
        <f t="shared" si="61"/>
        <v>81</v>
      </c>
      <c r="AB412" s="25">
        <f t="shared" si="59"/>
        <v>9.7200000000000006</v>
      </c>
      <c r="AC412" s="25">
        <f t="shared" si="55"/>
        <v>449.78400000000011</v>
      </c>
      <c r="AD412" s="25">
        <f t="shared" si="56"/>
        <v>-1570.2998399999997</v>
      </c>
      <c r="AE412" s="49">
        <f t="shared" si="57"/>
        <v>9.3612347999999983</v>
      </c>
      <c r="AF412" s="25">
        <f t="shared" si="58"/>
        <v>15.513066089855998</v>
      </c>
      <c r="AG412" s="39">
        <f t="shared" si="62"/>
        <v>-405</v>
      </c>
      <c r="AH412" s="39">
        <f t="shared" si="62"/>
        <v>0</v>
      </c>
      <c r="AI412" s="39">
        <f t="shared" si="62"/>
        <v>6.2774999999999999</v>
      </c>
      <c r="AJ412" s="39">
        <f t="shared" si="60"/>
        <v>0</v>
      </c>
      <c r="AK412" s="51">
        <f t="shared" si="63"/>
        <v>3</v>
      </c>
      <c r="AL412" s="51">
        <f t="shared" si="63"/>
        <v>-60</v>
      </c>
      <c r="AM412" s="51">
        <f t="shared" si="64"/>
        <v>-240</v>
      </c>
    </row>
    <row r="413" spans="27:39" ht="17.100000000000001" customHeight="1" x14ac:dyDescent="0.2">
      <c r="AA413">
        <f t="shared" si="61"/>
        <v>82</v>
      </c>
      <c r="AB413" s="25">
        <f t="shared" si="59"/>
        <v>9.84</v>
      </c>
      <c r="AC413" s="25">
        <f t="shared" si="55"/>
        <v>473.25599999999997</v>
      </c>
      <c r="AD413" s="25">
        <f t="shared" si="56"/>
        <v>-1514.9203200000002</v>
      </c>
      <c r="AE413" s="49">
        <f t="shared" si="57"/>
        <v>8.1776303999999911</v>
      </c>
      <c r="AF413" s="25">
        <f t="shared" si="58"/>
        <v>14.817270580991991</v>
      </c>
      <c r="AG413" s="39">
        <f t="shared" si="62"/>
        <v>-405</v>
      </c>
      <c r="AH413" s="39">
        <f t="shared" si="62"/>
        <v>0</v>
      </c>
      <c r="AI413" s="39">
        <f t="shared" si="62"/>
        <v>6.2774999999999999</v>
      </c>
      <c r="AJ413" s="39">
        <f t="shared" si="60"/>
        <v>0</v>
      </c>
      <c r="AK413" s="51">
        <f t="shared" si="63"/>
        <v>3</v>
      </c>
      <c r="AL413" s="51">
        <f t="shared" si="63"/>
        <v>-60</v>
      </c>
      <c r="AM413" s="51">
        <f t="shared" si="64"/>
        <v>-240</v>
      </c>
    </row>
    <row r="414" spans="27:39" ht="17.100000000000001" customHeight="1" x14ac:dyDescent="0.2">
      <c r="AA414">
        <f t="shared" si="61"/>
        <v>83</v>
      </c>
      <c r="AB414" s="25">
        <f t="shared" si="59"/>
        <v>9.9600000000000009</v>
      </c>
      <c r="AC414" s="25">
        <f t="shared" si="55"/>
        <v>497.01600000000019</v>
      </c>
      <c r="AD414" s="25">
        <f t="shared" si="56"/>
        <v>-1456.7068799999993</v>
      </c>
      <c r="AE414" s="49">
        <f t="shared" si="57"/>
        <v>6.9462035999999969</v>
      </c>
      <c r="AF414" s="25">
        <f t="shared" si="58"/>
        <v>14.103298862208002</v>
      </c>
      <c r="AG414" s="39">
        <f t="shared" si="62"/>
        <v>-405</v>
      </c>
      <c r="AH414" s="39">
        <f t="shared" si="62"/>
        <v>0</v>
      </c>
      <c r="AI414" s="39">
        <f t="shared" si="62"/>
        <v>6.2774999999999999</v>
      </c>
      <c r="AJ414" s="39">
        <f t="shared" si="60"/>
        <v>0</v>
      </c>
      <c r="AK414" s="51">
        <f t="shared" si="63"/>
        <v>3</v>
      </c>
      <c r="AL414" s="51">
        <f t="shared" si="63"/>
        <v>-60</v>
      </c>
      <c r="AM414" s="51">
        <f t="shared" si="64"/>
        <v>-240</v>
      </c>
    </row>
    <row r="415" spans="27:39" ht="17.100000000000001" customHeight="1" x14ac:dyDescent="0.2">
      <c r="AA415">
        <f t="shared" si="61"/>
        <v>84</v>
      </c>
      <c r="AB415" s="25">
        <f t="shared" si="59"/>
        <v>10.08</v>
      </c>
      <c r="AC415" s="25">
        <f t="shared" si="55"/>
        <v>521.06400000000008</v>
      </c>
      <c r="AD415" s="25">
        <f t="shared" si="56"/>
        <v>-1395.6249600000001</v>
      </c>
      <c r="AE415" s="49">
        <f t="shared" si="57"/>
        <v>5.6663712000000004</v>
      </c>
      <c r="AF415" s="25">
        <f t="shared" si="58"/>
        <v>13.371849529344001</v>
      </c>
      <c r="AG415" s="39">
        <f t="shared" si="62"/>
        <v>-405</v>
      </c>
      <c r="AH415" s="39">
        <f t="shared" si="62"/>
        <v>0</v>
      </c>
      <c r="AI415" s="39">
        <f t="shared" si="62"/>
        <v>6.2774999999999999</v>
      </c>
      <c r="AJ415" s="39">
        <f t="shared" si="60"/>
        <v>0</v>
      </c>
      <c r="AK415" s="51">
        <f t="shared" si="63"/>
        <v>3</v>
      </c>
      <c r="AL415" s="51">
        <f t="shared" si="63"/>
        <v>-60</v>
      </c>
      <c r="AM415" s="51">
        <f t="shared" si="64"/>
        <v>-240</v>
      </c>
    </row>
    <row r="416" spans="27:39" ht="17.100000000000001" customHeight="1" x14ac:dyDescent="0.2">
      <c r="AA416">
        <f t="shared" si="61"/>
        <v>85</v>
      </c>
      <c r="AB416" s="25">
        <f t="shared" si="59"/>
        <v>10.199999999999999</v>
      </c>
      <c r="AC416" s="25">
        <f t="shared" si="55"/>
        <v>545.39999999999986</v>
      </c>
      <c r="AD416" s="25">
        <f t="shared" si="56"/>
        <v>-1331.6400000000006</v>
      </c>
      <c r="AE416" s="49">
        <f t="shared" si="57"/>
        <v>4.3375500000000002</v>
      </c>
      <c r="AF416" s="25">
        <f t="shared" si="58"/>
        <v>12.623655599999996</v>
      </c>
      <c r="AG416" s="39">
        <f t="shared" si="62"/>
        <v>-405</v>
      </c>
      <c r="AH416" s="39">
        <f t="shared" si="62"/>
        <v>0</v>
      </c>
      <c r="AI416" s="39">
        <f t="shared" si="62"/>
        <v>6.2774999999999999</v>
      </c>
      <c r="AJ416" s="39">
        <f t="shared" si="60"/>
        <v>0</v>
      </c>
      <c r="AK416" s="51">
        <f t="shared" si="63"/>
        <v>3</v>
      </c>
      <c r="AL416" s="51">
        <f t="shared" si="63"/>
        <v>-60</v>
      </c>
      <c r="AM416" s="51">
        <f t="shared" si="64"/>
        <v>-240</v>
      </c>
    </row>
    <row r="417" spans="27:39" ht="17.100000000000001" customHeight="1" x14ac:dyDescent="0.2">
      <c r="AA417">
        <f t="shared" si="61"/>
        <v>86</v>
      </c>
      <c r="AB417" s="25">
        <f t="shared" si="59"/>
        <v>10.32</v>
      </c>
      <c r="AC417" s="25">
        <f t="shared" si="55"/>
        <v>570.02400000000011</v>
      </c>
      <c r="AD417" s="25">
        <f t="shared" si="56"/>
        <v>-1264.7174400000001</v>
      </c>
      <c r="AE417" s="49">
        <f t="shared" si="57"/>
        <v>2.9591567999999882</v>
      </c>
      <c r="AF417" s="25">
        <f t="shared" si="58"/>
        <v>11.85948492825599</v>
      </c>
      <c r="AG417" s="39">
        <f t="shared" si="62"/>
        <v>-405</v>
      </c>
      <c r="AH417" s="39">
        <f t="shared" si="62"/>
        <v>0</v>
      </c>
      <c r="AI417" s="39">
        <f t="shared" si="62"/>
        <v>6.2774999999999999</v>
      </c>
      <c r="AJ417" s="39">
        <f t="shared" si="60"/>
        <v>0</v>
      </c>
      <c r="AK417" s="51">
        <f t="shared" si="63"/>
        <v>3</v>
      </c>
      <c r="AL417" s="51">
        <f t="shared" si="63"/>
        <v>-60</v>
      </c>
      <c r="AM417" s="51">
        <f t="shared" si="64"/>
        <v>-240</v>
      </c>
    </row>
    <row r="418" spans="27:39" ht="17.100000000000001" customHeight="1" x14ac:dyDescent="0.2">
      <c r="AA418">
        <f t="shared" si="61"/>
        <v>87</v>
      </c>
      <c r="AB418" s="25">
        <f t="shared" si="59"/>
        <v>10.44</v>
      </c>
      <c r="AC418" s="25">
        <f t="shared" si="55"/>
        <v>594.93599999999992</v>
      </c>
      <c r="AD418" s="25">
        <f t="shared" si="56"/>
        <v>-1194.8227200000001</v>
      </c>
      <c r="AE418" s="49">
        <f t="shared" si="57"/>
        <v>1.5306084000000055</v>
      </c>
      <c r="AF418" s="25">
        <f t="shared" si="58"/>
        <v>11.080140619392003</v>
      </c>
      <c r="AG418" s="39">
        <f t="shared" si="62"/>
        <v>-405</v>
      </c>
      <c r="AH418" s="39">
        <f t="shared" si="62"/>
        <v>0</v>
      </c>
      <c r="AI418" s="39">
        <f t="shared" si="62"/>
        <v>6.2774999999999999</v>
      </c>
      <c r="AJ418" s="39">
        <f t="shared" si="60"/>
        <v>0</v>
      </c>
      <c r="AK418" s="51">
        <f t="shared" si="63"/>
        <v>3</v>
      </c>
      <c r="AL418" s="51">
        <f t="shared" si="63"/>
        <v>-60</v>
      </c>
      <c r="AM418" s="51">
        <f t="shared" si="64"/>
        <v>-240</v>
      </c>
    </row>
    <row r="419" spans="27:39" ht="17.100000000000001" customHeight="1" x14ac:dyDescent="0.2">
      <c r="AA419">
        <f t="shared" si="61"/>
        <v>88</v>
      </c>
      <c r="AB419" s="25">
        <f t="shared" si="59"/>
        <v>10.56</v>
      </c>
      <c r="AC419" s="25">
        <f t="shared" si="55"/>
        <v>620.13600000000008</v>
      </c>
      <c r="AD419" s="25">
        <f t="shared" si="56"/>
        <v>-1121.9212799999998</v>
      </c>
      <c r="AE419" s="49">
        <f t="shared" si="57"/>
        <v>5.1321599999994305E-2</v>
      </c>
      <c r="AF419" s="25">
        <f t="shared" si="58"/>
        <v>10.286461444607996</v>
      </c>
      <c r="AG419" s="39">
        <f t="shared" si="62"/>
        <v>-405</v>
      </c>
      <c r="AH419" s="39">
        <f t="shared" si="62"/>
        <v>0</v>
      </c>
      <c r="AI419" s="39">
        <f t="shared" si="62"/>
        <v>6.2774999999999999</v>
      </c>
      <c r="AJ419" s="39">
        <f t="shared" si="60"/>
        <v>0</v>
      </c>
      <c r="AK419" s="51">
        <f t="shared" si="63"/>
        <v>3</v>
      </c>
      <c r="AL419" s="51">
        <f t="shared" si="63"/>
        <v>-60</v>
      </c>
      <c r="AM419" s="51">
        <f t="shared" si="64"/>
        <v>-240</v>
      </c>
    </row>
    <row r="420" spans="27:39" ht="17.100000000000001" customHeight="1" x14ac:dyDescent="0.2">
      <c r="AA420">
        <f t="shared" si="61"/>
        <v>89</v>
      </c>
      <c r="AB420" s="25">
        <f t="shared" si="59"/>
        <v>10.68</v>
      </c>
      <c r="AC420" s="25">
        <f t="shared" si="55"/>
        <v>645.62400000000002</v>
      </c>
      <c r="AD420" s="25">
        <f t="shared" si="56"/>
        <v>-1045.97856</v>
      </c>
      <c r="AE420" s="49">
        <f t="shared" si="57"/>
        <v>-1.479286799999997</v>
      </c>
      <c r="AF420" s="25">
        <f t="shared" si="58"/>
        <v>9.4793222557440018</v>
      </c>
      <c r="AG420" s="39">
        <f t="shared" si="62"/>
        <v>-405</v>
      </c>
      <c r="AH420" s="39">
        <f t="shared" si="62"/>
        <v>0</v>
      </c>
      <c r="AI420" s="39">
        <f t="shared" si="62"/>
        <v>6.2774999999999999</v>
      </c>
      <c r="AJ420" s="39">
        <f t="shared" si="60"/>
        <v>0</v>
      </c>
      <c r="AK420" s="51">
        <f t="shared" si="63"/>
        <v>3</v>
      </c>
      <c r="AL420" s="51">
        <f t="shared" si="63"/>
        <v>-60</v>
      </c>
      <c r="AM420" s="51">
        <f t="shared" si="64"/>
        <v>-240</v>
      </c>
    </row>
    <row r="421" spans="27:39" ht="17.100000000000001" customHeight="1" x14ac:dyDescent="0.2">
      <c r="AA421">
        <f t="shared" si="61"/>
        <v>90</v>
      </c>
      <c r="AB421" s="25">
        <f t="shared" si="59"/>
        <v>10.8</v>
      </c>
      <c r="AC421" s="25">
        <f t="shared" si="55"/>
        <v>671.40000000000009</v>
      </c>
      <c r="AD421" s="25">
        <f t="shared" si="56"/>
        <v>-966.95999999999913</v>
      </c>
      <c r="AE421" s="49">
        <f t="shared" si="57"/>
        <v>-3.0618000000000194</v>
      </c>
      <c r="AF421" s="25">
        <f t="shared" si="58"/>
        <v>8.6596343999999856</v>
      </c>
      <c r="AG421" s="39">
        <f t="shared" si="62"/>
        <v>-405</v>
      </c>
      <c r="AH421" s="39">
        <f t="shared" si="62"/>
        <v>0</v>
      </c>
      <c r="AI421" s="39">
        <f t="shared" si="62"/>
        <v>6.2774999999999999</v>
      </c>
      <c r="AJ421" s="39">
        <f t="shared" si="60"/>
        <v>0</v>
      </c>
      <c r="AK421" s="51">
        <f t="shared" si="63"/>
        <v>3</v>
      </c>
      <c r="AL421" s="51">
        <f t="shared" si="63"/>
        <v>-60</v>
      </c>
      <c r="AM421" s="51">
        <f t="shared" si="64"/>
        <v>-240</v>
      </c>
    </row>
    <row r="422" spans="27:39" ht="17.100000000000001" customHeight="1" x14ac:dyDescent="0.2">
      <c r="AA422">
        <f t="shared" si="61"/>
        <v>91</v>
      </c>
      <c r="AB422" s="25">
        <f t="shared" si="59"/>
        <v>10.92</v>
      </c>
      <c r="AC422" s="25">
        <f t="shared" si="55"/>
        <v>697.46399999999994</v>
      </c>
      <c r="AD422" s="25">
        <f t="shared" si="56"/>
        <v>-884.83104000000048</v>
      </c>
      <c r="AE422" s="49">
        <f t="shared" si="57"/>
        <v>-4.6968012000000101</v>
      </c>
      <c r="AF422" s="25">
        <f t="shared" si="58"/>
        <v>7.8283461346559893</v>
      </c>
      <c r="AG422" s="39">
        <f t="shared" si="62"/>
        <v>-405</v>
      </c>
      <c r="AH422" s="39">
        <f t="shared" si="62"/>
        <v>0</v>
      </c>
      <c r="AI422" s="39">
        <f t="shared" si="62"/>
        <v>6.2774999999999999</v>
      </c>
      <c r="AJ422" s="39">
        <f t="shared" si="60"/>
        <v>0</v>
      </c>
      <c r="AK422" s="51">
        <f t="shared" si="63"/>
        <v>3</v>
      </c>
      <c r="AL422" s="51">
        <f t="shared" si="63"/>
        <v>-60</v>
      </c>
      <c r="AM422" s="51">
        <f t="shared" si="64"/>
        <v>-240</v>
      </c>
    </row>
    <row r="423" spans="27:39" ht="17.100000000000001" customHeight="1" x14ac:dyDescent="0.2">
      <c r="AA423">
        <f t="shared" si="61"/>
        <v>92</v>
      </c>
      <c r="AB423" s="25">
        <f t="shared" si="59"/>
        <v>11.04</v>
      </c>
      <c r="AC423" s="25">
        <f t="shared" si="55"/>
        <v>723.8159999999998</v>
      </c>
      <c r="AD423" s="25">
        <f t="shared" si="56"/>
        <v>-799.55712000000085</v>
      </c>
      <c r="AE423" s="49">
        <f t="shared" si="57"/>
        <v>-6.3848735999999917</v>
      </c>
      <c r="AF423" s="25">
        <f t="shared" si="58"/>
        <v>6.9864430417919978</v>
      </c>
      <c r="AG423" s="39">
        <f t="shared" si="62"/>
        <v>-405</v>
      </c>
      <c r="AH423" s="39">
        <f t="shared" si="62"/>
        <v>0</v>
      </c>
      <c r="AI423" s="39">
        <f t="shared" si="62"/>
        <v>6.2774999999999999</v>
      </c>
      <c r="AJ423" s="39">
        <f t="shared" si="60"/>
        <v>0</v>
      </c>
      <c r="AK423" s="51">
        <f t="shared" si="63"/>
        <v>3</v>
      </c>
      <c r="AL423" s="51">
        <f t="shared" si="63"/>
        <v>-60</v>
      </c>
      <c r="AM423" s="51">
        <f t="shared" si="64"/>
        <v>-240</v>
      </c>
    </row>
    <row r="424" spans="27:39" ht="17.100000000000001" customHeight="1" x14ac:dyDescent="0.2">
      <c r="AA424">
        <f t="shared" si="61"/>
        <v>93</v>
      </c>
      <c r="AB424" s="25">
        <f t="shared" si="59"/>
        <v>11.16</v>
      </c>
      <c r="AC424" s="25">
        <f t="shared" si="55"/>
        <v>750.45600000000002</v>
      </c>
      <c r="AD424" s="25">
        <f t="shared" si="56"/>
        <v>-711.10367999999994</v>
      </c>
      <c r="AE424" s="49">
        <f t="shared" si="57"/>
        <v>-8.1266004000000009</v>
      </c>
      <c r="AF424" s="25">
        <f t="shared" si="58"/>
        <v>6.1349484430079979</v>
      </c>
      <c r="AG424" s="39">
        <f t="shared" si="62"/>
        <v>-405</v>
      </c>
      <c r="AH424" s="39">
        <f t="shared" si="62"/>
        <v>0</v>
      </c>
      <c r="AI424" s="39">
        <f t="shared" si="62"/>
        <v>6.2774999999999999</v>
      </c>
      <c r="AJ424" s="39">
        <f t="shared" si="60"/>
        <v>0</v>
      </c>
      <c r="AK424" s="51">
        <f t="shared" si="63"/>
        <v>3</v>
      </c>
      <c r="AL424" s="51">
        <f t="shared" si="63"/>
        <v>-60</v>
      </c>
      <c r="AM424" s="51">
        <f t="shared" si="64"/>
        <v>-240</v>
      </c>
    </row>
    <row r="425" spans="27:39" ht="17.100000000000001" customHeight="1" x14ac:dyDescent="0.2">
      <c r="AA425">
        <f t="shared" si="61"/>
        <v>94</v>
      </c>
      <c r="AB425" s="25">
        <f t="shared" si="59"/>
        <v>11.28</v>
      </c>
      <c r="AC425" s="25">
        <f t="shared" si="55"/>
        <v>777.3839999999999</v>
      </c>
      <c r="AD425" s="25">
        <f t="shared" si="56"/>
        <v>-619.4361600000002</v>
      </c>
      <c r="AE425" s="49">
        <f t="shared" si="57"/>
        <v>-9.9225647999999751</v>
      </c>
      <c r="AF425" s="25">
        <f t="shared" si="58"/>
        <v>5.2749238141440209</v>
      </c>
      <c r="AG425" s="39">
        <f t="shared" si="62"/>
        <v>-405</v>
      </c>
      <c r="AH425" s="39">
        <f t="shared" si="62"/>
        <v>0</v>
      </c>
      <c r="AI425" s="39">
        <f t="shared" si="62"/>
        <v>6.2774999999999999</v>
      </c>
      <c r="AJ425" s="39">
        <f t="shared" si="60"/>
        <v>0</v>
      </c>
      <c r="AK425" s="51">
        <f t="shared" si="63"/>
        <v>3</v>
      </c>
      <c r="AL425" s="51">
        <f t="shared" si="63"/>
        <v>-60</v>
      </c>
      <c r="AM425" s="51">
        <f t="shared" si="64"/>
        <v>-240</v>
      </c>
    </row>
    <row r="426" spans="27:39" ht="17.100000000000001" customHeight="1" x14ac:dyDescent="0.2">
      <c r="AA426">
        <f t="shared" si="61"/>
        <v>95</v>
      </c>
      <c r="AB426" s="25">
        <f t="shared" si="59"/>
        <v>11.4</v>
      </c>
      <c r="AC426" s="25">
        <f t="shared" si="55"/>
        <v>804.6</v>
      </c>
      <c r="AD426" s="25">
        <f t="shared" si="56"/>
        <v>-524.51999999999953</v>
      </c>
      <c r="AE426" s="49">
        <f t="shared" si="57"/>
        <v>-11.773350000000008</v>
      </c>
      <c r="AF426" s="25">
        <f t="shared" si="58"/>
        <v>4.4074691999999933</v>
      </c>
      <c r="AG426" s="39">
        <f t="shared" si="62"/>
        <v>-405</v>
      </c>
      <c r="AH426" s="39">
        <f t="shared" si="62"/>
        <v>0</v>
      </c>
      <c r="AI426" s="39">
        <f t="shared" si="62"/>
        <v>6.2774999999999999</v>
      </c>
      <c r="AJ426" s="39">
        <f t="shared" si="60"/>
        <v>0</v>
      </c>
      <c r="AK426" s="51">
        <f t="shared" si="63"/>
        <v>3</v>
      </c>
      <c r="AL426" s="51">
        <f t="shared" si="63"/>
        <v>-60</v>
      </c>
      <c r="AM426" s="51">
        <f t="shared" si="64"/>
        <v>-240</v>
      </c>
    </row>
    <row r="427" spans="27:39" ht="17.100000000000001" customHeight="1" x14ac:dyDescent="0.2">
      <c r="AA427">
        <f t="shared" si="61"/>
        <v>96</v>
      </c>
      <c r="AB427" s="25">
        <f t="shared" si="59"/>
        <v>11.52</v>
      </c>
      <c r="AC427" s="25">
        <f xml:space="preserve"> IF( AB427 &lt;= AK427, AG427, AG427 - AL427*(AB427 - AK427) - (AM427 - AL427)*(AB427 - AK427)^2/(2*(L - AK427))   )</f>
        <v>832.10399999999981</v>
      </c>
      <c r="AD427" s="25">
        <f t="shared" si="56"/>
        <v>-426.32064000000037</v>
      </c>
      <c r="AE427" s="49">
        <f t="shared" si="57"/>
        <v>-13.679539199999994</v>
      </c>
      <c r="AF427" s="25">
        <f xml:space="preserve"> IF( AB427 &lt;= AK427,  AE427,        AE427  - AL427*(AB427 - AK427)^4*Units/(24*E*I) - (AM427 - AL427)*(AB427 - AK427)^5*Units/(120*E*I*(L - AK427) )  )</f>
        <v>3.5337236290560021</v>
      </c>
      <c r="AG427" s="39">
        <f t="shared" si="62"/>
        <v>-405</v>
      </c>
      <c r="AH427" s="39">
        <f t="shared" si="62"/>
        <v>0</v>
      </c>
      <c r="AI427" s="39">
        <f t="shared" si="62"/>
        <v>6.2774999999999999</v>
      </c>
      <c r="AJ427" s="39">
        <f t="shared" si="60"/>
        <v>0</v>
      </c>
      <c r="AK427" s="51">
        <f t="shared" si="63"/>
        <v>3</v>
      </c>
      <c r="AL427" s="51">
        <f t="shared" si="63"/>
        <v>-60</v>
      </c>
      <c r="AM427" s="51">
        <f t="shared" si="64"/>
        <v>-240</v>
      </c>
    </row>
    <row r="428" spans="27:39" ht="17.100000000000001" customHeight="1" x14ac:dyDescent="0.2">
      <c r="AA428">
        <f t="shared" si="61"/>
        <v>97</v>
      </c>
      <c r="AB428" s="25">
        <f xml:space="preserve"> L*AA428/100</f>
        <v>11.64</v>
      </c>
      <c r="AC428" s="25">
        <f xml:space="preserve"> IF( AB428 &lt;= AK428, AG428, AG428 - AL428*(AB428 - AK428) - (AM428 - AL428)*(AB428 - AK428)^2/(2*(L - AK428))   )</f>
        <v>859.89600000000019</v>
      </c>
      <c r="AD428" s="25">
        <f t="shared" si="56"/>
        <v>-324.80351999999903</v>
      </c>
      <c r="AE428" s="49">
        <f t="shared" si="57"/>
        <v>-15.641715600000026</v>
      </c>
      <c r="AF428" s="25">
        <f xml:space="preserve"> IF( AB428 &lt;= AK428,  AE428,        AE428  - AL428*(AB428 - AK428)^4*Units/(24*E*I) - (AM428 - AL428)*(AB428 - AK428)^5*Units/(120*E*I*(L - AK428) )  )</f>
        <v>2.6548655281919773</v>
      </c>
      <c r="AG428" s="39">
        <f t="shared" si="62"/>
        <v>-405</v>
      </c>
      <c r="AH428" s="39">
        <f t="shared" si="62"/>
        <v>0</v>
      </c>
      <c r="AI428" s="39">
        <f t="shared" si="62"/>
        <v>6.2774999999999999</v>
      </c>
      <c r="AJ428" s="39">
        <f t="shared" si="60"/>
        <v>0</v>
      </c>
      <c r="AK428" s="51">
        <f t="shared" si="63"/>
        <v>3</v>
      </c>
      <c r="AL428" s="51">
        <f t="shared" si="63"/>
        <v>-60</v>
      </c>
      <c r="AM428" s="51">
        <f t="shared" si="64"/>
        <v>-240</v>
      </c>
    </row>
    <row r="429" spans="27:39" ht="17.100000000000001" customHeight="1" x14ac:dyDescent="0.2">
      <c r="AA429">
        <f t="shared" si="61"/>
        <v>98</v>
      </c>
      <c r="AB429" s="25">
        <f xml:space="preserve"> L*AA429/100</f>
        <v>11.76</v>
      </c>
      <c r="AC429" s="25">
        <f xml:space="preserve"> IF( AB429 &lt;= AK429, AG429, AG429 - AL429*(AB429 - AK429) - (AM429 - AL429)*(AB429 - AK429)^2/(2*(L - AK429))   )</f>
        <v>887.976</v>
      </c>
      <c r="AD429" s="25">
        <f t="shared" si="56"/>
        <v>-219.93407999999999</v>
      </c>
      <c r="AE429" s="49">
        <f t="shared" si="57"/>
        <v>-17.6604624</v>
      </c>
      <c r="AF429" s="25">
        <f xml:space="preserve"> IF( AB429 &lt;= AK429,  AE429,        AE429  - AL429*(AB429 - AK429)^4*Units/(24*E*I) - (AM429 - AL429)*(AB429 - AK429)^5*Units/(120*E*I*(L - AK429) )  )</f>
        <v>1.7721131374080015</v>
      </c>
      <c r="AG429" s="39">
        <f t="shared" si="62"/>
        <v>-405</v>
      </c>
      <c r="AH429" s="39">
        <f t="shared" si="62"/>
        <v>0</v>
      </c>
      <c r="AI429" s="39">
        <f t="shared" si="62"/>
        <v>6.2774999999999999</v>
      </c>
      <c r="AJ429" s="39">
        <f t="shared" si="60"/>
        <v>0</v>
      </c>
      <c r="AK429" s="51">
        <f t="shared" si="63"/>
        <v>3</v>
      </c>
      <c r="AL429" s="51">
        <f t="shared" si="63"/>
        <v>-60</v>
      </c>
      <c r="AM429" s="51">
        <f t="shared" si="64"/>
        <v>-240</v>
      </c>
    </row>
    <row r="430" spans="27:39" ht="17.100000000000001" customHeight="1" x14ac:dyDescent="0.2">
      <c r="AA430">
        <f t="shared" si="61"/>
        <v>99</v>
      </c>
      <c r="AB430" s="25">
        <f xml:space="preserve"> L*AA430/100</f>
        <v>11.88</v>
      </c>
      <c r="AC430" s="25">
        <f xml:space="preserve"> IF( AB430 &lt;= AK430, AG430, AG430 - AL430*(AB430 - AK430) - (AM430 - AL430)*(AB430 - AK430)^2/(2*(L - AK430))   )</f>
        <v>916.34400000000028</v>
      </c>
      <c r="AD430" s="25">
        <f t="shared" si="56"/>
        <v>-111.67775999999958</v>
      </c>
      <c r="AE430" s="49">
        <f t="shared" si="57"/>
        <v>-19.736362800000023</v>
      </c>
      <c r="AF430" s="25">
        <f xml:space="preserve"> IF( AB430 &lt;= AK430,  AE430,        AE430  - AL430*(AB430 - AK430)^4*Units/(24*E*I) - (AM430 - AL430)*(AB430 - AK430)^5*Units/(120*E*I*(L - AK430) )  )</f>
        <v>0.88672492454398188</v>
      </c>
      <c r="AG430" s="39">
        <f t="shared" si="62"/>
        <v>-405</v>
      </c>
      <c r="AH430" s="39">
        <f t="shared" si="62"/>
        <v>0</v>
      </c>
      <c r="AI430" s="39">
        <f t="shared" si="62"/>
        <v>6.2774999999999999</v>
      </c>
      <c r="AJ430" s="39">
        <f t="shared" si="60"/>
        <v>0</v>
      </c>
      <c r="AK430" s="51">
        <f t="shared" si="63"/>
        <v>3</v>
      </c>
      <c r="AL430" s="51">
        <f t="shared" si="63"/>
        <v>-60</v>
      </c>
      <c r="AM430" s="51">
        <f t="shared" si="64"/>
        <v>-240</v>
      </c>
    </row>
    <row r="431" spans="27:39" ht="17.100000000000001" customHeight="1" x14ac:dyDescent="0.2">
      <c r="AA431">
        <f t="shared" si="61"/>
        <v>100</v>
      </c>
      <c r="AB431" s="25">
        <f xml:space="preserve"> L*AA431/100</f>
        <v>12</v>
      </c>
      <c r="AC431" s="25">
        <f xml:space="preserve"> IF( AB431 &lt;= AK431, AG431, AG431 - AL431*(AB431 - AK431) - (AM431 - AL431)*(AB431 - AK431)^2/(2*(L - AK431))   )</f>
        <v>945</v>
      </c>
      <c r="AD431" s="25">
        <f t="shared" si="56"/>
        <v>0</v>
      </c>
      <c r="AE431" s="49">
        <f t="shared" si="57"/>
        <v>-21.870000000000005</v>
      </c>
      <c r="AF431" s="25">
        <f xml:space="preserve"> IF( AB431 &lt;= AK431,  AE431,        AE431  - AL431*(AB431 - AK431)^4*Units/(24*E*I) - (AM431 - AL431)*(AB431 - AK431)^5*Units/(120*E*I*(L - AK431) )  )</f>
        <v>-5.3290705182007514E-15</v>
      </c>
      <c r="AG431" s="39">
        <f t="shared" si="62"/>
        <v>-405</v>
      </c>
      <c r="AH431" s="39">
        <f t="shared" si="62"/>
        <v>0</v>
      </c>
      <c r="AI431" s="39">
        <f t="shared" si="62"/>
        <v>6.2774999999999999</v>
      </c>
      <c r="AJ431" s="39">
        <f t="shared" si="60"/>
        <v>0</v>
      </c>
      <c r="AK431" s="51">
        <f t="shared" si="63"/>
        <v>3</v>
      </c>
      <c r="AL431" s="51">
        <f t="shared" si="63"/>
        <v>-60</v>
      </c>
      <c r="AM431" s="51">
        <f t="shared" si="64"/>
        <v>-240</v>
      </c>
    </row>
    <row r="432" spans="27:39" ht="17.100000000000001" customHeight="1" x14ac:dyDescent="0.2">
      <c r="AB432" s="25"/>
      <c r="AC432" s="25"/>
      <c r="AD432" s="25"/>
      <c r="AE432" s="25"/>
      <c r="AF432" s="25"/>
      <c r="AG432" s="25"/>
      <c r="AH432" s="25"/>
      <c r="AI432" s="25"/>
      <c r="AJ432" s="25"/>
      <c r="AK432" s="25"/>
      <c r="AL432" s="25"/>
      <c r="AM432" s="25"/>
    </row>
    <row r="433" spans="27:39" ht="17.100000000000001" customHeight="1" x14ac:dyDescent="0.25">
      <c r="AA433" t="s">
        <v>86</v>
      </c>
      <c r="AB433" s="25"/>
      <c r="AC433" s="53"/>
      <c r="AD433" s="25"/>
      <c r="AE433" s="25"/>
      <c r="AF433" s="25"/>
      <c r="AG433" s="25"/>
      <c r="AH433" s="25"/>
      <c r="AI433" s="25"/>
      <c r="AJ433" s="25"/>
      <c r="AK433" s="25"/>
      <c r="AL433" s="25"/>
      <c r="AM433" s="25"/>
    </row>
    <row r="434" spans="27:39" ht="17.100000000000001" customHeight="1" x14ac:dyDescent="0.2">
      <c r="AB434" s="25"/>
      <c r="AC434" s="25"/>
      <c r="AD434" s="54"/>
      <c r="AE434" s="25"/>
      <c r="AF434" s="25"/>
      <c r="AG434" s="25"/>
      <c r="AH434" s="25"/>
      <c r="AI434" s="25"/>
      <c r="AJ434" s="25"/>
      <c r="AK434" s="55"/>
      <c r="AL434" s="25"/>
      <c r="AM434" s="25"/>
    </row>
    <row r="435" spans="27:39" ht="17.100000000000001" customHeight="1" x14ac:dyDescent="0.2">
      <c r="AA435" s="38" t="s">
        <v>4</v>
      </c>
      <c r="AB435" s="39" t="s">
        <v>5</v>
      </c>
      <c r="AC435" s="39" t="s">
        <v>28</v>
      </c>
      <c r="AD435" s="51" t="s">
        <v>30</v>
      </c>
      <c r="AE435" s="51" t="s">
        <v>31</v>
      </c>
      <c r="AF435" s="51" t="s">
        <v>29</v>
      </c>
      <c r="AG435" s="39" t="s">
        <v>24</v>
      </c>
      <c r="AH435" s="39" t="s">
        <v>25</v>
      </c>
      <c r="AI435" s="39" t="s">
        <v>26</v>
      </c>
      <c r="AJ435" s="52" t="s">
        <v>27</v>
      </c>
      <c r="AK435" s="51" t="s">
        <v>23</v>
      </c>
      <c r="AL435" s="51" t="s">
        <v>32</v>
      </c>
      <c r="AM435" s="51" t="s">
        <v>33</v>
      </c>
    </row>
    <row r="436" spans="27:39" ht="17.100000000000001" customHeight="1" x14ac:dyDescent="0.2">
      <c r="AA436">
        <v>0</v>
      </c>
      <c r="AB436" s="25">
        <v>0</v>
      </c>
      <c r="AC436" s="25">
        <f t="shared" ref="AC436:AC467" si="65" xml:space="preserve"> IF( AB436 &lt;= AK436, AG436, AG436 - AL436*(AB436 - AK436) - (AM436 - AL436)*(AB436 - AK436)^2/(2*(L - AK436))   )</f>
        <v>351.21527777777777</v>
      </c>
      <c r="AD436" s="25">
        <f t="shared" ref="AD436:AD467" si="66" xml:space="preserve"> IF( AB436 &lt;= AK436,  AH436 + AG436*AB436,   AH436 + AG436*AB436  - AL436*(AB436 - AK436)^2/2 - (AM436 - AL436)*(AB436 - AK436)^3/(6*(L - AK436) )   )</f>
        <v>0</v>
      </c>
      <c r="AE436" s="49">
        <f t="shared" ref="AE436:AE467" si="67" xml:space="preserve"> AJ436 +  AI436*AB436 + AH436*AB436^2*Units/(2*E*I) + AG436*AB436^3*Units/(6*E*I)</f>
        <v>0</v>
      </c>
      <c r="AF436" s="25">
        <f t="shared" ref="AF436:AF467" si="68" xml:space="preserve"> IF( AB436 &lt;= AK436,  AE436,        AE436  - AL436*(AB436 - AK436)^4*Units/(24*E*I) - (AM436 - AL436)*(AB436 - AK436)^5*Units/(120*E*I*(L - AK436) )  )</f>
        <v>0</v>
      </c>
      <c r="AG436" s="39">
        <f xml:space="preserve"> AL436*(L - AK436)^2/(2*L) + (AM436 - AL436)*(L - AK436)^2/(6*L)</f>
        <v>351.21527777777777</v>
      </c>
      <c r="AH436" s="39">
        <f xml:space="preserve"> 0</f>
        <v>0</v>
      </c>
      <c r="AI436" s="39">
        <f xml:space="preserve"> -AL436*(L - AK436)^2*(L^2 + 2*AK436*L - AK436^2)/(24*(E*I/Units)*L) - (AM436 - AL436)*(L - AK436)^2*(7*L^2 + 6*AK436*L - 3*AK436^2)/(360*(E*I/Units)*L)</f>
        <v>-5.6044968894675922</v>
      </c>
      <c r="AJ436" s="39">
        <v>0</v>
      </c>
      <c r="AK436" s="51">
        <f xml:space="preserve"> _a1 + _a2 + _a3</f>
        <v>3.5</v>
      </c>
      <c r="AL436" s="51">
        <f xml:space="preserve"> _w3</f>
        <v>60</v>
      </c>
      <c r="AM436" s="51">
        <f xml:space="preserve"> _w3 +   (_w4 - _w3)/_a4 * (L - _a1 - _a2 - _a3)</f>
        <v>230</v>
      </c>
    </row>
    <row r="437" spans="27:39" ht="17.100000000000001" customHeight="1" x14ac:dyDescent="0.2">
      <c r="AA437">
        <f>AA436+1</f>
        <v>1</v>
      </c>
      <c r="AB437" s="25">
        <f t="shared" ref="AB437:AB468" si="69" xml:space="preserve"> L*AA437/100</f>
        <v>0.12</v>
      </c>
      <c r="AC437" s="25">
        <f t="shared" si="65"/>
        <v>351.21527777777777</v>
      </c>
      <c r="AD437" s="25">
        <f t="shared" si="66"/>
        <v>42.145833333333329</v>
      </c>
      <c r="AE437" s="49">
        <f t="shared" si="67"/>
        <v>-0.67245533506944433</v>
      </c>
      <c r="AF437" s="25">
        <f t="shared" si="68"/>
        <v>-0.67245533506944433</v>
      </c>
      <c r="AG437" s="39">
        <f>AG436</f>
        <v>351.21527777777777</v>
      </c>
      <c r="AH437" s="39">
        <f>AH436</f>
        <v>0</v>
      </c>
      <c r="AI437" s="39">
        <f>AI436</f>
        <v>-5.6044968894675922</v>
      </c>
      <c r="AJ437" s="39">
        <f>AJ436</f>
        <v>0</v>
      </c>
      <c r="AK437" s="51">
        <f xml:space="preserve"> AK436</f>
        <v>3.5</v>
      </c>
      <c r="AL437" s="51">
        <f xml:space="preserve"> AL436</f>
        <v>60</v>
      </c>
      <c r="AM437" s="51">
        <f>AM436</f>
        <v>230</v>
      </c>
    </row>
    <row r="438" spans="27:39" ht="17.100000000000001" customHeight="1" x14ac:dyDescent="0.2">
      <c r="AA438">
        <f t="shared" ref="AA438:AA501" si="70">AA437+1</f>
        <v>2</v>
      </c>
      <c r="AB438" s="25">
        <f t="shared" si="69"/>
        <v>0.24</v>
      </c>
      <c r="AC438" s="25">
        <f t="shared" si="65"/>
        <v>351.21527777777777</v>
      </c>
      <c r="AD438" s="25">
        <f t="shared" si="66"/>
        <v>84.291666666666657</v>
      </c>
      <c r="AE438" s="49">
        <f t="shared" si="67"/>
        <v>-1.3444049201388886</v>
      </c>
      <c r="AF438" s="25">
        <f t="shared" si="68"/>
        <v>-1.3444049201388886</v>
      </c>
      <c r="AG438" s="39">
        <f t="shared" ref="AG438:AJ501" si="71">AG437</f>
        <v>351.21527777777777</v>
      </c>
      <c r="AH438" s="39">
        <f t="shared" si="71"/>
        <v>0</v>
      </c>
      <c r="AI438" s="39">
        <f t="shared" si="71"/>
        <v>-5.6044968894675922</v>
      </c>
      <c r="AJ438" s="39">
        <f t="shared" si="71"/>
        <v>0</v>
      </c>
      <c r="AK438" s="51">
        <f t="shared" ref="AK438:AK501" si="72" xml:space="preserve"> AK437</f>
        <v>3.5</v>
      </c>
      <c r="AL438" s="51">
        <f t="shared" ref="AL438:AL501" si="73" xml:space="preserve"> AL437</f>
        <v>60</v>
      </c>
      <c r="AM438" s="51">
        <f t="shared" ref="AM438:AM501" si="74">AM437</f>
        <v>230</v>
      </c>
    </row>
    <row r="439" spans="27:39" ht="17.100000000000001" customHeight="1" x14ac:dyDescent="0.2">
      <c r="AA439">
        <f t="shared" si="70"/>
        <v>3</v>
      </c>
      <c r="AB439" s="25">
        <f t="shared" si="69"/>
        <v>0.36</v>
      </c>
      <c r="AC439" s="25">
        <f t="shared" si="65"/>
        <v>351.21527777777777</v>
      </c>
      <c r="AD439" s="25">
        <f t="shared" si="66"/>
        <v>126.4375</v>
      </c>
      <c r="AE439" s="49">
        <f t="shared" si="67"/>
        <v>-2.015343005208333</v>
      </c>
      <c r="AF439" s="25">
        <f t="shared" si="68"/>
        <v>-2.015343005208333</v>
      </c>
      <c r="AG439" s="39">
        <f t="shared" si="71"/>
        <v>351.21527777777777</v>
      </c>
      <c r="AH439" s="39">
        <f t="shared" si="71"/>
        <v>0</v>
      </c>
      <c r="AI439" s="39">
        <f t="shared" si="71"/>
        <v>-5.6044968894675922</v>
      </c>
      <c r="AJ439" s="39">
        <f t="shared" si="71"/>
        <v>0</v>
      </c>
      <c r="AK439" s="51">
        <f t="shared" si="72"/>
        <v>3.5</v>
      </c>
      <c r="AL439" s="51">
        <f t="shared" si="73"/>
        <v>60</v>
      </c>
      <c r="AM439" s="51">
        <f t="shared" si="74"/>
        <v>230</v>
      </c>
    </row>
    <row r="440" spans="27:39" ht="17.100000000000001" customHeight="1" x14ac:dyDescent="0.2">
      <c r="AA440">
        <f t="shared" si="70"/>
        <v>4</v>
      </c>
      <c r="AB440" s="25">
        <f t="shared" si="69"/>
        <v>0.48</v>
      </c>
      <c r="AC440" s="25">
        <f t="shared" si="65"/>
        <v>351.21527777777777</v>
      </c>
      <c r="AD440" s="25">
        <f t="shared" si="66"/>
        <v>168.58333333333331</v>
      </c>
      <c r="AE440" s="49">
        <f t="shared" si="67"/>
        <v>-2.6847638402777774</v>
      </c>
      <c r="AF440" s="25">
        <f t="shared" si="68"/>
        <v>-2.6847638402777774</v>
      </c>
      <c r="AG440" s="39">
        <f t="shared" si="71"/>
        <v>351.21527777777777</v>
      </c>
      <c r="AH440" s="39">
        <f t="shared" si="71"/>
        <v>0</v>
      </c>
      <c r="AI440" s="39">
        <f t="shared" si="71"/>
        <v>-5.6044968894675922</v>
      </c>
      <c r="AJ440" s="39">
        <f t="shared" si="71"/>
        <v>0</v>
      </c>
      <c r="AK440" s="51">
        <f t="shared" si="72"/>
        <v>3.5</v>
      </c>
      <c r="AL440" s="51">
        <f t="shared" si="73"/>
        <v>60</v>
      </c>
      <c r="AM440" s="51">
        <f t="shared" si="74"/>
        <v>230</v>
      </c>
    </row>
    <row r="441" spans="27:39" ht="17.100000000000001" customHeight="1" x14ac:dyDescent="0.2">
      <c r="AA441">
        <f t="shared" si="70"/>
        <v>5</v>
      </c>
      <c r="AB441" s="25">
        <f t="shared" si="69"/>
        <v>0.6</v>
      </c>
      <c r="AC441" s="25">
        <f t="shared" si="65"/>
        <v>351.21527777777777</v>
      </c>
      <c r="AD441" s="25">
        <f t="shared" si="66"/>
        <v>210.72916666666666</v>
      </c>
      <c r="AE441" s="49">
        <f t="shared" si="67"/>
        <v>-3.3521616753472219</v>
      </c>
      <c r="AF441" s="25">
        <f t="shared" si="68"/>
        <v>-3.3521616753472219</v>
      </c>
      <c r="AG441" s="39">
        <f t="shared" si="71"/>
        <v>351.21527777777777</v>
      </c>
      <c r="AH441" s="39">
        <f t="shared" si="71"/>
        <v>0</v>
      </c>
      <c r="AI441" s="39">
        <f t="shared" si="71"/>
        <v>-5.6044968894675922</v>
      </c>
      <c r="AJ441" s="39">
        <f t="shared" si="71"/>
        <v>0</v>
      </c>
      <c r="AK441" s="51">
        <f t="shared" si="72"/>
        <v>3.5</v>
      </c>
      <c r="AL441" s="51">
        <f t="shared" si="73"/>
        <v>60</v>
      </c>
      <c r="AM441" s="51">
        <f t="shared" si="74"/>
        <v>230</v>
      </c>
    </row>
    <row r="442" spans="27:39" ht="17.100000000000001" customHeight="1" x14ac:dyDescent="0.2">
      <c r="AA442">
        <f t="shared" si="70"/>
        <v>6</v>
      </c>
      <c r="AB442" s="25">
        <f t="shared" si="69"/>
        <v>0.72</v>
      </c>
      <c r="AC442" s="25">
        <f t="shared" si="65"/>
        <v>351.21527777777777</v>
      </c>
      <c r="AD442" s="25">
        <f t="shared" si="66"/>
        <v>252.875</v>
      </c>
      <c r="AE442" s="49">
        <f t="shared" si="67"/>
        <v>-4.0170307604166657</v>
      </c>
      <c r="AF442" s="25">
        <f t="shared" si="68"/>
        <v>-4.0170307604166657</v>
      </c>
      <c r="AG442" s="39">
        <f t="shared" si="71"/>
        <v>351.21527777777777</v>
      </c>
      <c r="AH442" s="39">
        <f t="shared" si="71"/>
        <v>0</v>
      </c>
      <c r="AI442" s="39">
        <f t="shared" si="71"/>
        <v>-5.6044968894675922</v>
      </c>
      <c r="AJ442" s="39">
        <f t="shared" si="71"/>
        <v>0</v>
      </c>
      <c r="AK442" s="51">
        <f t="shared" si="72"/>
        <v>3.5</v>
      </c>
      <c r="AL442" s="51">
        <f t="shared" si="73"/>
        <v>60</v>
      </c>
      <c r="AM442" s="51">
        <f t="shared" si="74"/>
        <v>230</v>
      </c>
    </row>
    <row r="443" spans="27:39" ht="17.100000000000001" customHeight="1" x14ac:dyDescent="0.2">
      <c r="AA443">
        <f t="shared" si="70"/>
        <v>7</v>
      </c>
      <c r="AB443" s="25">
        <f t="shared" si="69"/>
        <v>0.84</v>
      </c>
      <c r="AC443" s="25">
        <f t="shared" si="65"/>
        <v>351.21527777777777</v>
      </c>
      <c r="AD443" s="25">
        <f t="shared" si="66"/>
        <v>295.02083333333331</v>
      </c>
      <c r="AE443" s="49">
        <f t="shared" si="67"/>
        <v>-4.6788653454861109</v>
      </c>
      <c r="AF443" s="25">
        <f t="shared" si="68"/>
        <v>-4.6788653454861109</v>
      </c>
      <c r="AG443" s="39">
        <f t="shared" si="71"/>
        <v>351.21527777777777</v>
      </c>
      <c r="AH443" s="39">
        <f t="shared" si="71"/>
        <v>0</v>
      </c>
      <c r="AI443" s="39">
        <f t="shared" si="71"/>
        <v>-5.6044968894675922</v>
      </c>
      <c r="AJ443" s="39">
        <f t="shared" si="71"/>
        <v>0</v>
      </c>
      <c r="AK443" s="51">
        <f t="shared" si="72"/>
        <v>3.5</v>
      </c>
      <c r="AL443" s="51">
        <f t="shared" si="73"/>
        <v>60</v>
      </c>
      <c r="AM443" s="51">
        <f t="shared" si="74"/>
        <v>230</v>
      </c>
    </row>
    <row r="444" spans="27:39" ht="17.100000000000001" customHeight="1" x14ac:dyDescent="0.2">
      <c r="AA444">
        <f t="shared" si="70"/>
        <v>8</v>
      </c>
      <c r="AB444" s="25">
        <f t="shared" si="69"/>
        <v>0.96</v>
      </c>
      <c r="AC444" s="25">
        <f t="shared" si="65"/>
        <v>351.21527777777777</v>
      </c>
      <c r="AD444" s="25">
        <f t="shared" si="66"/>
        <v>337.16666666666663</v>
      </c>
      <c r="AE444" s="49">
        <f t="shared" si="67"/>
        <v>-5.3371596805555548</v>
      </c>
      <c r="AF444" s="25">
        <f t="shared" si="68"/>
        <v>-5.3371596805555548</v>
      </c>
      <c r="AG444" s="39">
        <f t="shared" si="71"/>
        <v>351.21527777777777</v>
      </c>
      <c r="AH444" s="39">
        <f t="shared" si="71"/>
        <v>0</v>
      </c>
      <c r="AI444" s="39">
        <f t="shared" si="71"/>
        <v>-5.6044968894675922</v>
      </c>
      <c r="AJ444" s="39">
        <f t="shared" si="71"/>
        <v>0</v>
      </c>
      <c r="AK444" s="51">
        <f t="shared" si="72"/>
        <v>3.5</v>
      </c>
      <c r="AL444" s="51">
        <f t="shared" si="73"/>
        <v>60</v>
      </c>
      <c r="AM444" s="51">
        <f t="shared" si="74"/>
        <v>230</v>
      </c>
    </row>
    <row r="445" spans="27:39" ht="17.100000000000001" customHeight="1" x14ac:dyDescent="0.2">
      <c r="AA445">
        <f t="shared" si="70"/>
        <v>9</v>
      </c>
      <c r="AB445" s="25">
        <f t="shared" si="69"/>
        <v>1.08</v>
      </c>
      <c r="AC445" s="25">
        <f t="shared" si="65"/>
        <v>351.21527777777777</v>
      </c>
      <c r="AD445" s="25">
        <f t="shared" si="66"/>
        <v>379.3125</v>
      </c>
      <c r="AE445" s="49">
        <f t="shared" si="67"/>
        <v>-5.9914080156249998</v>
      </c>
      <c r="AF445" s="25">
        <f t="shared" si="68"/>
        <v>-5.9914080156249998</v>
      </c>
      <c r="AG445" s="39">
        <f t="shared" si="71"/>
        <v>351.21527777777777</v>
      </c>
      <c r="AH445" s="39">
        <f t="shared" si="71"/>
        <v>0</v>
      </c>
      <c r="AI445" s="39">
        <f t="shared" si="71"/>
        <v>-5.6044968894675922</v>
      </c>
      <c r="AJ445" s="39">
        <f t="shared" si="71"/>
        <v>0</v>
      </c>
      <c r="AK445" s="51">
        <f t="shared" si="72"/>
        <v>3.5</v>
      </c>
      <c r="AL445" s="51">
        <f t="shared" si="73"/>
        <v>60</v>
      </c>
      <c r="AM445" s="51">
        <f t="shared" si="74"/>
        <v>230</v>
      </c>
    </row>
    <row r="446" spans="27:39" ht="17.100000000000001" customHeight="1" x14ac:dyDescent="0.2">
      <c r="AA446">
        <f t="shared" si="70"/>
        <v>10</v>
      </c>
      <c r="AB446" s="25">
        <f t="shared" si="69"/>
        <v>1.2</v>
      </c>
      <c r="AC446" s="25">
        <f t="shared" si="65"/>
        <v>351.21527777777777</v>
      </c>
      <c r="AD446" s="25">
        <f t="shared" si="66"/>
        <v>421.45833333333331</v>
      </c>
      <c r="AE446" s="49">
        <f t="shared" si="67"/>
        <v>-6.641104600694443</v>
      </c>
      <c r="AF446" s="25">
        <f t="shared" si="68"/>
        <v>-6.641104600694443</v>
      </c>
      <c r="AG446" s="39">
        <f t="shared" si="71"/>
        <v>351.21527777777777</v>
      </c>
      <c r="AH446" s="39">
        <f t="shared" si="71"/>
        <v>0</v>
      </c>
      <c r="AI446" s="39">
        <f t="shared" si="71"/>
        <v>-5.6044968894675922</v>
      </c>
      <c r="AJ446" s="39">
        <f t="shared" si="71"/>
        <v>0</v>
      </c>
      <c r="AK446" s="51">
        <f t="shared" si="72"/>
        <v>3.5</v>
      </c>
      <c r="AL446" s="51">
        <f t="shared" si="73"/>
        <v>60</v>
      </c>
      <c r="AM446" s="51">
        <f t="shared" si="74"/>
        <v>230</v>
      </c>
    </row>
    <row r="447" spans="27:39" ht="17.100000000000001" customHeight="1" x14ac:dyDescent="0.2">
      <c r="AA447">
        <f t="shared" si="70"/>
        <v>11</v>
      </c>
      <c r="AB447" s="25">
        <f t="shared" si="69"/>
        <v>1.32</v>
      </c>
      <c r="AC447" s="25">
        <f t="shared" si="65"/>
        <v>351.21527777777777</v>
      </c>
      <c r="AD447" s="25">
        <f t="shared" si="66"/>
        <v>463.60416666666669</v>
      </c>
      <c r="AE447" s="49">
        <f t="shared" si="67"/>
        <v>-7.2857436857638893</v>
      </c>
      <c r="AF447" s="25">
        <f t="shared" si="68"/>
        <v>-7.2857436857638893</v>
      </c>
      <c r="AG447" s="39">
        <f t="shared" si="71"/>
        <v>351.21527777777777</v>
      </c>
      <c r="AH447" s="39">
        <f t="shared" si="71"/>
        <v>0</v>
      </c>
      <c r="AI447" s="39">
        <f t="shared" si="71"/>
        <v>-5.6044968894675922</v>
      </c>
      <c r="AJ447" s="39">
        <f t="shared" si="71"/>
        <v>0</v>
      </c>
      <c r="AK447" s="51">
        <f t="shared" si="72"/>
        <v>3.5</v>
      </c>
      <c r="AL447" s="51">
        <f t="shared" si="73"/>
        <v>60</v>
      </c>
      <c r="AM447" s="51">
        <f t="shared" si="74"/>
        <v>230</v>
      </c>
    </row>
    <row r="448" spans="27:39" ht="17.100000000000001" customHeight="1" x14ac:dyDescent="0.2">
      <c r="AA448">
        <f t="shared" si="70"/>
        <v>12</v>
      </c>
      <c r="AB448" s="25">
        <f t="shared" si="69"/>
        <v>1.44</v>
      </c>
      <c r="AC448" s="25">
        <f t="shared" si="65"/>
        <v>351.21527777777777</v>
      </c>
      <c r="AD448" s="25">
        <f t="shared" si="66"/>
        <v>505.75</v>
      </c>
      <c r="AE448" s="49">
        <f t="shared" si="67"/>
        <v>-7.9248195208333323</v>
      </c>
      <c r="AF448" s="25">
        <f t="shared" si="68"/>
        <v>-7.9248195208333323</v>
      </c>
      <c r="AG448" s="39">
        <f t="shared" si="71"/>
        <v>351.21527777777777</v>
      </c>
      <c r="AH448" s="39">
        <f t="shared" si="71"/>
        <v>0</v>
      </c>
      <c r="AI448" s="39">
        <f t="shared" si="71"/>
        <v>-5.6044968894675922</v>
      </c>
      <c r="AJ448" s="39">
        <f t="shared" si="71"/>
        <v>0</v>
      </c>
      <c r="AK448" s="51">
        <f t="shared" si="72"/>
        <v>3.5</v>
      </c>
      <c r="AL448" s="51">
        <f t="shared" si="73"/>
        <v>60</v>
      </c>
      <c r="AM448" s="51">
        <f t="shared" si="74"/>
        <v>230</v>
      </c>
    </row>
    <row r="449" spans="27:39" ht="17.100000000000001" customHeight="1" x14ac:dyDescent="0.2">
      <c r="AA449">
        <f t="shared" si="70"/>
        <v>13</v>
      </c>
      <c r="AB449" s="25">
        <f t="shared" si="69"/>
        <v>1.56</v>
      </c>
      <c r="AC449" s="25">
        <f t="shared" si="65"/>
        <v>351.21527777777777</v>
      </c>
      <c r="AD449" s="25">
        <f t="shared" si="66"/>
        <v>547.89583333333337</v>
      </c>
      <c r="AE449" s="49">
        <f t="shared" si="67"/>
        <v>-8.5578263559027778</v>
      </c>
      <c r="AF449" s="25">
        <f t="shared" si="68"/>
        <v>-8.5578263559027778</v>
      </c>
      <c r="AG449" s="39">
        <f t="shared" si="71"/>
        <v>351.21527777777777</v>
      </c>
      <c r="AH449" s="39">
        <f t="shared" si="71"/>
        <v>0</v>
      </c>
      <c r="AI449" s="39">
        <f t="shared" si="71"/>
        <v>-5.6044968894675922</v>
      </c>
      <c r="AJ449" s="39">
        <f t="shared" si="71"/>
        <v>0</v>
      </c>
      <c r="AK449" s="51">
        <f t="shared" si="72"/>
        <v>3.5</v>
      </c>
      <c r="AL449" s="51">
        <f t="shared" si="73"/>
        <v>60</v>
      </c>
      <c r="AM449" s="51">
        <f t="shared" si="74"/>
        <v>230</v>
      </c>
    </row>
    <row r="450" spans="27:39" ht="17.100000000000001" customHeight="1" x14ac:dyDescent="0.2">
      <c r="AA450">
        <f t="shared" si="70"/>
        <v>14</v>
      </c>
      <c r="AB450" s="25">
        <f t="shared" si="69"/>
        <v>1.68</v>
      </c>
      <c r="AC450" s="25">
        <f t="shared" si="65"/>
        <v>351.21527777777777</v>
      </c>
      <c r="AD450" s="25">
        <f t="shared" si="66"/>
        <v>590.04166666666663</v>
      </c>
      <c r="AE450" s="49">
        <f t="shared" si="67"/>
        <v>-9.1842584409722221</v>
      </c>
      <c r="AF450" s="25">
        <f t="shared" si="68"/>
        <v>-9.1842584409722221</v>
      </c>
      <c r="AG450" s="39">
        <f t="shared" si="71"/>
        <v>351.21527777777777</v>
      </c>
      <c r="AH450" s="39">
        <f t="shared" si="71"/>
        <v>0</v>
      </c>
      <c r="AI450" s="39">
        <f t="shared" si="71"/>
        <v>-5.6044968894675922</v>
      </c>
      <c r="AJ450" s="39">
        <f t="shared" si="71"/>
        <v>0</v>
      </c>
      <c r="AK450" s="51">
        <f t="shared" si="72"/>
        <v>3.5</v>
      </c>
      <c r="AL450" s="51">
        <f t="shared" si="73"/>
        <v>60</v>
      </c>
      <c r="AM450" s="51">
        <f t="shared" si="74"/>
        <v>230</v>
      </c>
    </row>
    <row r="451" spans="27:39" ht="17.100000000000001" customHeight="1" x14ac:dyDescent="0.2">
      <c r="AA451">
        <f t="shared" si="70"/>
        <v>15</v>
      </c>
      <c r="AB451" s="25">
        <f t="shared" si="69"/>
        <v>1.8</v>
      </c>
      <c r="AC451" s="25">
        <f t="shared" si="65"/>
        <v>351.21527777777777</v>
      </c>
      <c r="AD451" s="25">
        <f t="shared" si="66"/>
        <v>632.1875</v>
      </c>
      <c r="AE451" s="49">
        <f t="shared" si="67"/>
        <v>-9.8036100260416656</v>
      </c>
      <c r="AF451" s="25">
        <f t="shared" si="68"/>
        <v>-9.8036100260416656</v>
      </c>
      <c r="AG451" s="39">
        <f t="shared" si="71"/>
        <v>351.21527777777777</v>
      </c>
      <c r="AH451" s="39">
        <f t="shared" si="71"/>
        <v>0</v>
      </c>
      <c r="AI451" s="39">
        <f t="shared" si="71"/>
        <v>-5.6044968894675922</v>
      </c>
      <c r="AJ451" s="39">
        <f t="shared" si="71"/>
        <v>0</v>
      </c>
      <c r="AK451" s="51">
        <f t="shared" si="72"/>
        <v>3.5</v>
      </c>
      <c r="AL451" s="51">
        <f t="shared" si="73"/>
        <v>60</v>
      </c>
      <c r="AM451" s="51">
        <f t="shared" si="74"/>
        <v>230</v>
      </c>
    </row>
    <row r="452" spans="27:39" ht="17.100000000000001" customHeight="1" x14ac:dyDescent="0.2">
      <c r="AA452">
        <f t="shared" si="70"/>
        <v>16</v>
      </c>
      <c r="AB452" s="25">
        <f t="shared" si="69"/>
        <v>1.92</v>
      </c>
      <c r="AC452" s="25">
        <f t="shared" si="65"/>
        <v>351.21527777777777</v>
      </c>
      <c r="AD452" s="25">
        <f t="shared" si="66"/>
        <v>674.33333333333326</v>
      </c>
      <c r="AE452" s="49">
        <f t="shared" si="67"/>
        <v>-10.41537536111111</v>
      </c>
      <c r="AF452" s="25">
        <f t="shared" si="68"/>
        <v>-10.41537536111111</v>
      </c>
      <c r="AG452" s="39">
        <f t="shared" si="71"/>
        <v>351.21527777777777</v>
      </c>
      <c r="AH452" s="39">
        <f t="shared" si="71"/>
        <v>0</v>
      </c>
      <c r="AI452" s="39">
        <f t="shared" si="71"/>
        <v>-5.6044968894675922</v>
      </c>
      <c r="AJ452" s="39">
        <f t="shared" si="71"/>
        <v>0</v>
      </c>
      <c r="AK452" s="51">
        <f t="shared" si="72"/>
        <v>3.5</v>
      </c>
      <c r="AL452" s="51">
        <f t="shared" si="73"/>
        <v>60</v>
      </c>
      <c r="AM452" s="51">
        <f t="shared" si="74"/>
        <v>230</v>
      </c>
    </row>
    <row r="453" spans="27:39" ht="17.100000000000001" customHeight="1" x14ac:dyDescent="0.2">
      <c r="AA453">
        <f t="shared" si="70"/>
        <v>17</v>
      </c>
      <c r="AB453" s="25">
        <f t="shared" si="69"/>
        <v>2.04</v>
      </c>
      <c r="AC453" s="25">
        <f t="shared" si="65"/>
        <v>351.21527777777777</v>
      </c>
      <c r="AD453" s="25">
        <f t="shared" si="66"/>
        <v>716.47916666666663</v>
      </c>
      <c r="AE453" s="49">
        <f t="shared" si="67"/>
        <v>-11.019048696180555</v>
      </c>
      <c r="AF453" s="25">
        <f t="shared" si="68"/>
        <v>-11.019048696180555</v>
      </c>
      <c r="AG453" s="39">
        <f t="shared" si="71"/>
        <v>351.21527777777777</v>
      </c>
      <c r="AH453" s="39">
        <f t="shared" si="71"/>
        <v>0</v>
      </c>
      <c r="AI453" s="39">
        <f t="shared" si="71"/>
        <v>-5.6044968894675922</v>
      </c>
      <c r="AJ453" s="39">
        <f t="shared" si="71"/>
        <v>0</v>
      </c>
      <c r="AK453" s="51">
        <f t="shared" si="72"/>
        <v>3.5</v>
      </c>
      <c r="AL453" s="51">
        <f t="shared" si="73"/>
        <v>60</v>
      </c>
      <c r="AM453" s="51">
        <f t="shared" si="74"/>
        <v>230</v>
      </c>
    </row>
    <row r="454" spans="27:39" ht="17.100000000000001" customHeight="1" x14ac:dyDescent="0.2">
      <c r="AA454">
        <f t="shared" si="70"/>
        <v>18</v>
      </c>
      <c r="AB454" s="25">
        <f t="shared" si="69"/>
        <v>2.16</v>
      </c>
      <c r="AC454" s="25">
        <f t="shared" si="65"/>
        <v>351.21527777777777</v>
      </c>
      <c r="AD454" s="25">
        <f t="shared" si="66"/>
        <v>758.625</v>
      </c>
      <c r="AE454" s="49">
        <f t="shared" si="67"/>
        <v>-11.61412428125</v>
      </c>
      <c r="AF454" s="25">
        <f t="shared" si="68"/>
        <v>-11.61412428125</v>
      </c>
      <c r="AG454" s="39">
        <f t="shared" si="71"/>
        <v>351.21527777777777</v>
      </c>
      <c r="AH454" s="39">
        <f t="shared" si="71"/>
        <v>0</v>
      </c>
      <c r="AI454" s="39">
        <f t="shared" si="71"/>
        <v>-5.6044968894675922</v>
      </c>
      <c r="AJ454" s="39">
        <f t="shared" si="71"/>
        <v>0</v>
      </c>
      <c r="AK454" s="51">
        <f t="shared" si="72"/>
        <v>3.5</v>
      </c>
      <c r="AL454" s="51">
        <f t="shared" si="73"/>
        <v>60</v>
      </c>
      <c r="AM454" s="51">
        <f t="shared" si="74"/>
        <v>230</v>
      </c>
    </row>
    <row r="455" spans="27:39" ht="17.100000000000001" customHeight="1" x14ac:dyDescent="0.2">
      <c r="AA455">
        <f t="shared" si="70"/>
        <v>19</v>
      </c>
      <c r="AB455" s="25">
        <f t="shared" si="69"/>
        <v>2.2799999999999998</v>
      </c>
      <c r="AC455" s="25">
        <f t="shared" si="65"/>
        <v>351.21527777777777</v>
      </c>
      <c r="AD455" s="25">
        <f t="shared" si="66"/>
        <v>800.77083333333326</v>
      </c>
      <c r="AE455" s="49">
        <f t="shared" si="67"/>
        <v>-12.200096366319443</v>
      </c>
      <c r="AF455" s="25">
        <f t="shared" si="68"/>
        <v>-12.200096366319443</v>
      </c>
      <c r="AG455" s="39">
        <f t="shared" si="71"/>
        <v>351.21527777777777</v>
      </c>
      <c r="AH455" s="39">
        <f t="shared" si="71"/>
        <v>0</v>
      </c>
      <c r="AI455" s="39">
        <f t="shared" si="71"/>
        <v>-5.6044968894675922</v>
      </c>
      <c r="AJ455" s="39">
        <f t="shared" si="71"/>
        <v>0</v>
      </c>
      <c r="AK455" s="51">
        <f t="shared" si="72"/>
        <v>3.5</v>
      </c>
      <c r="AL455" s="51">
        <f t="shared" si="73"/>
        <v>60</v>
      </c>
      <c r="AM455" s="51">
        <f t="shared" si="74"/>
        <v>230</v>
      </c>
    </row>
    <row r="456" spans="27:39" ht="17.100000000000001" customHeight="1" x14ac:dyDescent="0.2">
      <c r="AA456">
        <f t="shared" si="70"/>
        <v>20</v>
      </c>
      <c r="AB456" s="25">
        <f t="shared" si="69"/>
        <v>2.4</v>
      </c>
      <c r="AC456" s="25">
        <f t="shared" si="65"/>
        <v>351.21527777777777</v>
      </c>
      <c r="AD456" s="25">
        <f t="shared" si="66"/>
        <v>842.91666666666663</v>
      </c>
      <c r="AE456" s="49">
        <f t="shared" si="67"/>
        <v>-12.776459201388887</v>
      </c>
      <c r="AF456" s="25">
        <f t="shared" si="68"/>
        <v>-12.776459201388887</v>
      </c>
      <c r="AG456" s="39">
        <f t="shared" si="71"/>
        <v>351.21527777777777</v>
      </c>
      <c r="AH456" s="39">
        <f t="shared" si="71"/>
        <v>0</v>
      </c>
      <c r="AI456" s="39">
        <f t="shared" si="71"/>
        <v>-5.6044968894675922</v>
      </c>
      <c r="AJ456" s="39">
        <f t="shared" si="71"/>
        <v>0</v>
      </c>
      <c r="AK456" s="51">
        <f t="shared" si="72"/>
        <v>3.5</v>
      </c>
      <c r="AL456" s="51">
        <f t="shared" si="73"/>
        <v>60</v>
      </c>
      <c r="AM456" s="51">
        <f t="shared" si="74"/>
        <v>230</v>
      </c>
    </row>
    <row r="457" spans="27:39" ht="17.100000000000001" customHeight="1" x14ac:dyDescent="0.2">
      <c r="AA457">
        <f t="shared" si="70"/>
        <v>21</v>
      </c>
      <c r="AB457" s="25">
        <f t="shared" si="69"/>
        <v>2.52</v>
      </c>
      <c r="AC457" s="25">
        <f t="shared" si="65"/>
        <v>351.21527777777777</v>
      </c>
      <c r="AD457" s="25">
        <f t="shared" si="66"/>
        <v>885.0625</v>
      </c>
      <c r="AE457" s="49">
        <f t="shared" si="67"/>
        <v>-13.342707036458332</v>
      </c>
      <c r="AF457" s="25">
        <f t="shared" si="68"/>
        <v>-13.342707036458332</v>
      </c>
      <c r="AG457" s="39">
        <f t="shared" si="71"/>
        <v>351.21527777777777</v>
      </c>
      <c r="AH457" s="39">
        <f t="shared" si="71"/>
        <v>0</v>
      </c>
      <c r="AI457" s="39">
        <f t="shared" si="71"/>
        <v>-5.6044968894675922</v>
      </c>
      <c r="AJ457" s="39">
        <f t="shared" si="71"/>
        <v>0</v>
      </c>
      <c r="AK457" s="51">
        <f t="shared" si="72"/>
        <v>3.5</v>
      </c>
      <c r="AL457" s="51">
        <f t="shared" si="73"/>
        <v>60</v>
      </c>
      <c r="AM457" s="51">
        <f t="shared" si="74"/>
        <v>230</v>
      </c>
    </row>
    <row r="458" spans="27:39" ht="17.100000000000001" customHeight="1" x14ac:dyDescent="0.2">
      <c r="AA458">
        <f t="shared" si="70"/>
        <v>22</v>
      </c>
      <c r="AB458" s="25">
        <f t="shared" si="69"/>
        <v>2.64</v>
      </c>
      <c r="AC458" s="25">
        <f t="shared" si="65"/>
        <v>351.21527777777777</v>
      </c>
      <c r="AD458" s="25">
        <f t="shared" si="66"/>
        <v>927.20833333333337</v>
      </c>
      <c r="AE458" s="49">
        <f t="shared" si="67"/>
        <v>-13.898334121527778</v>
      </c>
      <c r="AF458" s="25">
        <f t="shared" si="68"/>
        <v>-13.898334121527778</v>
      </c>
      <c r="AG458" s="39">
        <f t="shared" si="71"/>
        <v>351.21527777777777</v>
      </c>
      <c r="AH458" s="39">
        <f t="shared" si="71"/>
        <v>0</v>
      </c>
      <c r="AI458" s="39">
        <f t="shared" si="71"/>
        <v>-5.6044968894675922</v>
      </c>
      <c r="AJ458" s="39">
        <f t="shared" si="71"/>
        <v>0</v>
      </c>
      <c r="AK458" s="51">
        <f t="shared" si="72"/>
        <v>3.5</v>
      </c>
      <c r="AL458" s="51">
        <f t="shared" si="73"/>
        <v>60</v>
      </c>
      <c r="AM458" s="51">
        <f t="shared" si="74"/>
        <v>230</v>
      </c>
    </row>
    <row r="459" spans="27:39" ht="17.100000000000001" customHeight="1" x14ac:dyDescent="0.2">
      <c r="AA459">
        <f t="shared" si="70"/>
        <v>23</v>
      </c>
      <c r="AB459" s="25">
        <f t="shared" si="69"/>
        <v>2.76</v>
      </c>
      <c r="AC459" s="25">
        <f t="shared" si="65"/>
        <v>351.21527777777777</v>
      </c>
      <c r="AD459" s="25">
        <f t="shared" si="66"/>
        <v>969.35416666666663</v>
      </c>
      <c r="AE459" s="49">
        <f t="shared" si="67"/>
        <v>-14.442834706597221</v>
      </c>
      <c r="AF459" s="25">
        <f t="shared" si="68"/>
        <v>-14.442834706597221</v>
      </c>
      <c r="AG459" s="39">
        <f t="shared" si="71"/>
        <v>351.21527777777777</v>
      </c>
      <c r="AH459" s="39">
        <f t="shared" si="71"/>
        <v>0</v>
      </c>
      <c r="AI459" s="39">
        <f t="shared" si="71"/>
        <v>-5.6044968894675922</v>
      </c>
      <c r="AJ459" s="39">
        <f t="shared" si="71"/>
        <v>0</v>
      </c>
      <c r="AK459" s="51">
        <f t="shared" si="72"/>
        <v>3.5</v>
      </c>
      <c r="AL459" s="51">
        <f t="shared" si="73"/>
        <v>60</v>
      </c>
      <c r="AM459" s="51">
        <f t="shared" si="74"/>
        <v>230</v>
      </c>
    </row>
    <row r="460" spans="27:39" ht="17.100000000000001" customHeight="1" x14ac:dyDescent="0.2">
      <c r="AA460">
        <f t="shared" si="70"/>
        <v>24</v>
      </c>
      <c r="AB460" s="25">
        <f t="shared" si="69"/>
        <v>2.88</v>
      </c>
      <c r="AC460" s="25">
        <f t="shared" si="65"/>
        <v>351.21527777777777</v>
      </c>
      <c r="AD460" s="25">
        <f t="shared" si="66"/>
        <v>1011.5</v>
      </c>
      <c r="AE460" s="49">
        <f t="shared" si="67"/>
        <v>-14.975703041666664</v>
      </c>
      <c r="AF460" s="25">
        <f t="shared" si="68"/>
        <v>-14.975703041666664</v>
      </c>
      <c r="AG460" s="39">
        <f t="shared" si="71"/>
        <v>351.21527777777777</v>
      </c>
      <c r="AH460" s="39">
        <f t="shared" si="71"/>
        <v>0</v>
      </c>
      <c r="AI460" s="39">
        <f t="shared" si="71"/>
        <v>-5.6044968894675922</v>
      </c>
      <c r="AJ460" s="39">
        <f t="shared" si="71"/>
        <v>0</v>
      </c>
      <c r="AK460" s="51">
        <f t="shared" si="72"/>
        <v>3.5</v>
      </c>
      <c r="AL460" s="51">
        <f t="shared" si="73"/>
        <v>60</v>
      </c>
      <c r="AM460" s="51">
        <f t="shared" si="74"/>
        <v>230</v>
      </c>
    </row>
    <row r="461" spans="27:39" ht="17.100000000000001" customHeight="1" x14ac:dyDescent="0.2">
      <c r="AA461">
        <f t="shared" si="70"/>
        <v>25</v>
      </c>
      <c r="AB461" s="25">
        <f t="shared" si="69"/>
        <v>3</v>
      </c>
      <c r="AC461" s="25">
        <f t="shared" si="65"/>
        <v>351.21527777777777</v>
      </c>
      <c r="AD461" s="25">
        <f t="shared" si="66"/>
        <v>1053.6458333333333</v>
      </c>
      <c r="AE461" s="49">
        <f t="shared" si="67"/>
        <v>-15.496433376736112</v>
      </c>
      <c r="AF461" s="25">
        <f t="shared" si="68"/>
        <v>-15.496433376736112</v>
      </c>
      <c r="AG461" s="39">
        <f t="shared" si="71"/>
        <v>351.21527777777777</v>
      </c>
      <c r="AH461" s="39">
        <f t="shared" si="71"/>
        <v>0</v>
      </c>
      <c r="AI461" s="39">
        <f t="shared" si="71"/>
        <v>-5.6044968894675922</v>
      </c>
      <c r="AJ461" s="39">
        <f t="shared" si="71"/>
        <v>0</v>
      </c>
      <c r="AK461" s="51">
        <f t="shared" si="72"/>
        <v>3.5</v>
      </c>
      <c r="AL461" s="51">
        <f t="shared" si="73"/>
        <v>60</v>
      </c>
      <c r="AM461" s="51">
        <f t="shared" si="74"/>
        <v>230</v>
      </c>
    </row>
    <row r="462" spans="27:39" ht="17.100000000000001" customHeight="1" x14ac:dyDescent="0.2">
      <c r="AA462">
        <f t="shared" si="70"/>
        <v>26</v>
      </c>
      <c r="AB462" s="25">
        <f t="shared" si="69"/>
        <v>3.12</v>
      </c>
      <c r="AC462" s="25">
        <f t="shared" si="65"/>
        <v>351.21527777777777</v>
      </c>
      <c r="AD462" s="25">
        <f t="shared" si="66"/>
        <v>1095.7916666666667</v>
      </c>
      <c r="AE462" s="49">
        <f t="shared" si="67"/>
        <v>-16.004519961805556</v>
      </c>
      <c r="AF462" s="25">
        <f t="shared" si="68"/>
        <v>-16.004519961805556</v>
      </c>
      <c r="AG462" s="39">
        <f t="shared" si="71"/>
        <v>351.21527777777777</v>
      </c>
      <c r="AH462" s="39">
        <f t="shared" si="71"/>
        <v>0</v>
      </c>
      <c r="AI462" s="39">
        <f t="shared" si="71"/>
        <v>-5.6044968894675922</v>
      </c>
      <c r="AJ462" s="39">
        <f t="shared" si="71"/>
        <v>0</v>
      </c>
      <c r="AK462" s="51">
        <f t="shared" si="72"/>
        <v>3.5</v>
      </c>
      <c r="AL462" s="51">
        <f t="shared" si="73"/>
        <v>60</v>
      </c>
      <c r="AM462" s="51">
        <f t="shared" si="74"/>
        <v>230</v>
      </c>
    </row>
    <row r="463" spans="27:39" ht="17.100000000000001" customHeight="1" x14ac:dyDescent="0.2">
      <c r="AA463">
        <f t="shared" si="70"/>
        <v>27</v>
      </c>
      <c r="AB463" s="25">
        <f t="shared" si="69"/>
        <v>3.24</v>
      </c>
      <c r="AC463" s="25">
        <f t="shared" si="65"/>
        <v>351.21527777777777</v>
      </c>
      <c r="AD463" s="25">
        <f t="shared" si="66"/>
        <v>1137.9375</v>
      </c>
      <c r="AE463" s="49">
        <f t="shared" si="67"/>
        <v>-16.499457046874998</v>
      </c>
      <c r="AF463" s="25">
        <f t="shared" si="68"/>
        <v>-16.499457046874998</v>
      </c>
      <c r="AG463" s="39">
        <f t="shared" si="71"/>
        <v>351.21527777777777</v>
      </c>
      <c r="AH463" s="39">
        <f t="shared" si="71"/>
        <v>0</v>
      </c>
      <c r="AI463" s="39">
        <f t="shared" si="71"/>
        <v>-5.6044968894675922</v>
      </c>
      <c r="AJ463" s="39">
        <f t="shared" si="71"/>
        <v>0</v>
      </c>
      <c r="AK463" s="51">
        <f t="shared" si="72"/>
        <v>3.5</v>
      </c>
      <c r="AL463" s="51">
        <f t="shared" si="73"/>
        <v>60</v>
      </c>
      <c r="AM463" s="51">
        <f t="shared" si="74"/>
        <v>230</v>
      </c>
    </row>
    <row r="464" spans="27:39" ht="17.100000000000001" customHeight="1" x14ac:dyDescent="0.2">
      <c r="AA464">
        <f t="shared" si="70"/>
        <v>28</v>
      </c>
      <c r="AB464" s="25">
        <f t="shared" si="69"/>
        <v>3.36</v>
      </c>
      <c r="AC464" s="25">
        <f t="shared" si="65"/>
        <v>351.21527777777777</v>
      </c>
      <c r="AD464" s="25">
        <f t="shared" si="66"/>
        <v>1180.0833333333333</v>
      </c>
      <c r="AE464" s="49">
        <f t="shared" si="67"/>
        <v>-16.980738881944443</v>
      </c>
      <c r="AF464" s="25">
        <f t="shared" si="68"/>
        <v>-16.980738881944443</v>
      </c>
      <c r="AG464" s="39">
        <f t="shared" si="71"/>
        <v>351.21527777777777</v>
      </c>
      <c r="AH464" s="39">
        <f t="shared" si="71"/>
        <v>0</v>
      </c>
      <c r="AI464" s="39">
        <f t="shared" si="71"/>
        <v>-5.6044968894675922</v>
      </c>
      <c r="AJ464" s="39">
        <f t="shared" si="71"/>
        <v>0</v>
      </c>
      <c r="AK464" s="51">
        <f t="shared" si="72"/>
        <v>3.5</v>
      </c>
      <c r="AL464" s="51">
        <f t="shared" si="73"/>
        <v>60</v>
      </c>
      <c r="AM464" s="51">
        <f t="shared" si="74"/>
        <v>230</v>
      </c>
    </row>
    <row r="465" spans="27:39" ht="17.100000000000001" customHeight="1" x14ac:dyDescent="0.2">
      <c r="AA465">
        <f t="shared" si="70"/>
        <v>29</v>
      </c>
      <c r="AB465" s="25">
        <f t="shared" si="69"/>
        <v>3.48</v>
      </c>
      <c r="AC465" s="25">
        <f t="shared" si="65"/>
        <v>351.21527777777777</v>
      </c>
      <c r="AD465" s="25">
        <f t="shared" si="66"/>
        <v>1222.2291666666667</v>
      </c>
      <c r="AE465" s="49">
        <f t="shared" si="67"/>
        <v>-17.447859717013888</v>
      </c>
      <c r="AF465" s="25">
        <f t="shared" si="68"/>
        <v>-17.447859717013888</v>
      </c>
      <c r="AG465" s="39">
        <f t="shared" si="71"/>
        <v>351.21527777777777</v>
      </c>
      <c r="AH465" s="39">
        <f t="shared" si="71"/>
        <v>0</v>
      </c>
      <c r="AI465" s="39">
        <f t="shared" si="71"/>
        <v>-5.6044968894675922</v>
      </c>
      <c r="AJ465" s="39">
        <f t="shared" si="71"/>
        <v>0</v>
      </c>
      <c r="AK465" s="51">
        <f t="shared" si="72"/>
        <v>3.5</v>
      </c>
      <c r="AL465" s="51">
        <f t="shared" si="73"/>
        <v>60</v>
      </c>
      <c r="AM465" s="51">
        <f t="shared" si="74"/>
        <v>230</v>
      </c>
    </row>
    <row r="466" spans="27:39" ht="17.100000000000001" customHeight="1" x14ac:dyDescent="0.2">
      <c r="AA466">
        <f t="shared" si="70"/>
        <v>30</v>
      </c>
      <c r="AB466" s="25">
        <f t="shared" si="69"/>
        <v>3.6</v>
      </c>
      <c r="AC466" s="25">
        <f t="shared" si="65"/>
        <v>345.11527777777775</v>
      </c>
      <c r="AD466" s="25">
        <f t="shared" si="66"/>
        <v>1264.0716666666667</v>
      </c>
      <c r="AE466" s="49">
        <f t="shared" si="67"/>
        <v>-17.900313802083332</v>
      </c>
      <c r="AF466" s="25">
        <f t="shared" si="68"/>
        <v>-17.900314011805552</v>
      </c>
      <c r="AG466" s="39">
        <f t="shared" si="71"/>
        <v>351.21527777777777</v>
      </c>
      <c r="AH466" s="39">
        <f t="shared" si="71"/>
        <v>0</v>
      </c>
      <c r="AI466" s="39">
        <f t="shared" si="71"/>
        <v>-5.6044968894675922</v>
      </c>
      <c r="AJ466" s="39">
        <f t="shared" si="71"/>
        <v>0</v>
      </c>
      <c r="AK466" s="51">
        <f t="shared" si="72"/>
        <v>3.5</v>
      </c>
      <c r="AL466" s="51">
        <f t="shared" si="73"/>
        <v>60</v>
      </c>
      <c r="AM466" s="51">
        <f t="shared" si="74"/>
        <v>230</v>
      </c>
    </row>
    <row r="467" spans="27:39" ht="17.100000000000001" customHeight="1" x14ac:dyDescent="0.2">
      <c r="AA467">
        <f t="shared" si="70"/>
        <v>31</v>
      </c>
      <c r="AB467" s="25">
        <f t="shared" si="69"/>
        <v>3.72</v>
      </c>
      <c r="AC467" s="25">
        <f t="shared" si="65"/>
        <v>337.5312777777778</v>
      </c>
      <c r="AD467" s="25">
        <f t="shared" si="66"/>
        <v>1305.0333400000002</v>
      </c>
      <c r="AE467" s="49">
        <f t="shared" si="67"/>
        <v>-18.337595387152778</v>
      </c>
      <c r="AF467" s="25">
        <f t="shared" si="68"/>
        <v>-18.337600339064331</v>
      </c>
      <c r="AG467" s="39">
        <f t="shared" si="71"/>
        <v>351.21527777777777</v>
      </c>
      <c r="AH467" s="39">
        <f t="shared" si="71"/>
        <v>0</v>
      </c>
      <c r="AI467" s="39">
        <f t="shared" si="71"/>
        <v>-5.6044968894675922</v>
      </c>
      <c r="AJ467" s="39">
        <f t="shared" si="71"/>
        <v>0</v>
      </c>
      <c r="AK467" s="51">
        <f t="shared" si="72"/>
        <v>3.5</v>
      </c>
      <c r="AL467" s="51">
        <f t="shared" si="73"/>
        <v>60</v>
      </c>
      <c r="AM467" s="51">
        <f t="shared" si="74"/>
        <v>230</v>
      </c>
    </row>
    <row r="468" spans="27:39" ht="17.100000000000001" customHeight="1" x14ac:dyDescent="0.2">
      <c r="AA468">
        <f t="shared" si="70"/>
        <v>32</v>
      </c>
      <c r="AB468" s="25">
        <f t="shared" si="69"/>
        <v>3.84</v>
      </c>
      <c r="AC468" s="25">
        <f t="shared" ref="AC468:AC499" si="75" xml:space="preserve"> IF( AB468 &lt;= AK468, AG468, AG468 - AL468*(AB468 - AK468) - (AM468 - AL468)*(AB468 - AK468)^2/(2*(L - AK468))   )</f>
        <v>329.65927777777779</v>
      </c>
      <c r="AD468" s="25">
        <f t="shared" ref="AD468:AD499" si="76" xml:space="preserve"> IF( AB468 &lt;= AK468,  AH468 + AG468*AB468,   AH468 + AG468*AB468  - AL468*(AB468 - AK468)^2/2 - (AM468 - AL468)*(AB468 - AK468)^3/(6*(L - AK468) )   )</f>
        <v>1345.0676533333331</v>
      </c>
      <c r="AE468" s="49">
        <f t="shared" ref="AE468:AE499" si="77" xml:space="preserve"> AJ468 +  AI468*AB468 + AH468*AB468^2*Units/(2*E*I) + AG468*AB468^3*Units/(6*E*I)</f>
        <v>-18.759198722222219</v>
      </c>
      <c r="AF468" s="25">
        <f t="shared" ref="AF468:AF499" si="78" xml:space="preserve"> IF( AB468 &lt;= AK468,  AE468,        AE468  - AL468*(AB468 - AK468)^4*Units/(24*E*I) - (AM468 - AL468)*(AB468 - AK468)^5*Units/(120*E*I*(L - AK468) )  )</f>
        <v>-18.75922719360311</v>
      </c>
      <c r="AG468" s="39">
        <f t="shared" si="71"/>
        <v>351.21527777777777</v>
      </c>
      <c r="AH468" s="39">
        <f t="shared" si="71"/>
        <v>0</v>
      </c>
      <c r="AI468" s="39">
        <f t="shared" si="71"/>
        <v>-5.6044968894675922</v>
      </c>
      <c r="AJ468" s="39">
        <f t="shared" si="71"/>
        <v>0</v>
      </c>
      <c r="AK468" s="51">
        <f t="shared" si="72"/>
        <v>3.5</v>
      </c>
      <c r="AL468" s="51">
        <f t="shared" si="73"/>
        <v>60</v>
      </c>
      <c r="AM468" s="51">
        <f t="shared" si="74"/>
        <v>230</v>
      </c>
    </row>
    <row r="469" spans="27:39" ht="17.100000000000001" customHeight="1" x14ac:dyDescent="0.2">
      <c r="AA469">
        <f t="shared" si="70"/>
        <v>33</v>
      </c>
      <c r="AB469" s="25">
        <f t="shared" ref="AB469:AB500" si="79" xml:space="preserve"> L*AA469/100</f>
        <v>3.96</v>
      </c>
      <c r="AC469" s="25">
        <f t="shared" si="75"/>
        <v>321.49927777777776</v>
      </c>
      <c r="AD469" s="25">
        <f t="shared" si="76"/>
        <v>1384.1400466666666</v>
      </c>
      <c r="AE469" s="49">
        <f t="shared" si="77"/>
        <v>-19.164618057291666</v>
      </c>
      <c r="AF469" s="25">
        <f t="shared" si="78"/>
        <v>-19.16471419822189</v>
      </c>
      <c r="AG469" s="39">
        <f t="shared" si="71"/>
        <v>351.21527777777777</v>
      </c>
      <c r="AH469" s="39">
        <f t="shared" si="71"/>
        <v>0</v>
      </c>
      <c r="AI469" s="39">
        <f t="shared" si="71"/>
        <v>-5.6044968894675922</v>
      </c>
      <c r="AJ469" s="39">
        <f t="shared" si="71"/>
        <v>0</v>
      </c>
      <c r="AK469" s="51">
        <f t="shared" si="72"/>
        <v>3.5</v>
      </c>
      <c r="AL469" s="51">
        <f t="shared" si="73"/>
        <v>60</v>
      </c>
      <c r="AM469" s="51">
        <f t="shared" si="74"/>
        <v>230</v>
      </c>
    </row>
    <row r="470" spans="27:39" ht="17.100000000000001" customHeight="1" x14ac:dyDescent="0.2">
      <c r="AA470">
        <f t="shared" si="70"/>
        <v>34</v>
      </c>
      <c r="AB470" s="25">
        <f t="shared" si="79"/>
        <v>4.08</v>
      </c>
      <c r="AC470" s="25">
        <f t="shared" si="75"/>
        <v>313.05127777777778</v>
      </c>
      <c r="AD470" s="25">
        <f t="shared" si="76"/>
        <v>1422.2159599999998</v>
      </c>
      <c r="AE470" s="49">
        <f t="shared" si="77"/>
        <v>-19.553347642361111</v>
      </c>
      <c r="AF470" s="25">
        <f t="shared" si="78"/>
        <v>-19.553592518760667</v>
      </c>
      <c r="AG470" s="39">
        <f t="shared" si="71"/>
        <v>351.21527777777777</v>
      </c>
      <c r="AH470" s="39">
        <f t="shared" si="71"/>
        <v>0</v>
      </c>
      <c r="AI470" s="39">
        <f t="shared" si="71"/>
        <v>-5.6044968894675922</v>
      </c>
      <c r="AJ470" s="39">
        <f t="shared" si="71"/>
        <v>0</v>
      </c>
      <c r="AK470" s="51">
        <f t="shared" si="72"/>
        <v>3.5</v>
      </c>
      <c r="AL470" s="51">
        <f t="shared" si="73"/>
        <v>60</v>
      </c>
      <c r="AM470" s="51">
        <f t="shared" si="74"/>
        <v>230</v>
      </c>
    </row>
    <row r="471" spans="27:39" ht="17.100000000000001" customHeight="1" x14ac:dyDescent="0.2">
      <c r="AA471">
        <f t="shared" si="70"/>
        <v>35</v>
      </c>
      <c r="AB471" s="25">
        <f t="shared" si="79"/>
        <v>4.2</v>
      </c>
      <c r="AC471" s="25">
        <f t="shared" si="75"/>
        <v>304.31527777777779</v>
      </c>
      <c r="AD471" s="25">
        <f t="shared" si="76"/>
        <v>1459.2608333333333</v>
      </c>
      <c r="AE471" s="49">
        <f t="shared" si="77"/>
        <v>-19.924881727430552</v>
      </c>
      <c r="AF471" s="25">
        <f t="shared" si="78"/>
        <v>-19.92540527881944</v>
      </c>
      <c r="AG471" s="39">
        <f t="shared" si="71"/>
        <v>351.21527777777777</v>
      </c>
      <c r="AH471" s="39">
        <f t="shared" si="71"/>
        <v>0</v>
      </c>
      <c r="AI471" s="39">
        <f t="shared" si="71"/>
        <v>-5.6044968894675922</v>
      </c>
      <c r="AJ471" s="39">
        <f t="shared" si="71"/>
        <v>0</v>
      </c>
      <c r="AK471" s="51">
        <f t="shared" si="72"/>
        <v>3.5</v>
      </c>
      <c r="AL471" s="51">
        <f t="shared" si="73"/>
        <v>60</v>
      </c>
      <c r="AM471" s="51">
        <f t="shared" si="74"/>
        <v>230</v>
      </c>
    </row>
    <row r="472" spans="27:39" ht="17.100000000000001" customHeight="1" x14ac:dyDescent="0.2">
      <c r="AA472">
        <f t="shared" si="70"/>
        <v>36</v>
      </c>
      <c r="AB472" s="25">
        <f t="shared" si="79"/>
        <v>4.32</v>
      </c>
      <c r="AC472" s="25">
        <f t="shared" si="75"/>
        <v>295.29127777777779</v>
      </c>
      <c r="AD472" s="25">
        <f t="shared" si="76"/>
        <v>1495.2401066666666</v>
      </c>
      <c r="AE472" s="49">
        <f t="shared" si="77"/>
        <v>-20.278714562499996</v>
      </c>
      <c r="AF472" s="25">
        <f t="shared" si="78"/>
        <v>-20.279707974478217</v>
      </c>
      <c r="AG472" s="39">
        <f t="shared" si="71"/>
        <v>351.21527777777777</v>
      </c>
      <c r="AH472" s="39">
        <f t="shared" si="71"/>
        <v>0</v>
      </c>
      <c r="AI472" s="39">
        <f t="shared" si="71"/>
        <v>-5.6044968894675922</v>
      </c>
      <c r="AJ472" s="39">
        <f t="shared" si="71"/>
        <v>0</v>
      </c>
      <c r="AK472" s="51">
        <f t="shared" si="72"/>
        <v>3.5</v>
      </c>
      <c r="AL472" s="51">
        <f t="shared" si="73"/>
        <v>60</v>
      </c>
      <c r="AM472" s="51">
        <f t="shared" si="74"/>
        <v>230</v>
      </c>
    </row>
    <row r="473" spans="27:39" ht="17.100000000000001" customHeight="1" x14ac:dyDescent="0.2">
      <c r="AA473">
        <f t="shared" si="70"/>
        <v>37</v>
      </c>
      <c r="AB473" s="25">
        <f t="shared" si="79"/>
        <v>4.4400000000000004</v>
      </c>
      <c r="AC473" s="25">
        <f t="shared" si="75"/>
        <v>285.97927777777772</v>
      </c>
      <c r="AD473" s="25">
        <f t="shared" si="76"/>
        <v>1530.11922</v>
      </c>
      <c r="AE473" s="49">
        <f t="shared" si="77"/>
        <v>-20.614340397569446</v>
      </c>
      <c r="AF473" s="25">
        <f t="shared" si="78"/>
        <v>-20.616068889017001</v>
      </c>
      <c r="AG473" s="39">
        <f t="shared" si="71"/>
        <v>351.21527777777777</v>
      </c>
      <c r="AH473" s="39">
        <f t="shared" si="71"/>
        <v>0</v>
      </c>
      <c r="AI473" s="39">
        <f t="shared" si="71"/>
        <v>-5.6044968894675922</v>
      </c>
      <c r="AJ473" s="39">
        <f t="shared" si="71"/>
        <v>0</v>
      </c>
      <c r="AK473" s="51">
        <f t="shared" si="72"/>
        <v>3.5</v>
      </c>
      <c r="AL473" s="51">
        <f t="shared" si="73"/>
        <v>60</v>
      </c>
      <c r="AM473" s="51">
        <f t="shared" si="74"/>
        <v>230</v>
      </c>
    </row>
    <row r="474" spans="27:39" ht="17.100000000000001" customHeight="1" x14ac:dyDescent="0.2">
      <c r="AA474">
        <f t="shared" si="70"/>
        <v>38</v>
      </c>
      <c r="AB474" s="25">
        <f t="shared" si="79"/>
        <v>4.5599999999999996</v>
      </c>
      <c r="AC474" s="25">
        <f t="shared" si="75"/>
        <v>276.37927777777782</v>
      </c>
      <c r="AD474" s="25">
        <f t="shared" si="76"/>
        <v>1563.8636133333332</v>
      </c>
      <c r="AE474" s="49">
        <f t="shared" si="77"/>
        <v>-20.931253482638887</v>
      </c>
      <c r="AF474" s="25">
        <f t="shared" si="78"/>
        <v>-20.934069507635776</v>
      </c>
      <c r="AG474" s="39">
        <f t="shared" si="71"/>
        <v>351.21527777777777</v>
      </c>
      <c r="AH474" s="39">
        <f t="shared" si="71"/>
        <v>0</v>
      </c>
      <c r="AI474" s="39">
        <f t="shared" si="71"/>
        <v>-5.6044968894675922</v>
      </c>
      <c r="AJ474" s="39">
        <f t="shared" si="71"/>
        <v>0</v>
      </c>
      <c r="AK474" s="51">
        <f t="shared" si="72"/>
        <v>3.5</v>
      </c>
      <c r="AL474" s="51">
        <f t="shared" si="73"/>
        <v>60</v>
      </c>
      <c r="AM474" s="51">
        <f t="shared" si="74"/>
        <v>230</v>
      </c>
    </row>
    <row r="475" spans="27:39" ht="17.100000000000001" customHeight="1" x14ac:dyDescent="0.2">
      <c r="AA475">
        <f t="shared" si="70"/>
        <v>39</v>
      </c>
      <c r="AB475" s="25">
        <f t="shared" si="79"/>
        <v>4.68</v>
      </c>
      <c r="AC475" s="25">
        <f t="shared" si="75"/>
        <v>266.49127777777778</v>
      </c>
      <c r="AD475" s="25">
        <f t="shared" si="76"/>
        <v>1596.4387266666665</v>
      </c>
      <c r="AE475" s="49">
        <f t="shared" si="77"/>
        <v>-21.22894806770833</v>
      </c>
      <c r="AF475" s="25">
        <f t="shared" si="78"/>
        <v>-21.233304932174555</v>
      </c>
      <c r="AG475" s="39">
        <f t="shared" si="71"/>
        <v>351.21527777777777</v>
      </c>
      <c r="AH475" s="39">
        <f t="shared" si="71"/>
        <v>0</v>
      </c>
      <c r="AI475" s="39">
        <f t="shared" si="71"/>
        <v>-5.6044968894675922</v>
      </c>
      <c r="AJ475" s="39">
        <f t="shared" si="71"/>
        <v>0</v>
      </c>
      <c r="AK475" s="51">
        <f t="shared" si="72"/>
        <v>3.5</v>
      </c>
      <c r="AL475" s="51">
        <f t="shared" si="73"/>
        <v>60</v>
      </c>
      <c r="AM475" s="51">
        <f t="shared" si="74"/>
        <v>230</v>
      </c>
    </row>
    <row r="476" spans="27:39" ht="17.100000000000001" customHeight="1" x14ac:dyDescent="0.2">
      <c r="AA476">
        <f t="shared" si="70"/>
        <v>40</v>
      </c>
      <c r="AB476" s="25">
        <f t="shared" si="79"/>
        <v>4.8</v>
      </c>
      <c r="AC476" s="25">
        <f t="shared" si="75"/>
        <v>256.31527777777779</v>
      </c>
      <c r="AD476" s="25">
        <f t="shared" si="76"/>
        <v>1627.81</v>
      </c>
      <c r="AE476" s="49">
        <f t="shared" si="77"/>
        <v>-21.506918402777774</v>
      </c>
      <c r="AF476" s="25">
        <f t="shared" si="78"/>
        <v>-21.513384295833333</v>
      </c>
      <c r="AG476" s="39">
        <f t="shared" si="71"/>
        <v>351.21527777777777</v>
      </c>
      <c r="AH476" s="39">
        <f t="shared" si="71"/>
        <v>0</v>
      </c>
      <c r="AI476" s="39">
        <f t="shared" si="71"/>
        <v>-5.6044968894675922</v>
      </c>
      <c r="AJ476" s="39">
        <f t="shared" si="71"/>
        <v>0</v>
      </c>
      <c r="AK476" s="51">
        <f t="shared" si="72"/>
        <v>3.5</v>
      </c>
      <c r="AL476" s="51">
        <f t="shared" si="73"/>
        <v>60</v>
      </c>
      <c r="AM476" s="51">
        <f t="shared" si="74"/>
        <v>230</v>
      </c>
    </row>
    <row r="477" spans="27:39" ht="17.100000000000001" customHeight="1" x14ac:dyDescent="0.2">
      <c r="AA477">
        <f t="shared" si="70"/>
        <v>41</v>
      </c>
      <c r="AB477" s="25">
        <f t="shared" si="79"/>
        <v>4.92</v>
      </c>
      <c r="AC477" s="25">
        <f t="shared" si="75"/>
        <v>245.8512777777778</v>
      </c>
      <c r="AD477" s="25">
        <f t="shared" si="76"/>
        <v>1657.9428733333332</v>
      </c>
      <c r="AE477" s="49">
        <f t="shared" si="77"/>
        <v>-21.76465873784722</v>
      </c>
      <c r="AF477" s="25">
        <f t="shared" si="78"/>
        <v>-21.773931177892109</v>
      </c>
      <c r="AG477" s="39">
        <f t="shared" si="71"/>
        <v>351.21527777777777</v>
      </c>
      <c r="AH477" s="39">
        <f t="shared" si="71"/>
        <v>0</v>
      </c>
      <c r="AI477" s="39">
        <f t="shared" si="71"/>
        <v>-5.6044968894675922</v>
      </c>
      <c r="AJ477" s="39">
        <f t="shared" si="71"/>
        <v>0</v>
      </c>
      <c r="AK477" s="51">
        <f t="shared" si="72"/>
        <v>3.5</v>
      </c>
      <c r="AL477" s="51">
        <f t="shared" si="73"/>
        <v>60</v>
      </c>
      <c r="AM477" s="51">
        <f t="shared" si="74"/>
        <v>230</v>
      </c>
    </row>
    <row r="478" spans="27:39" ht="17.100000000000001" customHeight="1" x14ac:dyDescent="0.2">
      <c r="AA478">
        <f t="shared" si="70"/>
        <v>42</v>
      </c>
      <c r="AB478" s="25">
        <f t="shared" si="79"/>
        <v>5.04</v>
      </c>
      <c r="AC478" s="25">
        <f t="shared" si="75"/>
        <v>235.09927777777773</v>
      </c>
      <c r="AD478" s="25">
        <f t="shared" si="76"/>
        <v>1686.8027866666669</v>
      </c>
      <c r="AE478" s="49">
        <f t="shared" si="77"/>
        <v>-22.001663322916663</v>
      </c>
      <c r="AF478" s="25">
        <f t="shared" si="78"/>
        <v>-22.014584018430885</v>
      </c>
      <c r="AG478" s="39">
        <f t="shared" si="71"/>
        <v>351.21527777777777</v>
      </c>
      <c r="AH478" s="39">
        <f t="shared" si="71"/>
        <v>0</v>
      </c>
      <c r="AI478" s="39">
        <f t="shared" si="71"/>
        <v>-5.6044968894675922</v>
      </c>
      <c r="AJ478" s="39">
        <f t="shared" si="71"/>
        <v>0</v>
      </c>
      <c r="AK478" s="51">
        <f t="shared" si="72"/>
        <v>3.5</v>
      </c>
      <c r="AL478" s="51">
        <f t="shared" si="73"/>
        <v>60</v>
      </c>
      <c r="AM478" s="51">
        <f t="shared" si="74"/>
        <v>230</v>
      </c>
    </row>
    <row r="479" spans="27:39" ht="17.100000000000001" customHeight="1" x14ac:dyDescent="0.2">
      <c r="AA479">
        <f t="shared" si="70"/>
        <v>43</v>
      </c>
      <c r="AB479" s="25">
        <f t="shared" si="79"/>
        <v>5.16</v>
      </c>
      <c r="AC479" s="25">
        <f t="shared" si="75"/>
        <v>224.05927777777774</v>
      </c>
      <c r="AD479" s="25">
        <f t="shared" si="76"/>
        <v>1714.35518</v>
      </c>
      <c r="AE479" s="49">
        <f t="shared" si="77"/>
        <v>-22.21742640798611</v>
      </c>
      <c r="AF479" s="25">
        <f t="shared" si="78"/>
        <v>-22.234996533049667</v>
      </c>
      <c r="AG479" s="39">
        <f t="shared" si="71"/>
        <v>351.21527777777777</v>
      </c>
      <c r="AH479" s="39">
        <f t="shared" si="71"/>
        <v>0</v>
      </c>
      <c r="AI479" s="39">
        <f t="shared" si="71"/>
        <v>-5.6044968894675922</v>
      </c>
      <c r="AJ479" s="39">
        <f t="shared" si="71"/>
        <v>0</v>
      </c>
      <c r="AK479" s="51">
        <f t="shared" si="72"/>
        <v>3.5</v>
      </c>
      <c r="AL479" s="51">
        <f t="shared" si="73"/>
        <v>60</v>
      </c>
      <c r="AM479" s="51">
        <f t="shared" si="74"/>
        <v>230</v>
      </c>
    </row>
    <row r="480" spans="27:39" ht="17.100000000000001" customHeight="1" x14ac:dyDescent="0.2">
      <c r="AA480">
        <f t="shared" si="70"/>
        <v>44</v>
      </c>
      <c r="AB480" s="25">
        <f t="shared" si="79"/>
        <v>5.28</v>
      </c>
      <c r="AC480" s="25">
        <f t="shared" si="75"/>
        <v>212.73127777777776</v>
      </c>
      <c r="AD480" s="25">
        <f t="shared" si="76"/>
        <v>1740.5654933333333</v>
      </c>
      <c r="AE480" s="49">
        <f t="shared" si="77"/>
        <v>-22.411442243055557</v>
      </c>
      <c r="AF480" s="25">
        <f t="shared" si="78"/>
        <v>-22.434838127588446</v>
      </c>
      <c r="AG480" s="39">
        <f t="shared" si="71"/>
        <v>351.21527777777777</v>
      </c>
      <c r="AH480" s="39">
        <f t="shared" si="71"/>
        <v>0</v>
      </c>
      <c r="AI480" s="39">
        <f t="shared" si="71"/>
        <v>-5.6044968894675922</v>
      </c>
      <c r="AJ480" s="39">
        <f t="shared" si="71"/>
        <v>0</v>
      </c>
      <c r="AK480" s="51">
        <f t="shared" si="72"/>
        <v>3.5</v>
      </c>
      <c r="AL480" s="51">
        <f t="shared" si="73"/>
        <v>60</v>
      </c>
      <c r="AM480" s="51">
        <f t="shared" si="74"/>
        <v>230</v>
      </c>
    </row>
    <row r="481" spans="27:39" ht="17.100000000000001" customHeight="1" x14ac:dyDescent="0.2">
      <c r="AA481">
        <f t="shared" si="70"/>
        <v>45</v>
      </c>
      <c r="AB481" s="25">
        <f t="shared" si="79"/>
        <v>5.4</v>
      </c>
      <c r="AC481" s="25">
        <f t="shared" si="75"/>
        <v>201.11527777777775</v>
      </c>
      <c r="AD481" s="25">
        <f t="shared" si="76"/>
        <v>1765.3991666666666</v>
      </c>
      <c r="AE481" s="49">
        <f t="shared" si="77"/>
        <v>-22.583205078124998</v>
      </c>
      <c r="AF481" s="25">
        <f t="shared" si="78"/>
        <v>-22.613794312847219</v>
      </c>
      <c r="AG481" s="39">
        <f t="shared" si="71"/>
        <v>351.21527777777777</v>
      </c>
      <c r="AH481" s="39">
        <f t="shared" si="71"/>
        <v>0</v>
      </c>
      <c r="AI481" s="39">
        <f t="shared" si="71"/>
        <v>-5.6044968894675922</v>
      </c>
      <c r="AJ481" s="39">
        <f t="shared" si="71"/>
        <v>0</v>
      </c>
      <c r="AK481" s="51">
        <f t="shared" si="72"/>
        <v>3.5</v>
      </c>
      <c r="AL481" s="51">
        <f t="shared" si="73"/>
        <v>60</v>
      </c>
      <c r="AM481" s="51">
        <f t="shared" si="74"/>
        <v>230</v>
      </c>
    </row>
    <row r="482" spans="27:39" ht="17.100000000000001" customHeight="1" x14ac:dyDescent="0.2">
      <c r="AA482">
        <f t="shared" si="70"/>
        <v>46</v>
      </c>
      <c r="AB482" s="25">
        <f t="shared" si="79"/>
        <v>5.52</v>
      </c>
      <c r="AC482" s="25">
        <f t="shared" si="75"/>
        <v>189.21127777777781</v>
      </c>
      <c r="AD482" s="25">
        <f t="shared" si="76"/>
        <v>1788.8216399999999</v>
      </c>
      <c r="AE482" s="49">
        <f t="shared" si="77"/>
        <v>-22.73220916319444</v>
      </c>
      <c r="AF482" s="25">
        <f t="shared" si="78"/>
        <v>-22.771567119305995</v>
      </c>
      <c r="AG482" s="39">
        <f t="shared" si="71"/>
        <v>351.21527777777777</v>
      </c>
      <c r="AH482" s="39">
        <f t="shared" si="71"/>
        <v>0</v>
      </c>
      <c r="AI482" s="39">
        <f t="shared" si="71"/>
        <v>-5.6044968894675922</v>
      </c>
      <c r="AJ482" s="39">
        <f t="shared" si="71"/>
        <v>0</v>
      </c>
      <c r="AK482" s="51">
        <f t="shared" si="72"/>
        <v>3.5</v>
      </c>
      <c r="AL482" s="51">
        <f t="shared" si="73"/>
        <v>60</v>
      </c>
      <c r="AM482" s="51">
        <f t="shared" si="74"/>
        <v>230</v>
      </c>
    </row>
    <row r="483" spans="27:39" ht="17.100000000000001" customHeight="1" x14ac:dyDescent="0.2">
      <c r="AA483">
        <f t="shared" si="70"/>
        <v>47</v>
      </c>
      <c r="AB483" s="25">
        <f t="shared" si="79"/>
        <v>5.64</v>
      </c>
      <c r="AC483" s="25">
        <f t="shared" si="75"/>
        <v>177.0192777777778</v>
      </c>
      <c r="AD483" s="25">
        <f t="shared" si="76"/>
        <v>1810.7983533333334</v>
      </c>
      <c r="AE483" s="49">
        <f t="shared" si="77"/>
        <v>-22.857948748263887</v>
      </c>
      <c r="AF483" s="25">
        <f t="shared" si="78"/>
        <v>-22.907875511844775</v>
      </c>
      <c r="AG483" s="39">
        <f t="shared" si="71"/>
        <v>351.21527777777777</v>
      </c>
      <c r="AH483" s="39">
        <f t="shared" si="71"/>
        <v>0</v>
      </c>
      <c r="AI483" s="39">
        <f t="shared" si="71"/>
        <v>-5.6044968894675922</v>
      </c>
      <c r="AJ483" s="39">
        <f t="shared" si="71"/>
        <v>0</v>
      </c>
      <c r="AK483" s="51">
        <f t="shared" si="72"/>
        <v>3.5</v>
      </c>
      <c r="AL483" s="51">
        <f t="shared" si="73"/>
        <v>60</v>
      </c>
      <c r="AM483" s="51">
        <f t="shared" si="74"/>
        <v>230</v>
      </c>
    </row>
    <row r="484" spans="27:39" ht="17.100000000000001" customHeight="1" x14ac:dyDescent="0.2">
      <c r="AA484">
        <f t="shared" si="70"/>
        <v>48</v>
      </c>
      <c r="AB484" s="25">
        <f t="shared" si="79"/>
        <v>5.76</v>
      </c>
      <c r="AC484" s="25">
        <f t="shared" si="75"/>
        <v>164.53927777777778</v>
      </c>
      <c r="AD484" s="25">
        <f t="shared" si="76"/>
        <v>1831.2947466666667</v>
      </c>
      <c r="AE484" s="49">
        <f t="shared" si="77"/>
        <v>-22.959918083333328</v>
      </c>
      <c r="AF484" s="25">
        <f t="shared" si="78"/>
        <v>-23.022455804463551</v>
      </c>
      <c r="AG484" s="39">
        <f t="shared" si="71"/>
        <v>351.21527777777777</v>
      </c>
      <c r="AH484" s="39">
        <f t="shared" si="71"/>
        <v>0</v>
      </c>
      <c r="AI484" s="39">
        <f t="shared" si="71"/>
        <v>-5.6044968894675922</v>
      </c>
      <c r="AJ484" s="39">
        <f t="shared" si="71"/>
        <v>0</v>
      </c>
      <c r="AK484" s="51">
        <f t="shared" si="72"/>
        <v>3.5</v>
      </c>
      <c r="AL484" s="51">
        <f t="shared" si="73"/>
        <v>60</v>
      </c>
      <c r="AM484" s="51">
        <f t="shared" si="74"/>
        <v>230</v>
      </c>
    </row>
    <row r="485" spans="27:39" ht="17.100000000000001" customHeight="1" x14ac:dyDescent="0.2">
      <c r="AA485">
        <f t="shared" si="70"/>
        <v>49</v>
      </c>
      <c r="AB485" s="25">
        <f t="shared" si="79"/>
        <v>5.88</v>
      </c>
      <c r="AC485" s="25">
        <f t="shared" si="75"/>
        <v>151.77127777777778</v>
      </c>
      <c r="AD485" s="25">
        <f t="shared" si="76"/>
        <v>1850.2762600000001</v>
      </c>
      <c r="AE485" s="49">
        <f t="shared" si="77"/>
        <v>-23.037611418402776</v>
      </c>
      <c r="AF485" s="25">
        <f t="shared" si="78"/>
        <v>-23.115062075002331</v>
      </c>
      <c r="AG485" s="39">
        <f t="shared" si="71"/>
        <v>351.21527777777777</v>
      </c>
      <c r="AH485" s="39">
        <f t="shared" si="71"/>
        <v>0</v>
      </c>
      <c r="AI485" s="39">
        <f t="shared" si="71"/>
        <v>-5.6044968894675922</v>
      </c>
      <c r="AJ485" s="39">
        <f t="shared" si="71"/>
        <v>0</v>
      </c>
      <c r="AK485" s="51">
        <f t="shared" si="72"/>
        <v>3.5</v>
      </c>
      <c r="AL485" s="51">
        <f t="shared" si="73"/>
        <v>60</v>
      </c>
      <c r="AM485" s="51">
        <f t="shared" si="74"/>
        <v>230</v>
      </c>
    </row>
    <row r="486" spans="27:39" ht="17.100000000000001" customHeight="1" x14ac:dyDescent="0.2">
      <c r="AA486">
        <f t="shared" si="70"/>
        <v>50</v>
      </c>
      <c r="AB486" s="25">
        <f t="shared" si="79"/>
        <v>6</v>
      </c>
      <c r="AC486" s="25">
        <f t="shared" si="75"/>
        <v>138.71527777777777</v>
      </c>
      <c r="AD486" s="25">
        <f t="shared" si="76"/>
        <v>1867.7083333333333</v>
      </c>
      <c r="AE486" s="49">
        <f t="shared" si="77"/>
        <v>-23.090523003472221</v>
      </c>
      <c r="AF486" s="25">
        <f t="shared" si="78"/>
        <v>-23.18546657986111</v>
      </c>
      <c r="AG486" s="39">
        <f t="shared" si="71"/>
        <v>351.21527777777777</v>
      </c>
      <c r="AH486" s="39">
        <f t="shared" si="71"/>
        <v>0</v>
      </c>
      <c r="AI486" s="39">
        <f t="shared" si="71"/>
        <v>-5.6044968894675922</v>
      </c>
      <c r="AJ486" s="39">
        <f t="shared" si="71"/>
        <v>0</v>
      </c>
      <c r="AK486" s="51">
        <f t="shared" si="72"/>
        <v>3.5</v>
      </c>
      <c r="AL486" s="51">
        <f t="shared" si="73"/>
        <v>60</v>
      </c>
      <c r="AM486" s="51">
        <f t="shared" si="74"/>
        <v>230</v>
      </c>
    </row>
    <row r="487" spans="27:39" ht="17.100000000000001" customHeight="1" x14ac:dyDescent="0.2">
      <c r="AA487">
        <f t="shared" si="70"/>
        <v>51</v>
      </c>
      <c r="AB487" s="25">
        <f t="shared" si="79"/>
        <v>6.12</v>
      </c>
      <c r="AC487" s="25">
        <f t="shared" si="75"/>
        <v>125.37127777777775</v>
      </c>
      <c r="AD487" s="25">
        <f t="shared" si="76"/>
        <v>1883.5564066666666</v>
      </c>
      <c r="AE487" s="49">
        <f t="shared" si="77"/>
        <v>-23.118147088541669</v>
      </c>
      <c r="AF487" s="25">
        <f t="shared" si="78"/>
        <v>-23.233460168719891</v>
      </c>
      <c r="AG487" s="39">
        <f t="shared" si="71"/>
        <v>351.21527777777777</v>
      </c>
      <c r="AH487" s="39">
        <f t="shared" si="71"/>
        <v>0</v>
      </c>
      <c r="AI487" s="39">
        <f t="shared" si="71"/>
        <v>-5.6044968894675922</v>
      </c>
      <c r="AJ487" s="39">
        <f t="shared" si="71"/>
        <v>0</v>
      </c>
      <c r="AK487" s="51">
        <f t="shared" si="72"/>
        <v>3.5</v>
      </c>
      <c r="AL487" s="51">
        <f t="shared" si="73"/>
        <v>60</v>
      </c>
      <c r="AM487" s="51">
        <f t="shared" si="74"/>
        <v>230</v>
      </c>
    </row>
    <row r="488" spans="27:39" ht="17.100000000000001" customHeight="1" x14ac:dyDescent="0.2">
      <c r="AA488">
        <f t="shared" si="70"/>
        <v>52</v>
      </c>
      <c r="AB488" s="25">
        <f t="shared" si="79"/>
        <v>6.24</v>
      </c>
      <c r="AC488" s="25">
        <f t="shared" si="75"/>
        <v>111.73927777777776</v>
      </c>
      <c r="AD488" s="25">
        <f t="shared" si="76"/>
        <v>1897.78592</v>
      </c>
      <c r="AE488" s="49">
        <f t="shared" si="77"/>
        <v>-23.11997792361111</v>
      </c>
      <c r="AF488" s="25">
        <f t="shared" si="78"/>
        <v>-23.258852699258664</v>
      </c>
      <c r="AG488" s="39">
        <f t="shared" si="71"/>
        <v>351.21527777777777</v>
      </c>
      <c r="AH488" s="39">
        <f t="shared" si="71"/>
        <v>0</v>
      </c>
      <c r="AI488" s="39">
        <f t="shared" si="71"/>
        <v>-5.6044968894675922</v>
      </c>
      <c r="AJ488" s="39">
        <f t="shared" si="71"/>
        <v>0</v>
      </c>
      <c r="AK488" s="51">
        <f t="shared" si="72"/>
        <v>3.5</v>
      </c>
      <c r="AL488" s="51">
        <f t="shared" si="73"/>
        <v>60</v>
      </c>
      <c r="AM488" s="51">
        <f t="shared" si="74"/>
        <v>230</v>
      </c>
    </row>
    <row r="489" spans="27:39" ht="17.100000000000001" customHeight="1" x14ac:dyDescent="0.2">
      <c r="AA489">
        <f t="shared" si="70"/>
        <v>53</v>
      </c>
      <c r="AB489" s="25">
        <f t="shared" si="79"/>
        <v>6.36</v>
      </c>
      <c r="AC489" s="25">
        <f t="shared" si="75"/>
        <v>97.819277777777728</v>
      </c>
      <c r="AD489" s="25">
        <f t="shared" si="76"/>
        <v>1910.3623133333331</v>
      </c>
      <c r="AE489" s="49">
        <f t="shared" si="77"/>
        <v>-23.095509758680553</v>
      </c>
      <c r="AF489" s="25">
        <f t="shared" si="78"/>
        <v>-23.261473451877443</v>
      </c>
      <c r="AG489" s="39">
        <f t="shared" si="71"/>
        <v>351.21527777777777</v>
      </c>
      <c r="AH489" s="39">
        <f t="shared" si="71"/>
        <v>0</v>
      </c>
      <c r="AI489" s="39">
        <f t="shared" si="71"/>
        <v>-5.6044968894675922</v>
      </c>
      <c r="AJ489" s="39">
        <f t="shared" si="71"/>
        <v>0</v>
      </c>
      <c r="AK489" s="51">
        <f t="shared" si="72"/>
        <v>3.5</v>
      </c>
      <c r="AL489" s="51">
        <f t="shared" si="73"/>
        <v>60</v>
      </c>
      <c r="AM489" s="51">
        <f t="shared" si="74"/>
        <v>230</v>
      </c>
    </row>
    <row r="490" spans="27:39" ht="17.100000000000001" customHeight="1" x14ac:dyDescent="0.2">
      <c r="AA490">
        <f t="shared" si="70"/>
        <v>54</v>
      </c>
      <c r="AB490" s="25">
        <f t="shared" si="79"/>
        <v>6.48</v>
      </c>
      <c r="AC490" s="25">
        <f t="shared" si="75"/>
        <v>83.61127777777773</v>
      </c>
      <c r="AD490" s="25">
        <f t="shared" si="76"/>
        <v>1921.2510266666666</v>
      </c>
      <c r="AE490" s="49">
        <f t="shared" si="77"/>
        <v>-23.044236843749996</v>
      </c>
      <c r="AF490" s="25">
        <f t="shared" si="78"/>
        <v>-23.241171544416218</v>
      </c>
      <c r="AG490" s="39">
        <f t="shared" si="71"/>
        <v>351.21527777777777</v>
      </c>
      <c r="AH490" s="39">
        <f t="shared" si="71"/>
        <v>0</v>
      </c>
      <c r="AI490" s="39">
        <f t="shared" si="71"/>
        <v>-5.6044968894675922</v>
      </c>
      <c r="AJ490" s="39">
        <f t="shared" si="71"/>
        <v>0</v>
      </c>
      <c r="AK490" s="51">
        <f t="shared" si="72"/>
        <v>3.5</v>
      </c>
      <c r="AL490" s="51">
        <f t="shared" si="73"/>
        <v>60</v>
      </c>
      <c r="AM490" s="51">
        <f t="shared" si="74"/>
        <v>230</v>
      </c>
    </row>
    <row r="491" spans="27:39" ht="17.100000000000001" customHeight="1" x14ac:dyDescent="0.2">
      <c r="AA491">
        <f t="shared" si="70"/>
        <v>55</v>
      </c>
      <c r="AB491" s="25">
        <f t="shared" si="79"/>
        <v>6.6</v>
      </c>
      <c r="AC491" s="25">
        <f t="shared" si="75"/>
        <v>69.11527777777782</v>
      </c>
      <c r="AD491" s="25">
        <f t="shared" si="76"/>
        <v>1930.4174999999998</v>
      </c>
      <c r="AE491" s="49">
        <f t="shared" si="77"/>
        <v>-22.965653428819444</v>
      </c>
      <c r="AF491" s="25">
        <f t="shared" si="78"/>
        <v>-23.197816346874998</v>
      </c>
      <c r="AG491" s="39">
        <f t="shared" si="71"/>
        <v>351.21527777777777</v>
      </c>
      <c r="AH491" s="39">
        <f t="shared" si="71"/>
        <v>0</v>
      </c>
      <c r="AI491" s="39">
        <f t="shared" si="71"/>
        <v>-5.6044968894675922</v>
      </c>
      <c r="AJ491" s="39">
        <f t="shared" si="71"/>
        <v>0</v>
      </c>
      <c r="AK491" s="51">
        <f t="shared" si="72"/>
        <v>3.5</v>
      </c>
      <c r="AL491" s="51">
        <f t="shared" si="73"/>
        <v>60</v>
      </c>
      <c r="AM491" s="51">
        <f t="shared" si="74"/>
        <v>230</v>
      </c>
    </row>
    <row r="492" spans="27:39" ht="17.100000000000001" customHeight="1" x14ac:dyDescent="0.2">
      <c r="AA492">
        <f t="shared" si="70"/>
        <v>56</v>
      </c>
      <c r="AB492" s="25">
        <f t="shared" si="79"/>
        <v>6.72</v>
      </c>
      <c r="AC492" s="25">
        <f t="shared" si="75"/>
        <v>54.3312777777778</v>
      </c>
      <c r="AD492" s="25">
        <f t="shared" si="76"/>
        <v>1937.8271733333331</v>
      </c>
      <c r="AE492" s="49">
        <f t="shared" si="77"/>
        <v>-22.859253763888887</v>
      </c>
      <c r="AF492" s="25">
        <f t="shared" si="78"/>
        <v>-23.131297896133777</v>
      </c>
      <c r="AG492" s="39">
        <f t="shared" si="71"/>
        <v>351.21527777777777</v>
      </c>
      <c r="AH492" s="39">
        <f t="shared" si="71"/>
        <v>0</v>
      </c>
      <c r="AI492" s="39">
        <f t="shared" si="71"/>
        <v>-5.6044968894675922</v>
      </c>
      <c r="AJ492" s="39">
        <f t="shared" si="71"/>
        <v>0</v>
      </c>
      <c r="AK492" s="51">
        <f t="shared" si="72"/>
        <v>3.5</v>
      </c>
      <c r="AL492" s="51">
        <f t="shared" si="73"/>
        <v>60</v>
      </c>
      <c r="AM492" s="51">
        <f t="shared" si="74"/>
        <v>230</v>
      </c>
    </row>
    <row r="493" spans="27:39" ht="17.100000000000001" customHeight="1" x14ac:dyDescent="0.2">
      <c r="AA493">
        <f t="shared" si="70"/>
        <v>57</v>
      </c>
      <c r="AB493" s="25">
        <f t="shared" si="79"/>
        <v>6.84</v>
      </c>
      <c r="AC493" s="25">
        <f t="shared" si="75"/>
        <v>39.259277777777797</v>
      </c>
      <c r="AD493" s="25">
        <f t="shared" si="76"/>
        <v>1943.4454866666665</v>
      </c>
      <c r="AE493" s="49">
        <f t="shared" si="77"/>
        <v>-22.724532098958335</v>
      </c>
      <c r="AF493" s="25">
        <f t="shared" si="78"/>
        <v>-23.041527310672556</v>
      </c>
      <c r="AG493" s="39">
        <f t="shared" si="71"/>
        <v>351.21527777777777</v>
      </c>
      <c r="AH493" s="39">
        <f t="shared" si="71"/>
        <v>0</v>
      </c>
      <c r="AI493" s="39">
        <f t="shared" si="71"/>
        <v>-5.6044968894675922</v>
      </c>
      <c r="AJ493" s="39">
        <f t="shared" si="71"/>
        <v>0</v>
      </c>
      <c r="AK493" s="51">
        <f t="shared" si="72"/>
        <v>3.5</v>
      </c>
      <c r="AL493" s="51">
        <f t="shared" si="73"/>
        <v>60</v>
      </c>
      <c r="AM493" s="51">
        <f t="shared" si="74"/>
        <v>230</v>
      </c>
    </row>
    <row r="494" spans="27:39" ht="17.100000000000001" customHeight="1" x14ac:dyDescent="0.2">
      <c r="AA494">
        <f t="shared" si="70"/>
        <v>58</v>
      </c>
      <c r="AB494" s="25">
        <f t="shared" si="79"/>
        <v>6.96</v>
      </c>
      <c r="AC494" s="25">
        <f t="shared" si="75"/>
        <v>23.899277777777769</v>
      </c>
      <c r="AD494" s="25">
        <f t="shared" si="76"/>
        <v>1947.2378800000001</v>
      </c>
      <c r="AE494" s="49">
        <f t="shared" si="77"/>
        <v>-22.560982684027774</v>
      </c>
      <c r="AF494" s="25">
        <f t="shared" si="78"/>
        <v>-22.928437205291331</v>
      </c>
      <c r="AG494" s="39">
        <f t="shared" si="71"/>
        <v>351.21527777777777</v>
      </c>
      <c r="AH494" s="39">
        <f t="shared" si="71"/>
        <v>0</v>
      </c>
      <c r="AI494" s="39">
        <f t="shared" si="71"/>
        <v>-5.6044968894675922</v>
      </c>
      <c r="AJ494" s="39">
        <f t="shared" si="71"/>
        <v>0</v>
      </c>
      <c r="AK494" s="51">
        <f t="shared" si="72"/>
        <v>3.5</v>
      </c>
      <c r="AL494" s="51">
        <f t="shared" si="73"/>
        <v>60</v>
      </c>
      <c r="AM494" s="51">
        <f t="shared" si="74"/>
        <v>230</v>
      </c>
    </row>
    <row r="495" spans="27:39" ht="17.100000000000001" customHeight="1" x14ac:dyDescent="0.2">
      <c r="AA495">
        <f t="shared" si="70"/>
        <v>59</v>
      </c>
      <c r="AB495" s="25">
        <f t="shared" si="79"/>
        <v>7.08</v>
      </c>
      <c r="AC495" s="25">
        <f t="shared" si="75"/>
        <v>8.2512777777777728</v>
      </c>
      <c r="AD495" s="25">
        <f t="shared" si="76"/>
        <v>1949.169793333333</v>
      </c>
      <c r="AE495" s="49">
        <f t="shared" si="77"/>
        <v>-22.368099769097217</v>
      </c>
      <c r="AF495" s="25">
        <f t="shared" si="78"/>
        <v>-22.791982105830105</v>
      </c>
      <c r="AG495" s="39">
        <f t="shared" si="71"/>
        <v>351.21527777777777</v>
      </c>
      <c r="AH495" s="39">
        <f t="shared" si="71"/>
        <v>0</v>
      </c>
      <c r="AI495" s="39">
        <f t="shared" si="71"/>
        <v>-5.6044968894675922</v>
      </c>
      <c r="AJ495" s="39">
        <f t="shared" si="71"/>
        <v>0</v>
      </c>
      <c r="AK495" s="51">
        <f t="shared" si="72"/>
        <v>3.5</v>
      </c>
      <c r="AL495" s="51">
        <f t="shared" si="73"/>
        <v>60</v>
      </c>
      <c r="AM495" s="51">
        <f t="shared" si="74"/>
        <v>230</v>
      </c>
    </row>
    <row r="496" spans="27:39" ht="17.100000000000001" customHeight="1" x14ac:dyDescent="0.2">
      <c r="AA496">
        <f t="shared" si="70"/>
        <v>60</v>
      </c>
      <c r="AB496" s="25">
        <f t="shared" si="79"/>
        <v>7.2</v>
      </c>
      <c r="AC496" s="25">
        <f t="shared" si="75"/>
        <v>-7.6847222222222342</v>
      </c>
      <c r="AD496" s="25">
        <f t="shared" si="76"/>
        <v>1949.2066666666669</v>
      </c>
      <c r="AE496" s="49">
        <f t="shared" si="77"/>
        <v>-22.145377604166658</v>
      </c>
      <c r="AF496" s="25">
        <f t="shared" si="78"/>
        <v>-22.63213886388888</v>
      </c>
      <c r="AG496" s="39">
        <f t="shared" si="71"/>
        <v>351.21527777777777</v>
      </c>
      <c r="AH496" s="39">
        <f t="shared" si="71"/>
        <v>0</v>
      </c>
      <c r="AI496" s="39">
        <f t="shared" si="71"/>
        <v>-5.6044968894675922</v>
      </c>
      <c r="AJ496" s="39">
        <f t="shared" si="71"/>
        <v>0</v>
      </c>
      <c r="AK496" s="51">
        <f t="shared" si="72"/>
        <v>3.5</v>
      </c>
      <c r="AL496" s="51">
        <f t="shared" si="73"/>
        <v>60</v>
      </c>
      <c r="AM496" s="51">
        <f t="shared" si="74"/>
        <v>230</v>
      </c>
    </row>
    <row r="497" spans="27:39" ht="17.100000000000001" customHeight="1" x14ac:dyDescent="0.2">
      <c r="AA497">
        <f t="shared" si="70"/>
        <v>61</v>
      </c>
      <c r="AB497" s="25">
        <f t="shared" si="79"/>
        <v>7.32</v>
      </c>
      <c r="AC497" s="25">
        <f t="shared" si="75"/>
        <v>-23.908722222222252</v>
      </c>
      <c r="AD497" s="25">
        <f t="shared" si="76"/>
        <v>1947.3139400000002</v>
      </c>
      <c r="AE497" s="49">
        <f t="shared" si="77"/>
        <v>-21.892310439236102</v>
      </c>
      <c r="AF497" s="25">
        <f t="shared" si="78"/>
        <v>-22.448907071547659</v>
      </c>
      <c r="AG497" s="39">
        <f t="shared" si="71"/>
        <v>351.21527777777777</v>
      </c>
      <c r="AH497" s="39">
        <f t="shared" si="71"/>
        <v>0</v>
      </c>
      <c r="AI497" s="39">
        <f t="shared" si="71"/>
        <v>-5.6044968894675922</v>
      </c>
      <c r="AJ497" s="39">
        <f t="shared" si="71"/>
        <v>0</v>
      </c>
      <c r="AK497" s="51">
        <f t="shared" si="72"/>
        <v>3.5</v>
      </c>
      <c r="AL497" s="51">
        <f t="shared" si="73"/>
        <v>60</v>
      </c>
      <c r="AM497" s="51">
        <f t="shared" si="74"/>
        <v>230</v>
      </c>
    </row>
    <row r="498" spans="27:39" ht="17.100000000000001" customHeight="1" x14ac:dyDescent="0.2">
      <c r="AA498">
        <f t="shared" si="70"/>
        <v>62</v>
      </c>
      <c r="AB498" s="25">
        <f t="shared" si="79"/>
        <v>7.44</v>
      </c>
      <c r="AC498" s="25">
        <f t="shared" si="75"/>
        <v>-40.420722222222309</v>
      </c>
      <c r="AD498" s="25">
        <f t="shared" si="76"/>
        <v>1943.4570533333335</v>
      </c>
      <c r="AE498" s="49">
        <f t="shared" si="77"/>
        <v>-21.608392524305554</v>
      </c>
      <c r="AF498" s="25">
        <f t="shared" si="78"/>
        <v>-22.24230947608644</v>
      </c>
      <c r="AG498" s="39">
        <f t="shared" si="71"/>
        <v>351.21527777777777</v>
      </c>
      <c r="AH498" s="39">
        <f t="shared" si="71"/>
        <v>0</v>
      </c>
      <c r="AI498" s="39">
        <f t="shared" si="71"/>
        <v>-5.6044968894675922</v>
      </c>
      <c r="AJ498" s="39">
        <f t="shared" si="71"/>
        <v>0</v>
      </c>
      <c r="AK498" s="51">
        <f t="shared" si="72"/>
        <v>3.5</v>
      </c>
      <c r="AL498" s="51">
        <f t="shared" si="73"/>
        <v>60</v>
      </c>
      <c r="AM498" s="51">
        <f t="shared" si="74"/>
        <v>230</v>
      </c>
    </row>
    <row r="499" spans="27:39" ht="17.100000000000001" customHeight="1" x14ac:dyDescent="0.2">
      <c r="AA499">
        <f t="shared" si="70"/>
        <v>63</v>
      </c>
      <c r="AB499" s="25">
        <f t="shared" si="79"/>
        <v>7.56</v>
      </c>
      <c r="AC499" s="25">
        <f t="shared" si="75"/>
        <v>-57.22072222222215</v>
      </c>
      <c r="AD499" s="25">
        <f t="shared" si="76"/>
        <v>1937.601446666667</v>
      </c>
      <c r="AE499" s="49">
        <f t="shared" si="77"/>
        <v>-21.293118109374998</v>
      </c>
      <c r="AF499" s="25">
        <f t="shared" si="78"/>
        <v>-22.01239239470522</v>
      </c>
      <c r="AG499" s="39">
        <f t="shared" si="71"/>
        <v>351.21527777777777</v>
      </c>
      <c r="AH499" s="39">
        <f t="shared" si="71"/>
        <v>0</v>
      </c>
      <c r="AI499" s="39">
        <f t="shared" si="71"/>
        <v>-5.6044968894675922</v>
      </c>
      <c r="AJ499" s="39">
        <f t="shared" si="71"/>
        <v>0</v>
      </c>
      <c r="AK499" s="51">
        <f t="shared" si="72"/>
        <v>3.5</v>
      </c>
      <c r="AL499" s="51">
        <f t="shared" si="73"/>
        <v>60</v>
      </c>
      <c r="AM499" s="51">
        <f t="shared" si="74"/>
        <v>230</v>
      </c>
    </row>
    <row r="500" spans="27:39" ht="17.100000000000001" customHeight="1" x14ac:dyDescent="0.2">
      <c r="AA500">
        <f t="shared" si="70"/>
        <v>64</v>
      </c>
      <c r="AB500" s="25">
        <f t="shared" si="79"/>
        <v>7.68</v>
      </c>
      <c r="AC500" s="25">
        <f t="shared" ref="AC500:AC531" si="80" xml:space="preserve"> IF( AB500 &lt;= AK500, AG500, AG500 - AL500*(AB500 - AK500) - (AM500 - AL500)*(AB500 - AK500)^2/(2*(L - AK500))   )</f>
        <v>-74.308722222222173</v>
      </c>
      <c r="AD500" s="25">
        <f t="shared" ref="AD500:AD536" si="81" xml:space="preserve"> IF( AB500 &lt;= AK500,  AH500 + AG500*AB500,   AH500 + AG500*AB500  - AL500*(AB500 - AK500)^2/2 - (AM500 - AL500)*(AB500 - AK500)^3/(6*(L - AK500) )   )</f>
        <v>1929.7125599999997</v>
      </c>
      <c r="AE500" s="49">
        <f t="shared" ref="AE500:AE536" si="82" xml:space="preserve"> AJ500 +  AI500*AB500 + AH500*AB500^2*Units/(2*E*I) + AG500*AB500^3*Units/(6*E*I)</f>
        <v>-20.945981444444438</v>
      </c>
      <c r="AF500" s="25">
        <f t="shared" ref="AF500:AF531" si="83" xml:space="preserve"> IF( AB500 &lt;= AK500,  AE500,        AE500  - AL500*(AB500 - AK500)^4*Units/(24*E*I) - (AM500 - AL500)*(AB500 - AK500)^5*Units/(120*E*I*(L - AK500) )  )</f>
        <v>-21.759226129243991</v>
      </c>
      <c r="AG500" s="39">
        <f t="shared" si="71"/>
        <v>351.21527777777777</v>
      </c>
      <c r="AH500" s="39">
        <f t="shared" si="71"/>
        <v>0</v>
      </c>
      <c r="AI500" s="39">
        <f t="shared" si="71"/>
        <v>-5.6044968894675922</v>
      </c>
      <c r="AJ500" s="39">
        <f t="shared" si="71"/>
        <v>0</v>
      </c>
      <c r="AK500" s="51">
        <f t="shared" si="72"/>
        <v>3.5</v>
      </c>
      <c r="AL500" s="51">
        <f t="shared" si="73"/>
        <v>60</v>
      </c>
      <c r="AM500" s="51">
        <f t="shared" si="74"/>
        <v>230</v>
      </c>
    </row>
    <row r="501" spans="27:39" ht="17.100000000000001" customHeight="1" x14ac:dyDescent="0.2">
      <c r="AA501">
        <f t="shared" si="70"/>
        <v>65</v>
      </c>
      <c r="AB501" s="25">
        <f t="shared" ref="AB501:AB532" si="84" xml:space="preserve"> L*AA501/100</f>
        <v>7.8</v>
      </c>
      <c r="AC501" s="25">
        <f t="shared" si="80"/>
        <v>-91.684722222222206</v>
      </c>
      <c r="AD501" s="25">
        <f t="shared" si="81"/>
        <v>1919.7558333333334</v>
      </c>
      <c r="AE501" s="49">
        <f t="shared" si="82"/>
        <v>-20.566476779513884</v>
      </c>
      <c r="AF501" s="25">
        <f t="shared" si="83"/>
        <v>-21.482905380902775</v>
      </c>
      <c r="AG501" s="39">
        <f t="shared" si="71"/>
        <v>351.21527777777777</v>
      </c>
      <c r="AH501" s="39">
        <f t="shared" si="71"/>
        <v>0</v>
      </c>
      <c r="AI501" s="39">
        <f t="shared" si="71"/>
        <v>-5.6044968894675922</v>
      </c>
      <c r="AJ501" s="39">
        <f t="shared" ref="AJ501:AJ536" si="85">AJ500</f>
        <v>0</v>
      </c>
      <c r="AK501" s="51">
        <f t="shared" si="72"/>
        <v>3.5</v>
      </c>
      <c r="AL501" s="51">
        <f t="shared" si="73"/>
        <v>60</v>
      </c>
      <c r="AM501" s="51">
        <f t="shared" si="74"/>
        <v>230</v>
      </c>
    </row>
    <row r="502" spans="27:39" ht="17.100000000000001" customHeight="1" x14ac:dyDescent="0.2">
      <c r="AA502">
        <f t="shared" ref="AA502:AA536" si="86">AA501+1</f>
        <v>66</v>
      </c>
      <c r="AB502" s="25">
        <f t="shared" si="84"/>
        <v>7.92</v>
      </c>
      <c r="AC502" s="25">
        <f t="shared" si="80"/>
        <v>-109.34872222222222</v>
      </c>
      <c r="AD502" s="25">
        <f t="shared" si="81"/>
        <v>1907.6967066666666</v>
      </c>
      <c r="AE502" s="49">
        <f t="shared" si="82"/>
        <v>-20.154098364583337</v>
      </c>
      <c r="AF502" s="25">
        <f t="shared" si="83"/>
        <v>-21.183549664961557</v>
      </c>
      <c r="AG502" s="39">
        <f t="shared" ref="AG502:AG536" si="87">AG501</f>
        <v>351.21527777777777</v>
      </c>
      <c r="AH502" s="39">
        <f t="shared" ref="AH502:AH536" si="88">AH501</f>
        <v>0</v>
      </c>
      <c r="AI502" s="39">
        <f t="shared" ref="AI502:AI536" si="89">AI501</f>
        <v>-5.6044968894675922</v>
      </c>
      <c r="AJ502" s="39">
        <f t="shared" si="85"/>
        <v>0</v>
      </c>
      <c r="AK502" s="51">
        <f t="shared" ref="AK502:AK536" si="90" xml:space="preserve"> AK501</f>
        <v>3.5</v>
      </c>
      <c r="AL502" s="51">
        <f t="shared" ref="AL502:AL536" si="91" xml:space="preserve"> AL501</f>
        <v>60</v>
      </c>
      <c r="AM502" s="51">
        <f t="shared" ref="AM502:AM536" si="92">AM501</f>
        <v>230</v>
      </c>
    </row>
    <row r="503" spans="27:39" ht="17.100000000000001" customHeight="1" x14ac:dyDescent="0.2">
      <c r="AA503">
        <f t="shared" si="86"/>
        <v>67</v>
      </c>
      <c r="AB503" s="25">
        <f t="shared" si="84"/>
        <v>8.0399999999999991</v>
      </c>
      <c r="AC503" s="25">
        <f t="shared" si="80"/>
        <v>-127.30072222222213</v>
      </c>
      <c r="AD503" s="25">
        <f t="shared" si="81"/>
        <v>1893.5006199999998</v>
      </c>
      <c r="AE503" s="49">
        <f t="shared" si="82"/>
        <v>-19.708340449652781</v>
      </c>
      <c r="AF503" s="25">
        <f t="shared" si="83"/>
        <v>-20.861303725500335</v>
      </c>
      <c r="AG503" s="39">
        <f t="shared" si="87"/>
        <v>351.21527777777777</v>
      </c>
      <c r="AH503" s="39">
        <f t="shared" si="88"/>
        <v>0</v>
      </c>
      <c r="AI503" s="39">
        <f t="shared" si="89"/>
        <v>-5.6044968894675922</v>
      </c>
      <c r="AJ503" s="39">
        <f t="shared" si="85"/>
        <v>0</v>
      </c>
      <c r="AK503" s="51">
        <f t="shared" si="90"/>
        <v>3.5</v>
      </c>
      <c r="AL503" s="51">
        <f t="shared" si="91"/>
        <v>60</v>
      </c>
      <c r="AM503" s="51">
        <f t="shared" si="92"/>
        <v>230</v>
      </c>
    </row>
    <row r="504" spans="27:39" ht="17.100000000000001" customHeight="1" x14ac:dyDescent="0.2">
      <c r="AA504">
        <f t="shared" si="86"/>
        <v>68</v>
      </c>
      <c r="AB504" s="25">
        <f t="shared" si="84"/>
        <v>8.16</v>
      </c>
      <c r="AC504" s="25">
        <f t="shared" si="80"/>
        <v>-145.54072222222229</v>
      </c>
      <c r="AD504" s="25">
        <f t="shared" si="81"/>
        <v>1877.1330133333329</v>
      </c>
      <c r="AE504" s="49">
        <f t="shared" si="82"/>
        <v>-19.228697284722227</v>
      </c>
      <c r="AF504" s="25">
        <f t="shared" si="83"/>
        <v>-20.516337950119116</v>
      </c>
      <c r="AG504" s="39">
        <f t="shared" si="87"/>
        <v>351.21527777777777</v>
      </c>
      <c r="AH504" s="39">
        <f t="shared" si="88"/>
        <v>0</v>
      </c>
      <c r="AI504" s="39">
        <f t="shared" si="89"/>
        <v>-5.6044968894675922</v>
      </c>
      <c r="AJ504" s="39">
        <f t="shared" si="85"/>
        <v>0</v>
      </c>
      <c r="AK504" s="51">
        <f t="shared" si="90"/>
        <v>3.5</v>
      </c>
      <c r="AL504" s="51">
        <f t="shared" si="91"/>
        <v>60</v>
      </c>
      <c r="AM504" s="51">
        <f t="shared" si="92"/>
        <v>230</v>
      </c>
    </row>
    <row r="505" spans="27:39" ht="17.100000000000001" customHeight="1" x14ac:dyDescent="0.2">
      <c r="AA505">
        <f t="shared" si="86"/>
        <v>69</v>
      </c>
      <c r="AB505" s="25">
        <f t="shared" si="84"/>
        <v>8.2799999999999994</v>
      </c>
      <c r="AC505" s="25">
        <f t="shared" si="80"/>
        <v>-164.06872222222214</v>
      </c>
      <c r="AD505" s="25">
        <f t="shared" si="81"/>
        <v>1858.5593266666665</v>
      </c>
      <c r="AE505" s="49">
        <f t="shared" si="82"/>
        <v>-18.714663119791666</v>
      </c>
      <c r="AF505" s="25">
        <f t="shared" si="83"/>
        <v>-20.148848784657886</v>
      </c>
      <c r="AG505" s="39">
        <f t="shared" si="87"/>
        <v>351.21527777777777</v>
      </c>
      <c r="AH505" s="39">
        <f t="shared" si="88"/>
        <v>0</v>
      </c>
      <c r="AI505" s="39">
        <f t="shared" si="89"/>
        <v>-5.6044968894675922</v>
      </c>
      <c r="AJ505" s="39">
        <f t="shared" si="85"/>
        <v>0</v>
      </c>
      <c r="AK505" s="51">
        <f t="shared" si="90"/>
        <v>3.5</v>
      </c>
      <c r="AL505" s="51">
        <f t="shared" si="91"/>
        <v>60</v>
      </c>
      <c r="AM505" s="51">
        <f t="shared" si="92"/>
        <v>230</v>
      </c>
    </row>
    <row r="506" spans="27:39" ht="17.100000000000001" customHeight="1" x14ac:dyDescent="0.2">
      <c r="AA506">
        <f t="shared" si="86"/>
        <v>70</v>
      </c>
      <c r="AB506" s="25">
        <f t="shared" si="84"/>
        <v>8.4</v>
      </c>
      <c r="AC506" s="25">
        <f t="shared" si="80"/>
        <v>-182.88472222222228</v>
      </c>
      <c r="AD506" s="25">
        <f t="shared" si="81"/>
        <v>1837.7449999999999</v>
      </c>
      <c r="AE506" s="49">
        <f t="shared" si="82"/>
        <v>-18.165732204861108</v>
      </c>
      <c r="AF506" s="25">
        <f t="shared" si="83"/>
        <v>-19.759059147916663</v>
      </c>
      <c r="AG506" s="39">
        <f t="shared" si="87"/>
        <v>351.21527777777777</v>
      </c>
      <c r="AH506" s="39">
        <f t="shared" si="88"/>
        <v>0</v>
      </c>
      <c r="AI506" s="39">
        <f t="shared" si="89"/>
        <v>-5.6044968894675922</v>
      </c>
      <c r="AJ506" s="39">
        <f t="shared" si="85"/>
        <v>0</v>
      </c>
      <c r="AK506" s="51">
        <f t="shared" si="90"/>
        <v>3.5</v>
      </c>
      <c r="AL506" s="51">
        <f t="shared" si="91"/>
        <v>60</v>
      </c>
      <c r="AM506" s="51">
        <f t="shared" si="92"/>
        <v>230</v>
      </c>
    </row>
    <row r="507" spans="27:39" ht="17.100000000000001" customHeight="1" x14ac:dyDescent="0.2">
      <c r="AA507">
        <f t="shared" si="86"/>
        <v>71</v>
      </c>
      <c r="AB507" s="25">
        <f t="shared" si="84"/>
        <v>8.52</v>
      </c>
      <c r="AC507" s="25">
        <f t="shared" si="80"/>
        <v>-201.98872222222218</v>
      </c>
      <c r="AD507" s="25">
        <f t="shared" si="81"/>
        <v>1814.6554733333335</v>
      </c>
      <c r="AE507" s="49">
        <f t="shared" si="82"/>
        <v>-17.581398789930557</v>
      </c>
      <c r="AF507" s="25">
        <f t="shared" si="83"/>
        <v>-19.347218846375448</v>
      </c>
      <c r="AG507" s="39">
        <f t="shared" si="87"/>
        <v>351.21527777777777</v>
      </c>
      <c r="AH507" s="39">
        <f t="shared" si="88"/>
        <v>0</v>
      </c>
      <c r="AI507" s="39">
        <f t="shared" si="89"/>
        <v>-5.6044968894675922</v>
      </c>
      <c r="AJ507" s="39">
        <f t="shared" si="85"/>
        <v>0</v>
      </c>
      <c r="AK507" s="51">
        <f t="shared" si="90"/>
        <v>3.5</v>
      </c>
      <c r="AL507" s="51">
        <f t="shared" si="91"/>
        <v>60</v>
      </c>
      <c r="AM507" s="51">
        <f t="shared" si="92"/>
        <v>230</v>
      </c>
    </row>
    <row r="508" spans="27:39" ht="17.100000000000001" customHeight="1" x14ac:dyDescent="0.2">
      <c r="AA508">
        <f t="shared" si="86"/>
        <v>72</v>
      </c>
      <c r="AB508" s="25">
        <f t="shared" si="84"/>
        <v>8.64</v>
      </c>
      <c r="AC508" s="25">
        <f t="shared" si="80"/>
        <v>-221.38072222222235</v>
      </c>
      <c r="AD508" s="25">
        <f t="shared" si="81"/>
        <v>1789.2561866666663</v>
      </c>
      <c r="AE508" s="49">
        <f t="shared" si="82"/>
        <v>-16.961157124999989</v>
      </c>
      <c r="AF508" s="25">
        <f t="shared" si="83"/>
        <v>-18.913604988914212</v>
      </c>
      <c r="AG508" s="39">
        <f t="shared" si="87"/>
        <v>351.21527777777777</v>
      </c>
      <c r="AH508" s="39">
        <f t="shared" si="88"/>
        <v>0</v>
      </c>
      <c r="AI508" s="39">
        <f t="shared" si="89"/>
        <v>-5.6044968894675922</v>
      </c>
      <c r="AJ508" s="39">
        <f t="shared" si="85"/>
        <v>0</v>
      </c>
      <c r="AK508" s="51">
        <f t="shared" si="90"/>
        <v>3.5</v>
      </c>
      <c r="AL508" s="51">
        <f t="shared" si="91"/>
        <v>60</v>
      </c>
      <c r="AM508" s="51">
        <f t="shared" si="92"/>
        <v>230</v>
      </c>
    </row>
    <row r="509" spans="27:39" ht="17.100000000000001" customHeight="1" x14ac:dyDescent="0.2">
      <c r="AA509">
        <f t="shared" si="86"/>
        <v>73</v>
      </c>
      <c r="AB509" s="25">
        <f t="shared" si="84"/>
        <v>8.76</v>
      </c>
      <c r="AC509" s="25">
        <f t="shared" si="80"/>
        <v>-241.06072222222213</v>
      </c>
      <c r="AD509" s="25">
        <f t="shared" si="81"/>
        <v>1761.5125800000001</v>
      </c>
      <c r="AE509" s="49">
        <f t="shared" si="82"/>
        <v>-16.304501460069446</v>
      </c>
      <c r="AF509" s="25">
        <f t="shared" si="83"/>
        <v>-18.458522401533003</v>
      </c>
      <c r="AG509" s="39">
        <f t="shared" si="87"/>
        <v>351.21527777777777</v>
      </c>
      <c r="AH509" s="39">
        <f t="shared" si="88"/>
        <v>0</v>
      </c>
      <c r="AI509" s="39">
        <f t="shared" si="89"/>
        <v>-5.6044968894675922</v>
      </c>
      <c r="AJ509" s="39">
        <f t="shared" si="85"/>
        <v>0</v>
      </c>
      <c r="AK509" s="51">
        <f t="shared" si="90"/>
        <v>3.5</v>
      </c>
      <c r="AL509" s="51">
        <f t="shared" si="91"/>
        <v>60</v>
      </c>
      <c r="AM509" s="51">
        <f t="shared" si="92"/>
        <v>230</v>
      </c>
    </row>
    <row r="510" spans="27:39" ht="17.100000000000001" customHeight="1" x14ac:dyDescent="0.2">
      <c r="AA510">
        <f t="shared" si="86"/>
        <v>74</v>
      </c>
      <c r="AB510" s="25">
        <f t="shared" si="84"/>
        <v>8.8800000000000008</v>
      </c>
      <c r="AC510" s="25">
        <f t="shared" si="80"/>
        <v>-261.02872222222237</v>
      </c>
      <c r="AD510" s="25">
        <f t="shared" si="81"/>
        <v>1731.390093333333</v>
      </c>
      <c r="AE510" s="49">
        <f t="shared" si="82"/>
        <v>-15.610926045138889</v>
      </c>
      <c r="AF510" s="25">
        <f t="shared" si="83"/>
        <v>-17.982304042071778</v>
      </c>
      <c r="AG510" s="39">
        <f t="shared" si="87"/>
        <v>351.21527777777777</v>
      </c>
      <c r="AH510" s="39">
        <f t="shared" si="88"/>
        <v>0</v>
      </c>
      <c r="AI510" s="39">
        <f t="shared" si="89"/>
        <v>-5.6044968894675922</v>
      </c>
      <c r="AJ510" s="39">
        <f t="shared" si="85"/>
        <v>0</v>
      </c>
      <c r="AK510" s="51">
        <f t="shared" si="90"/>
        <v>3.5</v>
      </c>
      <c r="AL510" s="51">
        <f t="shared" si="91"/>
        <v>60</v>
      </c>
      <c r="AM510" s="51">
        <f t="shared" si="92"/>
        <v>230</v>
      </c>
    </row>
    <row r="511" spans="27:39" ht="17.100000000000001" customHeight="1" x14ac:dyDescent="0.2">
      <c r="AA511">
        <f t="shared" si="86"/>
        <v>75</v>
      </c>
      <c r="AB511" s="25">
        <f t="shared" si="84"/>
        <v>9</v>
      </c>
      <c r="AC511" s="25">
        <f t="shared" si="80"/>
        <v>-281.28472222222223</v>
      </c>
      <c r="AD511" s="25">
        <f t="shared" si="81"/>
        <v>1698.8541666666665</v>
      </c>
      <c r="AE511" s="49">
        <f t="shared" si="82"/>
        <v>-14.879925130208328</v>
      </c>
      <c r="AF511" s="25">
        <f t="shared" si="83"/>
        <v>-17.485311414930553</v>
      </c>
      <c r="AG511" s="39">
        <f t="shared" si="87"/>
        <v>351.21527777777777</v>
      </c>
      <c r="AH511" s="39">
        <f t="shared" si="88"/>
        <v>0</v>
      </c>
      <c r="AI511" s="39">
        <f t="shared" si="89"/>
        <v>-5.6044968894675922</v>
      </c>
      <c r="AJ511" s="39">
        <f t="shared" si="85"/>
        <v>0</v>
      </c>
      <c r="AK511" s="51">
        <f t="shared" si="90"/>
        <v>3.5</v>
      </c>
      <c r="AL511" s="51">
        <f t="shared" si="91"/>
        <v>60</v>
      </c>
      <c r="AM511" s="51">
        <f t="shared" si="92"/>
        <v>230</v>
      </c>
    </row>
    <row r="512" spans="27:39" ht="17.100000000000001" customHeight="1" x14ac:dyDescent="0.2">
      <c r="AA512">
        <f t="shared" si="86"/>
        <v>76</v>
      </c>
      <c r="AB512" s="25">
        <f t="shared" si="84"/>
        <v>9.1199999999999992</v>
      </c>
      <c r="AC512" s="25">
        <f t="shared" si="80"/>
        <v>-301.82872222222204</v>
      </c>
      <c r="AD512" s="25">
        <f t="shared" si="81"/>
        <v>1663.8702400000002</v>
      </c>
      <c r="AE512" s="49">
        <f t="shared" si="82"/>
        <v>-14.110992965277774</v>
      </c>
      <c r="AF512" s="25">
        <f t="shared" si="83"/>
        <v>-16.967934985789331</v>
      </c>
      <c r="AG512" s="39">
        <f t="shared" si="87"/>
        <v>351.21527777777777</v>
      </c>
      <c r="AH512" s="39">
        <f t="shared" si="88"/>
        <v>0</v>
      </c>
      <c r="AI512" s="39">
        <f t="shared" si="89"/>
        <v>-5.6044968894675922</v>
      </c>
      <c r="AJ512" s="39">
        <f t="shared" si="85"/>
        <v>0</v>
      </c>
      <c r="AK512" s="51">
        <f t="shared" si="90"/>
        <v>3.5</v>
      </c>
      <c r="AL512" s="51">
        <f t="shared" si="91"/>
        <v>60</v>
      </c>
      <c r="AM512" s="51">
        <f t="shared" si="92"/>
        <v>230</v>
      </c>
    </row>
    <row r="513" spans="27:39" ht="17.100000000000001" customHeight="1" x14ac:dyDescent="0.2">
      <c r="AA513">
        <f t="shared" si="86"/>
        <v>77</v>
      </c>
      <c r="AB513" s="25">
        <f t="shared" si="84"/>
        <v>9.24</v>
      </c>
      <c r="AC513" s="25">
        <f t="shared" si="80"/>
        <v>-322.66072222222232</v>
      </c>
      <c r="AD513" s="25">
        <f t="shared" si="81"/>
        <v>1626.4037533333333</v>
      </c>
      <c r="AE513" s="49">
        <f t="shared" si="82"/>
        <v>-13.303623800347225</v>
      </c>
      <c r="AF513" s="25">
        <f t="shared" si="83"/>
        <v>-16.430594596328113</v>
      </c>
      <c r="AG513" s="39">
        <f t="shared" si="87"/>
        <v>351.21527777777777</v>
      </c>
      <c r="AH513" s="39">
        <f t="shared" si="88"/>
        <v>0</v>
      </c>
      <c r="AI513" s="39">
        <f t="shared" si="89"/>
        <v>-5.6044968894675922</v>
      </c>
      <c r="AJ513" s="39">
        <f t="shared" si="85"/>
        <v>0</v>
      </c>
      <c r="AK513" s="51">
        <f t="shared" si="90"/>
        <v>3.5</v>
      </c>
      <c r="AL513" s="51">
        <f t="shared" si="91"/>
        <v>60</v>
      </c>
      <c r="AM513" s="51">
        <f t="shared" si="92"/>
        <v>230</v>
      </c>
    </row>
    <row r="514" spans="27:39" ht="17.100000000000001" customHeight="1" x14ac:dyDescent="0.2">
      <c r="AA514">
        <f t="shared" si="86"/>
        <v>78</v>
      </c>
      <c r="AB514" s="25">
        <f t="shared" si="84"/>
        <v>9.36</v>
      </c>
      <c r="AC514" s="25">
        <f t="shared" si="80"/>
        <v>-343.7807222222221</v>
      </c>
      <c r="AD514" s="25">
        <f t="shared" si="81"/>
        <v>1586.4201466666668</v>
      </c>
      <c r="AE514" s="49">
        <f t="shared" si="82"/>
        <v>-12.457311885416672</v>
      </c>
      <c r="AF514" s="25">
        <f t="shared" si="83"/>
        <v>-15.873739878946893</v>
      </c>
      <c r="AG514" s="39">
        <f t="shared" si="87"/>
        <v>351.21527777777777</v>
      </c>
      <c r="AH514" s="39">
        <f t="shared" si="88"/>
        <v>0</v>
      </c>
      <c r="AI514" s="39">
        <f t="shared" si="89"/>
        <v>-5.6044968894675922</v>
      </c>
      <c r="AJ514" s="39">
        <f t="shared" si="85"/>
        <v>0</v>
      </c>
      <c r="AK514" s="51">
        <f t="shared" si="90"/>
        <v>3.5</v>
      </c>
      <c r="AL514" s="51">
        <f t="shared" si="91"/>
        <v>60</v>
      </c>
      <c r="AM514" s="51">
        <f t="shared" si="92"/>
        <v>230</v>
      </c>
    </row>
    <row r="515" spans="27:39" ht="17.100000000000001" customHeight="1" x14ac:dyDescent="0.2">
      <c r="AA515">
        <f t="shared" si="86"/>
        <v>79</v>
      </c>
      <c r="AB515" s="25">
        <f t="shared" si="84"/>
        <v>9.48</v>
      </c>
      <c r="AC515" s="25">
        <f t="shared" si="80"/>
        <v>-365.18872222222228</v>
      </c>
      <c r="AD515" s="25">
        <f t="shared" si="81"/>
        <v>1543.8848599999997</v>
      </c>
      <c r="AE515" s="49">
        <f t="shared" si="82"/>
        <v>-11.571551470486114</v>
      </c>
      <c r="AF515" s="25">
        <f t="shared" si="83"/>
        <v>-15.297850671485669</v>
      </c>
      <c r="AG515" s="39">
        <f t="shared" si="87"/>
        <v>351.21527777777777</v>
      </c>
      <c r="AH515" s="39">
        <f t="shared" si="88"/>
        <v>0</v>
      </c>
      <c r="AI515" s="39">
        <f t="shared" si="89"/>
        <v>-5.6044968894675922</v>
      </c>
      <c r="AJ515" s="39">
        <f t="shared" si="85"/>
        <v>0</v>
      </c>
      <c r="AK515" s="51">
        <f t="shared" si="90"/>
        <v>3.5</v>
      </c>
      <c r="AL515" s="51">
        <f t="shared" si="91"/>
        <v>60</v>
      </c>
      <c r="AM515" s="51">
        <f t="shared" si="92"/>
        <v>230</v>
      </c>
    </row>
    <row r="516" spans="27:39" ht="17.100000000000001" customHeight="1" x14ac:dyDescent="0.2">
      <c r="AA516">
        <f t="shared" si="86"/>
        <v>80</v>
      </c>
      <c r="AB516" s="25">
        <f t="shared" si="84"/>
        <v>9.6</v>
      </c>
      <c r="AC516" s="25">
        <f t="shared" si="80"/>
        <v>-386.88472222222214</v>
      </c>
      <c r="AD516" s="25">
        <f t="shared" si="81"/>
        <v>1498.7633333333338</v>
      </c>
      <c r="AE516" s="49">
        <f t="shared" si="82"/>
        <v>-10.645836805555547</v>
      </c>
      <c r="AF516" s="25">
        <f t="shared" si="83"/>
        <v>-14.703437431944433</v>
      </c>
      <c r="AG516" s="39">
        <f t="shared" si="87"/>
        <v>351.21527777777777</v>
      </c>
      <c r="AH516" s="39">
        <f t="shared" si="88"/>
        <v>0</v>
      </c>
      <c r="AI516" s="39">
        <f t="shared" si="89"/>
        <v>-5.6044968894675922</v>
      </c>
      <c r="AJ516" s="39">
        <f t="shared" si="85"/>
        <v>0</v>
      </c>
      <c r="AK516" s="51">
        <f t="shared" si="90"/>
        <v>3.5</v>
      </c>
      <c r="AL516" s="51">
        <f t="shared" si="91"/>
        <v>60</v>
      </c>
      <c r="AM516" s="51">
        <f t="shared" si="92"/>
        <v>230</v>
      </c>
    </row>
    <row r="517" spans="27:39" ht="17.100000000000001" customHeight="1" x14ac:dyDescent="0.2">
      <c r="AA517">
        <f t="shared" si="86"/>
        <v>81</v>
      </c>
      <c r="AB517" s="25">
        <f t="shared" si="84"/>
        <v>9.7200000000000006</v>
      </c>
      <c r="AC517" s="25">
        <f t="shared" si="80"/>
        <v>-408.86872222222235</v>
      </c>
      <c r="AD517" s="25">
        <f t="shared" si="81"/>
        <v>1451.0210066666664</v>
      </c>
      <c r="AE517" s="49">
        <f t="shared" si="82"/>
        <v>-9.6796621406249841</v>
      </c>
      <c r="AF517" s="25">
        <f t="shared" si="83"/>
        <v>-14.091041653203208</v>
      </c>
      <c r="AG517" s="39">
        <f t="shared" si="87"/>
        <v>351.21527777777777</v>
      </c>
      <c r="AH517" s="39">
        <f t="shared" si="88"/>
        <v>0</v>
      </c>
      <c r="AI517" s="39">
        <f t="shared" si="89"/>
        <v>-5.6044968894675922</v>
      </c>
      <c r="AJ517" s="39">
        <f t="shared" si="85"/>
        <v>0</v>
      </c>
      <c r="AK517" s="51">
        <f t="shared" si="90"/>
        <v>3.5</v>
      </c>
      <c r="AL517" s="51">
        <f t="shared" si="91"/>
        <v>60</v>
      </c>
      <c r="AM517" s="51">
        <f t="shared" si="92"/>
        <v>230</v>
      </c>
    </row>
    <row r="518" spans="27:39" ht="17.100000000000001" customHeight="1" x14ac:dyDescent="0.2">
      <c r="AA518">
        <f t="shared" si="86"/>
        <v>82</v>
      </c>
      <c r="AB518" s="25">
        <f t="shared" si="84"/>
        <v>9.84</v>
      </c>
      <c r="AC518" s="25">
        <f t="shared" si="80"/>
        <v>-431.14072222222217</v>
      </c>
      <c r="AD518" s="25">
        <f t="shared" si="81"/>
        <v>1400.6233199999997</v>
      </c>
      <c r="AE518" s="49">
        <f t="shared" si="82"/>
        <v>-8.6725217256944447</v>
      </c>
      <c r="AF518" s="25">
        <f t="shared" si="83"/>
        <v>-13.461236277741998</v>
      </c>
      <c r="AG518" s="39">
        <f t="shared" si="87"/>
        <v>351.21527777777777</v>
      </c>
      <c r="AH518" s="39">
        <f t="shared" si="88"/>
        <v>0</v>
      </c>
      <c r="AI518" s="39">
        <f t="shared" si="89"/>
        <v>-5.6044968894675922</v>
      </c>
      <c r="AJ518" s="39">
        <f t="shared" si="85"/>
        <v>0</v>
      </c>
      <c r="AK518" s="51">
        <f t="shared" si="90"/>
        <v>3.5</v>
      </c>
      <c r="AL518" s="51">
        <f t="shared" si="91"/>
        <v>60</v>
      </c>
      <c r="AM518" s="51">
        <f t="shared" si="92"/>
        <v>230</v>
      </c>
    </row>
    <row r="519" spans="27:39" ht="17.100000000000001" customHeight="1" x14ac:dyDescent="0.2">
      <c r="AA519">
        <f t="shared" si="86"/>
        <v>83</v>
      </c>
      <c r="AB519" s="25">
        <f t="shared" si="84"/>
        <v>9.9600000000000009</v>
      </c>
      <c r="AC519" s="25">
        <f t="shared" si="80"/>
        <v>-453.7007222222224</v>
      </c>
      <c r="AD519" s="25">
        <f t="shared" si="81"/>
        <v>1347.5357133333328</v>
      </c>
      <c r="AE519" s="49">
        <f t="shared" si="82"/>
        <v>-7.6239098107638767</v>
      </c>
      <c r="AF519" s="25">
        <f t="shared" si="83"/>
        <v>-12.814626112360768</v>
      </c>
      <c r="AG519" s="39">
        <f t="shared" si="87"/>
        <v>351.21527777777777</v>
      </c>
      <c r="AH519" s="39">
        <f t="shared" si="88"/>
        <v>0</v>
      </c>
      <c r="AI519" s="39">
        <f t="shared" si="89"/>
        <v>-5.6044968894675922</v>
      </c>
      <c r="AJ519" s="39">
        <f t="shared" si="85"/>
        <v>0</v>
      </c>
      <c r="AK519" s="51">
        <f t="shared" si="90"/>
        <v>3.5</v>
      </c>
      <c r="AL519" s="51">
        <f t="shared" si="91"/>
        <v>60</v>
      </c>
      <c r="AM519" s="51">
        <f t="shared" si="92"/>
        <v>230</v>
      </c>
    </row>
    <row r="520" spans="27:39" ht="17.100000000000001" customHeight="1" x14ac:dyDescent="0.2">
      <c r="AA520">
        <f t="shared" si="86"/>
        <v>84</v>
      </c>
      <c r="AB520" s="25">
        <f t="shared" si="84"/>
        <v>10.08</v>
      </c>
      <c r="AC520" s="25">
        <f t="shared" si="80"/>
        <v>-476.54872222222224</v>
      </c>
      <c r="AD520" s="25">
        <f t="shared" si="81"/>
        <v>1291.7236266666669</v>
      </c>
      <c r="AE520" s="49">
        <f t="shared" si="82"/>
        <v>-6.5333206458333279</v>
      </c>
      <c r="AF520" s="25">
        <f t="shared" si="83"/>
        <v>-12.15184824289955</v>
      </c>
      <c r="AG520" s="39">
        <f t="shared" si="87"/>
        <v>351.21527777777777</v>
      </c>
      <c r="AH520" s="39">
        <f t="shared" si="88"/>
        <v>0</v>
      </c>
      <c r="AI520" s="39">
        <f t="shared" si="89"/>
        <v>-5.6044968894675922</v>
      </c>
      <c r="AJ520" s="39">
        <f t="shared" si="85"/>
        <v>0</v>
      </c>
      <c r="AK520" s="51">
        <f t="shared" si="90"/>
        <v>3.5</v>
      </c>
      <c r="AL520" s="51">
        <f t="shared" si="91"/>
        <v>60</v>
      </c>
      <c r="AM520" s="51">
        <f t="shared" si="92"/>
        <v>230</v>
      </c>
    </row>
    <row r="521" spans="27:39" ht="17.100000000000001" customHeight="1" x14ac:dyDescent="0.2">
      <c r="AA521">
        <f t="shared" si="86"/>
        <v>85</v>
      </c>
      <c r="AB521" s="25">
        <f t="shared" si="84"/>
        <v>10.199999999999999</v>
      </c>
      <c r="AC521" s="25">
        <f t="shared" si="80"/>
        <v>-499.68472222222215</v>
      </c>
      <c r="AD521" s="25">
        <f t="shared" si="81"/>
        <v>1233.1525000000001</v>
      </c>
      <c r="AE521" s="49">
        <f t="shared" si="82"/>
        <v>-5.4002484809027678</v>
      </c>
      <c r="AF521" s="25">
        <f t="shared" si="83"/>
        <v>-11.47357244895832</v>
      </c>
      <c r="AG521" s="39">
        <f t="shared" si="87"/>
        <v>351.21527777777777</v>
      </c>
      <c r="AH521" s="39">
        <f t="shared" si="88"/>
        <v>0</v>
      </c>
      <c r="AI521" s="39">
        <f t="shared" si="89"/>
        <v>-5.6044968894675922</v>
      </c>
      <c r="AJ521" s="39">
        <f t="shared" si="85"/>
        <v>0</v>
      </c>
      <c r="AK521" s="51">
        <f t="shared" si="90"/>
        <v>3.5</v>
      </c>
      <c r="AL521" s="51">
        <f t="shared" si="91"/>
        <v>60</v>
      </c>
      <c r="AM521" s="51">
        <f t="shared" si="92"/>
        <v>230</v>
      </c>
    </row>
    <row r="522" spans="27:39" ht="17.100000000000001" customHeight="1" x14ac:dyDescent="0.2">
      <c r="AA522">
        <f t="shared" si="86"/>
        <v>86</v>
      </c>
      <c r="AB522" s="25">
        <f t="shared" si="84"/>
        <v>10.32</v>
      </c>
      <c r="AC522" s="25">
        <f t="shared" si="80"/>
        <v>-523.10872222222235</v>
      </c>
      <c r="AD522" s="25">
        <f t="shared" si="81"/>
        <v>1171.7877733333328</v>
      </c>
      <c r="AE522" s="49">
        <f t="shared" si="82"/>
        <v>-4.2241875659722155</v>
      </c>
      <c r="AF522" s="25">
        <f t="shared" si="83"/>
        <v>-10.780501618617107</v>
      </c>
      <c r="AG522" s="39">
        <f t="shared" si="87"/>
        <v>351.21527777777777</v>
      </c>
      <c r="AH522" s="39">
        <f t="shared" si="88"/>
        <v>0</v>
      </c>
      <c r="AI522" s="39">
        <f t="shared" si="89"/>
        <v>-5.6044968894675922</v>
      </c>
      <c r="AJ522" s="39">
        <f t="shared" si="85"/>
        <v>0</v>
      </c>
      <c r="AK522" s="51">
        <f t="shared" si="90"/>
        <v>3.5</v>
      </c>
      <c r="AL522" s="51">
        <f t="shared" si="91"/>
        <v>60</v>
      </c>
      <c r="AM522" s="51">
        <f t="shared" si="92"/>
        <v>230</v>
      </c>
    </row>
    <row r="523" spans="27:39" ht="17.100000000000001" customHeight="1" x14ac:dyDescent="0.2">
      <c r="AA523">
        <f t="shared" si="86"/>
        <v>87</v>
      </c>
      <c r="AB523" s="25">
        <f t="shared" si="84"/>
        <v>10.44</v>
      </c>
      <c r="AC523" s="25">
        <f t="shared" si="80"/>
        <v>-546.82072222222223</v>
      </c>
      <c r="AD523" s="25">
        <f t="shared" si="81"/>
        <v>1107.5948866666665</v>
      </c>
      <c r="AE523" s="49">
        <f t="shared" si="82"/>
        <v>-3.0046321510416689</v>
      </c>
      <c r="AF523" s="25">
        <f t="shared" si="83"/>
        <v>-10.07337216315589</v>
      </c>
      <c r="AG523" s="39">
        <f t="shared" si="87"/>
        <v>351.21527777777777</v>
      </c>
      <c r="AH523" s="39">
        <f t="shared" si="88"/>
        <v>0</v>
      </c>
      <c r="AI523" s="39">
        <f t="shared" si="89"/>
        <v>-5.6044968894675922</v>
      </c>
      <c r="AJ523" s="39">
        <f t="shared" si="85"/>
        <v>0</v>
      </c>
      <c r="AK523" s="51">
        <f t="shared" si="90"/>
        <v>3.5</v>
      </c>
      <c r="AL523" s="51">
        <f t="shared" si="91"/>
        <v>60</v>
      </c>
      <c r="AM523" s="51">
        <f t="shared" si="92"/>
        <v>230</v>
      </c>
    </row>
    <row r="524" spans="27:39" ht="17.100000000000001" customHeight="1" x14ac:dyDescent="0.2">
      <c r="AA524">
        <f t="shared" si="86"/>
        <v>88</v>
      </c>
      <c r="AB524" s="25">
        <f t="shared" si="84"/>
        <v>10.56</v>
      </c>
      <c r="AC524" s="25">
        <f t="shared" si="80"/>
        <v>-570.82072222222246</v>
      </c>
      <c r="AD524" s="25">
        <f t="shared" si="81"/>
        <v>1040.5392799999995</v>
      </c>
      <c r="AE524" s="49">
        <f t="shared" si="82"/>
        <v>-1.7410764861111119</v>
      </c>
      <c r="AF524" s="25">
        <f t="shared" si="83"/>
        <v>-9.3529544317746716</v>
      </c>
      <c r="AG524" s="39">
        <f t="shared" si="87"/>
        <v>351.21527777777777</v>
      </c>
      <c r="AH524" s="39">
        <f t="shared" si="88"/>
        <v>0</v>
      </c>
      <c r="AI524" s="39">
        <f t="shared" si="89"/>
        <v>-5.6044968894675922</v>
      </c>
      <c r="AJ524" s="39">
        <f t="shared" si="85"/>
        <v>0</v>
      </c>
      <c r="AK524" s="51">
        <f t="shared" si="90"/>
        <v>3.5</v>
      </c>
      <c r="AL524" s="51">
        <f t="shared" si="91"/>
        <v>60</v>
      </c>
      <c r="AM524" s="51">
        <f t="shared" si="92"/>
        <v>230</v>
      </c>
    </row>
    <row r="525" spans="27:39" ht="17.100000000000001" customHeight="1" x14ac:dyDescent="0.2">
      <c r="AA525">
        <f t="shared" si="86"/>
        <v>89</v>
      </c>
      <c r="AB525" s="25">
        <f t="shared" si="84"/>
        <v>10.68</v>
      </c>
      <c r="AC525" s="25">
        <f t="shared" si="80"/>
        <v>-595.10872222222224</v>
      </c>
      <c r="AD525" s="25">
        <f t="shared" si="81"/>
        <v>970.58639333333349</v>
      </c>
      <c r="AE525" s="49">
        <f t="shared" si="82"/>
        <v>-0.43301482118054935</v>
      </c>
      <c r="AF525" s="25">
        <f t="shared" si="83"/>
        <v>-8.6200531263134383</v>
      </c>
      <c r="AG525" s="39">
        <f t="shared" si="87"/>
        <v>351.21527777777777</v>
      </c>
      <c r="AH525" s="39">
        <f t="shared" si="88"/>
        <v>0</v>
      </c>
      <c r="AI525" s="39">
        <f t="shared" si="89"/>
        <v>-5.6044968894675922</v>
      </c>
      <c r="AJ525" s="39">
        <f t="shared" si="85"/>
        <v>0</v>
      </c>
      <c r="AK525" s="51">
        <f t="shared" si="90"/>
        <v>3.5</v>
      </c>
      <c r="AL525" s="51">
        <f t="shared" si="91"/>
        <v>60</v>
      </c>
      <c r="AM525" s="51">
        <f t="shared" si="92"/>
        <v>230</v>
      </c>
    </row>
    <row r="526" spans="27:39" ht="17.100000000000001" customHeight="1" x14ac:dyDescent="0.2">
      <c r="AA526">
        <f t="shared" si="86"/>
        <v>90</v>
      </c>
      <c r="AB526" s="25">
        <f t="shared" si="84"/>
        <v>10.8</v>
      </c>
      <c r="AC526" s="25">
        <f t="shared" si="80"/>
        <v>-619.68472222222249</v>
      </c>
      <c r="AD526" s="25">
        <f t="shared" si="81"/>
        <v>897.70166666666569</v>
      </c>
      <c r="AE526" s="49">
        <f t="shared" si="82"/>
        <v>0.92005859375001364</v>
      </c>
      <c r="AF526" s="25">
        <f t="shared" si="83"/>
        <v>-7.8755077159722138</v>
      </c>
      <c r="AG526" s="39">
        <f t="shared" si="87"/>
        <v>351.21527777777777</v>
      </c>
      <c r="AH526" s="39">
        <f t="shared" si="88"/>
        <v>0</v>
      </c>
      <c r="AI526" s="39">
        <f t="shared" si="89"/>
        <v>-5.6044968894675922</v>
      </c>
      <c r="AJ526" s="39">
        <f t="shared" si="85"/>
        <v>0</v>
      </c>
      <c r="AK526" s="51">
        <f t="shared" si="90"/>
        <v>3.5</v>
      </c>
      <c r="AL526" s="51">
        <f t="shared" si="91"/>
        <v>60</v>
      </c>
      <c r="AM526" s="51">
        <f t="shared" si="92"/>
        <v>230</v>
      </c>
    </row>
    <row r="527" spans="27:39" ht="17.100000000000001" customHeight="1" x14ac:dyDescent="0.2">
      <c r="AA527">
        <f t="shared" si="86"/>
        <v>91</v>
      </c>
      <c r="AB527" s="25">
        <f t="shared" si="84"/>
        <v>10.92</v>
      </c>
      <c r="AC527" s="25">
        <f t="shared" si="80"/>
        <v>-644.54872222222218</v>
      </c>
      <c r="AD527" s="25">
        <f t="shared" si="81"/>
        <v>821.85053999999968</v>
      </c>
      <c r="AE527" s="49">
        <f t="shared" si="82"/>
        <v>2.318649508680565</v>
      </c>
      <c r="AF527" s="25">
        <f t="shared" si="83"/>
        <v>-7.1201928520309892</v>
      </c>
      <c r="AG527" s="39">
        <f t="shared" si="87"/>
        <v>351.21527777777777</v>
      </c>
      <c r="AH527" s="39">
        <f t="shared" si="88"/>
        <v>0</v>
      </c>
      <c r="AI527" s="39">
        <f t="shared" si="89"/>
        <v>-5.6044968894675922</v>
      </c>
      <c r="AJ527" s="39">
        <f t="shared" si="85"/>
        <v>0</v>
      </c>
      <c r="AK527" s="51">
        <f t="shared" si="90"/>
        <v>3.5</v>
      </c>
      <c r="AL527" s="51">
        <f t="shared" si="91"/>
        <v>60</v>
      </c>
      <c r="AM527" s="51">
        <f t="shared" si="92"/>
        <v>230</v>
      </c>
    </row>
    <row r="528" spans="27:39" ht="17.100000000000001" customHeight="1" x14ac:dyDescent="0.2">
      <c r="AA528">
        <f t="shared" si="86"/>
        <v>92</v>
      </c>
      <c r="AB528" s="25">
        <f t="shared" si="84"/>
        <v>11.04</v>
      </c>
      <c r="AC528" s="25">
        <f t="shared" si="80"/>
        <v>-669.70072222222211</v>
      </c>
      <c r="AD528" s="25">
        <f t="shared" si="81"/>
        <v>742.99845333333383</v>
      </c>
      <c r="AE528" s="49">
        <f t="shared" si="82"/>
        <v>3.7632636736111067</v>
      </c>
      <c r="AF528" s="25">
        <f t="shared" si="83"/>
        <v>-6.355018782569779</v>
      </c>
      <c r="AG528" s="39">
        <f t="shared" si="87"/>
        <v>351.21527777777777</v>
      </c>
      <c r="AH528" s="39">
        <f t="shared" si="88"/>
        <v>0</v>
      </c>
      <c r="AI528" s="39">
        <f t="shared" si="89"/>
        <v>-5.6044968894675922</v>
      </c>
      <c r="AJ528" s="39">
        <f t="shared" si="85"/>
        <v>0</v>
      </c>
      <c r="AK528" s="51">
        <f t="shared" si="90"/>
        <v>3.5</v>
      </c>
      <c r="AL528" s="51">
        <f t="shared" si="91"/>
        <v>60</v>
      </c>
      <c r="AM528" s="51">
        <f t="shared" si="92"/>
        <v>230</v>
      </c>
    </row>
    <row r="529" spans="27:39" ht="17.100000000000001" customHeight="1" x14ac:dyDescent="0.2">
      <c r="AA529">
        <f t="shared" si="86"/>
        <v>93</v>
      </c>
      <c r="AB529" s="25">
        <f t="shared" si="84"/>
        <v>11.16</v>
      </c>
      <c r="AC529" s="25">
        <f t="shared" si="80"/>
        <v>-695.14072222222239</v>
      </c>
      <c r="AD529" s="25">
        <f t="shared" si="81"/>
        <v>661.1108466666667</v>
      </c>
      <c r="AE529" s="49">
        <f t="shared" si="82"/>
        <v>5.2544068385416764</v>
      </c>
      <c r="AF529" s="25">
        <f t="shared" si="83"/>
        <v>-5.580931767188547</v>
      </c>
      <c r="AG529" s="39">
        <f t="shared" si="87"/>
        <v>351.21527777777777</v>
      </c>
      <c r="AH529" s="39">
        <f t="shared" si="88"/>
        <v>0</v>
      </c>
      <c r="AI529" s="39">
        <f t="shared" si="89"/>
        <v>-5.6044968894675922</v>
      </c>
      <c r="AJ529" s="39">
        <f t="shared" si="85"/>
        <v>0</v>
      </c>
      <c r="AK529" s="51">
        <f t="shared" si="90"/>
        <v>3.5</v>
      </c>
      <c r="AL529" s="51">
        <f t="shared" si="91"/>
        <v>60</v>
      </c>
      <c r="AM529" s="51">
        <f t="shared" si="92"/>
        <v>230</v>
      </c>
    </row>
    <row r="530" spans="27:39" ht="17.100000000000001" customHeight="1" x14ac:dyDescent="0.2">
      <c r="AA530">
        <f t="shared" si="86"/>
        <v>94</v>
      </c>
      <c r="AB530" s="25">
        <f t="shared" si="84"/>
        <v>11.28</v>
      </c>
      <c r="AC530" s="25">
        <f t="shared" si="80"/>
        <v>-720.868722222222</v>
      </c>
      <c r="AD530" s="25">
        <f t="shared" si="81"/>
        <v>576.15316000000007</v>
      </c>
      <c r="AE530" s="49">
        <f t="shared" si="82"/>
        <v>6.7925847534722124</v>
      </c>
      <c r="AF530" s="25">
        <f t="shared" si="83"/>
        <v>-4.7989144917273387</v>
      </c>
      <c r="AG530" s="39">
        <f t="shared" si="87"/>
        <v>351.21527777777777</v>
      </c>
      <c r="AH530" s="39">
        <f t="shared" si="88"/>
        <v>0</v>
      </c>
      <c r="AI530" s="39">
        <f t="shared" si="89"/>
        <v>-5.6044968894675922</v>
      </c>
      <c r="AJ530" s="39">
        <f t="shared" si="85"/>
        <v>0</v>
      </c>
      <c r="AK530" s="51">
        <f t="shared" si="90"/>
        <v>3.5</v>
      </c>
      <c r="AL530" s="51">
        <f t="shared" si="91"/>
        <v>60</v>
      </c>
      <c r="AM530" s="51">
        <f t="shared" si="92"/>
        <v>230</v>
      </c>
    </row>
    <row r="531" spans="27:39" ht="17.100000000000001" customHeight="1" x14ac:dyDescent="0.2">
      <c r="AA531">
        <f t="shared" si="86"/>
        <v>95</v>
      </c>
      <c r="AB531" s="25">
        <f t="shared" si="84"/>
        <v>11.4</v>
      </c>
      <c r="AC531" s="25">
        <f t="shared" si="80"/>
        <v>-746.88472222222231</v>
      </c>
      <c r="AD531" s="25">
        <f t="shared" si="81"/>
        <v>488.09083333333297</v>
      </c>
      <c r="AE531" s="49">
        <f t="shared" si="82"/>
        <v>8.3783031684027733</v>
      </c>
      <c r="AF531" s="25">
        <f t="shared" si="83"/>
        <v>-4.0099864829861165</v>
      </c>
      <c r="AG531" s="39">
        <f t="shared" si="87"/>
        <v>351.21527777777777</v>
      </c>
      <c r="AH531" s="39">
        <f t="shared" si="88"/>
        <v>0</v>
      </c>
      <c r="AI531" s="39">
        <f t="shared" si="89"/>
        <v>-5.6044968894675922</v>
      </c>
      <c r="AJ531" s="39">
        <f t="shared" si="85"/>
        <v>0</v>
      </c>
      <c r="AK531" s="51">
        <f t="shared" si="90"/>
        <v>3.5</v>
      </c>
      <c r="AL531" s="51">
        <f t="shared" si="91"/>
        <v>60</v>
      </c>
      <c r="AM531" s="51">
        <f t="shared" si="92"/>
        <v>230</v>
      </c>
    </row>
    <row r="532" spans="27:39" ht="17.100000000000001" customHeight="1" x14ac:dyDescent="0.2">
      <c r="AA532">
        <f t="shared" si="86"/>
        <v>96</v>
      </c>
      <c r="AB532" s="25">
        <f t="shared" si="84"/>
        <v>11.52</v>
      </c>
      <c r="AC532" s="25">
        <f xml:space="preserve"> IF( AB532 &lt;= AK532, AG532, AG532 - AL532*(AB532 - AK532) - (AM532 - AL532)*(AB532 - AK532)^2/(2*(L - AK532))   )</f>
        <v>-773.18872222222217</v>
      </c>
      <c r="AD532" s="25">
        <f t="shared" si="81"/>
        <v>396.88930666666693</v>
      </c>
      <c r="AE532" s="49">
        <f t="shared" si="82"/>
        <v>10.012067833333333</v>
      </c>
      <c r="AF532" s="25">
        <f xml:space="preserve"> IF( AB532 &lt;= AK532,  AE532,        AE532  - AL532*(AB532 - AK532)^4*Units/(24*E*I) - (AM532 - AL532)*(AB532 - AK532)^5*Units/(120*E*I*(L - AK532) )  )</f>
        <v>-3.2152045234448865</v>
      </c>
      <c r="AG532" s="39">
        <f t="shared" si="87"/>
        <v>351.21527777777777</v>
      </c>
      <c r="AH532" s="39">
        <f t="shared" si="88"/>
        <v>0</v>
      </c>
      <c r="AI532" s="39">
        <f t="shared" si="89"/>
        <v>-5.6044968894675922</v>
      </c>
      <c r="AJ532" s="39">
        <f t="shared" si="85"/>
        <v>0</v>
      </c>
      <c r="AK532" s="51">
        <f t="shared" si="90"/>
        <v>3.5</v>
      </c>
      <c r="AL532" s="51">
        <f t="shared" si="91"/>
        <v>60</v>
      </c>
      <c r="AM532" s="51">
        <f t="shared" si="92"/>
        <v>230</v>
      </c>
    </row>
    <row r="533" spans="27:39" ht="17.100000000000001" customHeight="1" x14ac:dyDescent="0.2">
      <c r="AA533">
        <f t="shared" si="86"/>
        <v>97</v>
      </c>
      <c r="AB533" s="25">
        <f xml:space="preserve"> L*AA533/100</f>
        <v>11.64</v>
      </c>
      <c r="AC533" s="25">
        <f xml:space="preserve"> IF( AB533 &lt;= AK533, AG533, AG533 - AL533*(AB533 - AK533) - (AM533 - AL533)*(AB533 - AK533)^2/(2*(L - AK533))   )</f>
        <v>-799.78072222222238</v>
      </c>
      <c r="AD533" s="25">
        <f t="shared" si="81"/>
        <v>302.51402000000007</v>
      </c>
      <c r="AE533" s="49">
        <f t="shared" si="82"/>
        <v>11.694384498263901</v>
      </c>
      <c r="AF533" s="25">
        <f xml:space="preserve"> IF( AB533 &lt;= AK533,  AE533,        AE533  - AL533*(AB533 - AK533)^4*Units/(24*E*I) - (AM533 - AL533)*(AB533 - AK533)^5*Units/(120*E*I*(L - AK533) )  )</f>
        <v>-2.4156630659836589</v>
      </c>
      <c r="AG533" s="39">
        <f t="shared" si="87"/>
        <v>351.21527777777777</v>
      </c>
      <c r="AH533" s="39">
        <f t="shared" si="88"/>
        <v>0</v>
      </c>
      <c r="AI533" s="39">
        <f t="shared" si="89"/>
        <v>-5.6044968894675922</v>
      </c>
      <c r="AJ533" s="39">
        <f t="shared" si="85"/>
        <v>0</v>
      </c>
      <c r="AK533" s="51">
        <f t="shared" si="90"/>
        <v>3.5</v>
      </c>
      <c r="AL533" s="51">
        <f t="shared" si="91"/>
        <v>60</v>
      </c>
      <c r="AM533" s="51">
        <f t="shared" si="92"/>
        <v>230</v>
      </c>
    </row>
    <row r="534" spans="27:39" ht="17.100000000000001" customHeight="1" x14ac:dyDescent="0.2">
      <c r="AA534">
        <f t="shared" si="86"/>
        <v>98</v>
      </c>
      <c r="AB534" s="25">
        <f xml:space="preserve"> L*AA534/100</f>
        <v>11.76</v>
      </c>
      <c r="AC534" s="25">
        <f xml:space="preserve"> IF( AB534 &lt;= AK534, AG534, AG534 - AL534*(AB534 - AK534) - (AM534 - AL534)*(AB534 - AK534)^2/(2*(L - AK534))   )</f>
        <v>-826.66072222222215</v>
      </c>
      <c r="AD534" s="25">
        <f t="shared" si="81"/>
        <v>204.93041333333395</v>
      </c>
      <c r="AE534" s="49">
        <f t="shared" si="82"/>
        <v>13.425758913194443</v>
      </c>
      <c r="AF534" s="25">
        <f xml:space="preserve"> IF( AB534 &lt;= AK534,  AE534,        AE534  - AL534*(AB534 - AK534)^4*Units/(24*E*I) - (AM534 - AL534)*(AB534 - AK534)^5*Units/(120*E*I*(L - AK534) )  )</f>
        <v>-1.6124946486024436</v>
      </c>
      <c r="AG534" s="39">
        <f t="shared" si="87"/>
        <v>351.21527777777777</v>
      </c>
      <c r="AH534" s="39">
        <f t="shared" si="88"/>
        <v>0</v>
      </c>
      <c r="AI534" s="39">
        <f t="shared" si="89"/>
        <v>-5.6044968894675922</v>
      </c>
      <c r="AJ534" s="39">
        <f t="shared" si="85"/>
        <v>0</v>
      </c>
      <c r="AK534" s="51">
        <f t="shared" si="90"/>
        <v>3.5</v>
      </c>
      <c r="AL534" s="51">
        <f t="shared" si="91"/>
        <v>60</v>
      </c>
      <c r="AM534" s="51">
        <f t="shared" si="92"/>
        <v>230</v>
      </c>
    </row>
    <row r="535" spans="27:39" ht="17.100000000000001" customHeight="1" x14ac:dyDescent="0.2">
      <c r="AA535">
        <f t="shared" si="86"/>
        <v>99</v>
      </c>
      <c r="AB535" s="25">
        <f xml:space="preserve"> L*AA535/100</f>
        <v>11.88</v>
      </c>
      <c r="AC535" s="25">
        <f xml:space="preserve"> IF( AB535 &lt;= AK535, AG535, AG535 - AL535*(AB535 - AK535) - (AM535 - AL535)*(AB535 - AK535)^2/(2*(L - AK535))   )</f>
        <v>-853.8287222222225</v>
      </c>
      <c r="AD535" s="25">
        <f t="shared" si="81"/>
        <v>104.10392666666553</v>
      </c>
      <c r="AE535" s="49">
        <f t="shared" si="82"/>
        <v>15.206696828125018</v>
      </c>
      <c r="AF535" s="25">
        <f xml:space="preserve"> IF( AB535 &lt;= AK535,  AE535,        AE535  - AL535*(AB535 - AK535)^4*Units/(24*E*I) - (AM535 - AL535)*(AB535 - AK535)^5*Units/(120*E*I*(L - AK535) )  )</f>
        <v>-0.80687030914121216</v>
      </c>
      <c r="AG535" s="39">
        <f t="shared" si="87"/>
        <v>351.21527777777777</v>
      </c>
      <c r="AH535" s="39">
        <f t="shared" si="88"/>
        <v>0</v>
      </c>
      <c r="AI535" s="39">
        <f t="shared" si="89"/>
        <v>-5.6044968894675922</v>
      </c>
      <c r="AJ535" s="39">
        <f t="shared" si="85"/>
        <v>0</v>
      </c>
      <c r="AK535" s="51">
        <f t="shared" si="90"/>
        <v>3.5</v>
      </c>
      <c r="AL535" s="51">
        <f t="shared" si="91"/>
        <v>60</v>
      </c>
      <c r="AM535" s="51">
        <f t="shared" si="92"/>
        <v>230</v>
      </c>
    </row>
    <row r="536" spans="27:39" ht="17.100000000000001" customHeight="1" x14ac:dyDescent="0.2">
      <c r="AA536">
        <f t="shared" si="86"/>
        <v>100</v>
      </c>
      <c r="AB536" s="25">
        <f xml:space="preserve"> L*AA536/100</f>
        <v>12</v>
      </c>
      <c r="AC536" s="25">
        <f xml:space="preserve"> IF( AB536 &lt;= AK536, AG536, AG536 - AL536*(AB536 - AK536) - (AM536 - AL536)*(AB536 - AK536)^2/(2*(L - AK536))   )</f>
        <v>-881.28472222222217</v>
      </c>
      <c r="AD536" s="25">
        <f t="shared" si="81"/>
        <v>-2.2737367544323206E-13</v>
      </c>
      <c r="AE536" s="49">
        <f t="shared" si="82"/>
        <v>17.037703993055558</v>
      </c>
      <c r="AF536" s="25">
        <f xml:space="preserve"> IF( AB536 &lt;= AK536,  AE536,        AE536  - AL536*(AB536 - AK536)^4*Units/(24*E*I) - (AM536 - AL536)*(AB536 - AK536)^5*Units/(120*E*I*(L - AK536) )  )</f>
        <v>2.6645352591003757E-15</v>
      </c>
      <c r="AG536" s="39">
        <f t="shared" si="87"/>
        <v>351.21527777777777</v>
      </c>
      <c r="AH536" s="39">
        <f t="shared" si="88"/>
        <v>0</v>
      </c>
      <c r="AI536" s="39">
        <f t="shared" si="89"/>
        <v>-5.6044968894675922</v>
      </c>
      <c r="AJ536" s="39">
        <f t="shared" si="85"/>
        <v>0</v>
      </c>
      <c r="AK536" s="51">
        <f t="shared" si="90"/>
        <v>3.5</v>
      </c>
      <c r="AL536" s="51">
        <f t="shared" si="91"/>
        <v>60</v>
      </c>
      <c r="AM536" s="51">
        <f t="shared" si="92"/>
        <v>230</v>
      </c>
    </row>
    <row r="537" spans="27:39" ht="17.100000000000001" customHeight="1" x14ac:dyDescent="0.2">
      <c r="AB537" s="25"/>
      <c r="AC537" s="25"/>
      <c r="AD537" s="25"/>
      <c r="AE537" s="25"/>
      <c r="AF537" s="25"/>
      <c r="AG537" s="25"/>
      <c r="AH537" s="25"/>
      <c r="AI537" s="25"/>
      <c r="AJ537" s="25"/>
      <c r="AK537" s="25"/>
      <c r="AL537" s="25"/>
      <c r="AM537" s="25"/>
    </row>
    <row r="538" spans="27:39" ht="17.100000000000001" customHeight="1" x14ac:dyDescent="0.2">
      <c r="AA538" t="s">
        <v>85</v>
      </c>
      <c r="AB538" s="25"/>
      <c r="AC538" s="25"/>
      <c r="AD538" s="25"/>
      <c r="AE538" s="25"/>
      <c r="AF538" s="25"/>
      <c r="AG538" s="25"/>
      <c r="AH538" s="25"/>
      <c r="AI538" s="25"/>
      <c r="AJ538" s="25"/>
      <c r="AK538" s="25"/>
      <c r="AL538" s="25"/>
      <c r="AM538" s="25"/>
    </row>
    <row r="539" spans="27:39" ht="17.100000000000001" customHeight="1" x14ac:dyDescent="0.2">
      <c r="AB539" s="25"/>
      <c r="AC539" s="25"/>
      <c r="AD539" s="25"/>
      <c r="AE539" s="25"/>
      <c r="AF539" s="25"/>
      <c r="AG539" s="25"/>
      <c r="AH539" s="25"/>
      <c r="AI539" s="25"/>
      <c r="AJ539" s="25"/>
      <c r="AK539" s="25"/>
      <c r="AL539" s="25"/>
      <c r="AM539" s="25"/>
    </row>
    <row r="540" spans="27:39" ht="17.100000000000001" customHeight="1" x14ac:dyDescent="0.2">
      <c r="AA540" s="38" t="s">
        <v>4</v>
      </c>
      <c r="AB540" s="39" t="s">
        <v>5</v>
      </c>
      <c r="AC540" s="39" t="s">
        <v>28</v>
      </c>
      <c r="AD540" s="51" t="s">
        <v>30</v>
      </c>
      <c r="AE540" s="51" t="s">
        <v>31</v>
      </c>
      <c r="AF540" s="51" t="s">
        <v>29</v>
      </c>
      <c r="AG540" s="39" t="s">
        <v>24</v>
      </c>
      <c r="AH540" s="39" t="s">
        <v>25</v>
      </c>
      <c r="AI540" s="39" t="s">
        <v>26</v>
      </c>
      <c r="AJ540" s="52" t="s">
        <v>27</v>
      </c>
      <c r="AK540" s="51" t="s">
        <v>23</v>
      </c>
      <c r="AL540" s="51" t="s">
        <v>32</v>
      </c>
      <c r="AM540" s="51" t="s">
        <v>33</v>
      </c>
    </row>
    <row r="541" spans="27:39" ht="17.100000000000001" customHeight="1" x14ac:dyDescent="0.2">
      <c r="AA541">
        <v>0</v>
      </c>
      <c r="AB541" s="25">
        <v>0</v>
      </c>
      <c r="AC541" s="25">
        <f t="shared" ref="AC541:AC572" si="93" xml:space="preserve"> IF( AB541 &lt;= AK541, AG541, AG541 - AL541*(AB541 - AK541) - (AM541 - AL541)*(AB541 - AK541)^2/(2*(L - AK541))   )</f>
        <v>-2.4652777777777777</v>
      </c>
      <c r="AD541" s="25">
        <f t="shared" ref="AD541:AD572" si="94" xml:space="preserve"> IF( AB541 &lt;= AK541,  AH541 + AG541*AB541,   AH541 + AG541*AB541  - AL541*(AB541 - AK541)^2/2 - (AM541 - AL541)*(AB541 - AK541)^3/(6*(L - AK541) )   )</f>
        <v>0</v>
      </c>
      <c r="AE541" s="49">
        <f t="shared" ref="AE541:AE572" si="95" xml:space="preserve"> AJ541 +  AI541*AB541 + AH541*AB541^2*Units/(2*E*I) + AG541*AB541^3*Units/(6*E*I)</f>
        <v>0</v>
      </c>
      <c r="AF541" s="25">
        <f t="shared" ref="AF541:AF572" si="96" xml:space="preserve"> IF( AB541 &lt;= AK541,  AE541,        AE541  - AL541*(AB541 - AK541)^4*Units/(24*E*I) - (AM541 - AL541)*(AB541 - AK541)^5*Units/(120*E*I*(L - AK541) )  )</f>
        <v>0</v>
      </c>
      <c r="AG541" s="39">
        <f xml:space="preserve"> AL541*(L - AK541)^2/(2*L) + (AM541 - AL541)*(L - AK541)^2/(6*L)</f>
        <v>-2.4652777777777777</v>
      </c>
      <c r="AH541" s="39">
        <f xml:space="preserve"> 0</f>
        <v>0</v>
      </c>
      <c r="AI541" s="39">
        <f xml:space="preserve"> -AL541*(L - AK541)^2*(L^2 + 2*AK541*L - AK541^2)/(24*(E*I/Units)*L) - (AM541 - AL541)*(L - AK541)^2*(7*L^2 + 6*AK541*L - 3*AK541^2)/(360*(E*I/Units)*L)</f>
        <v>4.9262514467592597E-2</v>
      </c>
      <c r="AJ541" s="39">
        <v>0</v>
      </c>
      <c r="AK541" s="51">
        <f xml:space="preserve"> _a1 + _a2 + _a3 + _a4</f>
        <v>12.5</v>
      </c>
      <c r="AL541" s="51">
        <f xml:space="preserve"> -_w4</f>
        <v>-240</v>
      </c>
      <c r="AM541" s="51">
        <f xml:space="preserve"> - (_w3 +   (_w4 - _w3)/_a4 * (L - _a1 - _a2 - _a3))</f>
        <v>-230</v>
      </c>
    </row>
    <row r="542" spans="27:39" ht="17.100000000000001" customHeight="1" x14ac:dyDescent="0.2">
      <c r="AA542">
        <f>AA541+1</f>
        <v>1</v>
      </c>
      <c r="AB542" s="25">
        <f t="shared" ref="AB542:AB573" si="97" xml:space="preserve"> L*AA542/100</f>
        <v>0.12</v>
      </c>
      <c r="AC542" s="25">
        <f t="shared" si="93"/>
        <v>-2.4652777777777777</v>
      </c>
      <c r="AD542" s="25">
        <f t="shared" si="94"/>
        <v>-0.29583333333333334</v>
      </c>
      <c r="AE542" s="49">
        <f t="shared" si="95"/>
        <v>5.9109100694444451E-3</v>
      </c>
      <c r="AF542" s="25">
        <f t="shared" si="96"/>
        <v>5.9109100694444451E-3</v>
      </c>
      <c r="AG542" s="39">
        <f>AG541</f>
        <v>-2.4652777777777777</v>
      </c>
      <c r="AH542" s="39">
        <f>AH541</f>
        <v>0</v>
      </c>
      <c r="AI542" s="39">
        <f>AI541</f>
        <v>4.9262514467592597E-2</v>
      </c>
      <c r="AJ542" s="39">
        <f>AJ541</f>
        <v>0</v>
      </c>
      <c r="AK542" s="51">
        <f xml:space="preserve"> AK541</f>
        <v>12.5</v>
      </c>
      <c r="AL542" s="51">
        <f xml:space="preserve"> AL541</f>
        <v>-240</v>
      </c>
      <c r="AM542" s="51">
        <f>AM541</f>
        <v>-230</v>
      </c>
    </row>
    <row r="543" spans="27:39" ht="17.100000000000001" customHeight="1" x14ac:dyDescent="0.2">
      <c r="AA543">
        <f t="shared" ref="AA543:AA606" si="98">AA542+1</f>
        <v>2</v>
      </c>
      <c r="AB543" s="25">
        <f t="shared" si="97"/>
        <v>0.24</v>
      </c>
      <c r="AC543" s="25">
        <f t="shared" si="93"/>
        <v>-2.4652777777777777</v>
      </c>
      <c r="AD543" s="25">
        <f t="shared" si="94"/>
        <v>-0.59166666666666667</v>
      </c>
      <c r="AE543" s="49">
        <f t="shared" si="95"/>
        <v>1.181827013888889E-2</v>
      </c>
      <c r="AF543" s="25">
        <f t="shared" si="96"/>
        <v>1.181827013888889E-2</v>
      </c>
      <c r="AG543" s="39">
        <f t="shared" ref="AG543:AJ606" si="99">AG542</f>
        <v>-2.4652777777777777</v>
      </c>
      <c r="AH543" s="39">
        <f t="shared" si="99"/>
        <v>0</v>
      </c>
      <c r="AI543" s="39">
        <f t="shared" si="99"/>
        <v>4.9262514467592597E-2</v>
      </c>
      <c r="AJ543" s="39">
        <f t="shared" si="99"/>
        <v>0</v>
      </c>
      <c r="AK543" s="51">
        <f t="shared" ref="AK543:AK606" si="100" xml:space="preserve"> AK542</f>
        <v>12.5</v>
      </c>
      <c r="AL543" s="51">
        <f t="shared" ref="AL543:AL606" si="101" xml:space="preserve"> AL542</f>
        <v>-240</v>
      </c>
      <c r="AM543" s="51">
        <f t="shared" ref="AM543:AM606" si="102">AM542</f>
        <v>-230</v>
      </c>
    </row>
    <row r="544" spans="27:39" ht="17.100000000000001" customHeight="1" x14ac:dyDescent="0.2">
      <c r="AA544">
        <f t="shared" si="98"/>
        <v>3</v>
      </c>
      <c r="AB544" s="25">
        <f t="shared" si="97"/>
        <v>0.36</v>
      </c>
      <c r="AC544" s="25">
        <f t="shared" si="93"/>
        <v>-2.4652777777777777</v>
      </c>
      <c r="AD544" s="25">
        <f t="shared" si="94"/>
        <v>-0.88749999999999996</v>
      </c>
      <c r="AE544" s="49">
        <f t="shared" si="95"/>
        <v>1.7718530208333333E-2</v>
      </c>
      <c r="AF544" s="25">
        <f t="shared" si="96"/>
        <v>1.7718530208333333E-2</v>
      </c>
      <c r="AG544" s="39">
        <f t="shared" si="99"/>
        <v>-2.4652777777777777</v>
      </c>
      <c r="AH544" s="39">
        <f t="shared" si="99"/>
        <v>0</v>
      </c>
      <c r="AI544" s="39">
        <f t="shared" si="99"/>
        <v>4.9262514467592597E-2</v>
      </c>
      <c r="AJ544" s="39">
        <f t="shared" si="99"/>
        <v>0</v>
      </c>
      <c r="AK544" s="51">
        <f t="shared" si="100"/>
        <v>12.5</v>
      </c>
      <c r="AL544" s="51">
        <f t="shared" si="101"/>
        <v>-240</v>
      </c>
      <c r="AM544" s="51">
        <f t="shared" si="102"/>
        <v>-230</v>
      </c>
    </row>
    <row r="545" spans="27:39" ht="17.100000000000001" customHeight="1" x14ac:dyDescent="0.2">
      <c r="AA545">
        <f t="shared" si="98"/>
        <v>4</v>
      </c>
      <c r="AB545" s="25">
        <f t="shared" si="97"/>
        <v>0.48</v>
      </c>
      <c r="AC545" s="25">
        <f t="shared" si="93"/>
        <v>-2.4652777777777777</v>
      </c>
      <c r="AD545" s="25">
        <f t="shared" si="94"/>
        <v>-1.1833333333333333</v>
      </c>
      <c r="AE545" s="49">
        <f t="shared" si="95"/>
        <v>2.360814027777778E-2</v>
      </c>
      <c r="AF545" s="25">
        <f t="shared" si="96"/>
        <v>2.360814027777778E-2</v>
      </c>
      <c r="AG545" s="39">
        <f t="shared" si="99"/>
        <v>-2.4652777777777777</v>
      </c>
      <c r="AH545" s="39">
        <f t="shared" si="99"/>
        <v>0</v>
      </c>
      <c r="AI545" s="39">
        <f t="shared" si="99"/>
        <v>4.9262514467592597E-2</v>
      </c>
      <c r="AJ545" s="39">
        <f t="shared" si="99"/>
        <v>0</v>
      </c>
      <c r="AK545" s="51">
        <f t="shared" si="100"/>
        <v>12.5</v>
      </c>
      <c r="AL545" s="51">
        <f t="shared" si="101"/>
        <v>-240</v>
      </c>
      <c r="AM545" s="51">
        <f t="shared" si="102"/>
        <v>-230</v>
      </c>
    </row>
    <row r="546" spans="27:39" ht="17.100000000000001" customHeight="1" x14ac:dyDescent="0.2">
      <c r="AA546">
        <f t="shared" si="98"/>
        <v>5</v>
      </c>
      <c r="AB546" s="25">
        <f t="shared" si="97"/>
        <v>0.6</v>
      </c>
      <c r="AC546" s="25">
        <f t="shared" si="93"/>
        <v>-2.4652777777777777</v>
      </c>
      <c r="AD546" s="25">
        <f t="shared" si="94"/>
        <v>-1.4791666666666665</v>
      </c>
      <c r="AE546" s="49">
        <f t="shared" si="95"/>
        <v>2.9483550347222224E-2</v>
      </c>
      <c r="AF546" s="25">
        <f t="shared" si="96"/>
        <v>2.9483550347222224E-2</v>
      </c>
      <c r="AG546" s="39">
        <f t="shared" si="99"/>
        <v>-2.4652777777777777</v>
      </c>
      <c r="AH546" s="39">
        <f t="shared" si="99"/>
        <v>0</v>
      </c>
      <c r="AI546" s="39">
        <f t="shared" si="99"/>
        <v>4.9262514467592597E-2</v>
      </c>
      <c r="AJ546" s="39">
        <f t="shared" si="99"/>
        <v>0</v>
      </c>
      <c r="AK546" s="51">
        <f t="shared" si="100"/>
        <v>12.5</v>
      </c>
      <c r="AL546" s="51">
        <f t="shared" si="101"/>
        <v>-240</v>
      </c>
      <c r="AM546" s="51">
        <f t="shared" si="102"/>
        <v>-230</v>
      </c>
    </row>
    <row r="547" spans="27:39" ht="17.100000000000001" customHeight="1" x14ac:dyDescent="0.2">
      <c r="AA547">
        <f t="shared" si="98"/>
        <v>6</v>
      </c>
      <c r="AB547" s="25">
        <f t="shared" si="97"/>
        <v>0.72</v>
      </c>
      <c r="AC547" s="25">
        <f t="shared" si="93"/>
        <v>-2.4652777777777777</v>
      </c>
      <c r="AD547" s="25">
        <f t="shared" si="94"/>
        <v>-1.7749999999999999</v>
      </c>
      <c r="AE547" s="49">
        <f t="shared" si="95"/>
        <v>3.5341210416666671E-2</v>
      </c>
      <c r="AF547" s="25">
        <f t="shared" si="96"/>
        <v>3.5341210416666671E-2</v>
      </c>
      <c r="AG547" s="39">
        <f t="shared" si="99"/>
        <v>-2.4652777777777777</v>
      </c>
      <c r="AH547" s="39">
        <f t="shared" si="99"/>
        <v>0</v>
      </c>
      <c r="AI547" s="39">
        <f t="shared" si="99"/>
        <v>4.9262514467592597E-2</v>
      </c>
      <c r="AJ547" s="39">
        <f t="shared" si="99"/>
        <v>0</v>
      </c>
      <c r="AK547" s="51">
        <f t="shared" si="100"/>
        <v>12.5</v>
      </c>
      <c r="AL547" s="51">
        <f t="shared" si="101"/>
        <v>-240</v>
      </c>
      <c r="AM547" s="51">
        <f t="shared" si="102"/>
        <v>-230</v>
      </c>
    </row>
    <row r="548" spans="27:39" ht="17.100000000000001" customHeight="1" x14ac:dyDescent="0.2">
      <c r="AA548">
        <f t="shared" si="98"/>
        <v>7</v>
      </c>
      <c r="AB548" s="25">
        <f t="shared" si="97"/>
        <v>0.84</v>
      </c>
      <c r="AC548" s="25">
        <f t="shared" si="93"/>
        <v>-2.4652777777777777</v>
      </c>
      <c r="AD548" s="25">
        <f t="shared" si="94"/>
        <v>-2.0708333333333333</v>
      </c>
      <c r="AE548" s="49">
        <f t="shared" si="95"/>
        <v>4.1177570486111113E-2</v>
      </c>
      <c r="AF548" s="25">
        <f t="shared" si="96"/>
        <v>4.1177570486111113E-2</v>
      </c>
      <c r="AG548" s="39">
        <f t="shared" si="99"/>
        <v>-2.4652777777777777</v>
      </c>
      <c r="AH548" s="39">
        <f t="shared" si="99"/>
        <v>0</v>
      </c>
      <c r="AI548" s="39">
        <f t="shared" si="99"/>
        <v>4.9262514467592597E-2</v>
      </c>
      <c r="AJ548" s="39">
        <f t="shared" si="99"/>
        <v>0</v>
      </c>
      <c r="AK548" s="51">
        <f t="shared" si="100"/>
        <v>12.5</v>
      </c>
      <c r="AL548" s="51">
        <f t="shared" si="101"/>
        <v>-240</v>
      </c>
      <c r="AM548" s="51">
        <f t="shared" si="102"/>
        <v>-230</v>
      </c>
    </row>
    <row r="549" spans="27:39" ht="17.100000000000001" customHeight="1" x14ac:dyDescent="0.2">
      <c r="AA549">
        <f t="shared" si="98"/>
        <v>8</v>
      </c>
      <c r="AB549" s="25">
        <f t="shared" si="97"/>
        <v>0.96</v>
      </c>
      <c r="AC549" s="25">
        <f t="shared" si="93"/>
        <v>-2.4652777777777777</v>
      </c>
      <c r="AD549" s="25">
        <f t="shared" si="94"/>
        <v>-2.3666666666666667</v>
      </c>
      <c r="AE549" s="49">
        <f t="shared" si="95"/>
        <v>4.6989080555555562E-2</v>
      </c>
      <c r="AF549" s="25">
        <f t="shared" si="96"/>
        <v>4.6989080555555562E-2</v>
      </c>
      <c r="AG549" s="39">
        <f t="shared" si="99"/>
        <v>-2.4652777777777777</v>
      </c>
      <c r="AH549" s="39">
        <f t="shared" si="99"/>
        <v>0</v>
      </c>
      <c r="AI549" s="39">
        <f t="shared" si="99"/>
        <v>4.9262514467592597E-2</v>
      </c>
      <c r="AJ549" s="39">
        <f t="shared" si="99"/>
        <v>0</v>
      </c>
      <c r="AK549" s="51">
        <f t="shared" si="100"/>
        <v>12.5</v>
      </c>
      <c r="AL549" s="51">
        <f t="shared" si="101"/>
        <v>-240</v>
      </c>
      <c r="AM549" s="51">
        <f t="shared" si="102"/>
        <v>-230</v>
      </c>
    </row>
    <row r="550" spans="27:39" ht="17.100000000000001" customHeight="1" x14ac:dyDescent="0.2">
      <c r="AA550">
        <f t="shared" si="98"/>
        <v>9</v>
      </c>
      <c r="AB550" s="25">
        <f t="shared" si="97"/>
        <v>1.08</v>
      </c>
      <c r="AC550" s="25">
        <f t="shared" si="93"/>
        <v>-2.4652777777777777</v>
      </c>
      <c r="AD550" s="25">
        <f t="shared" si="94"/>
        <v>-2.6625000000000001</v>
      </c>
      <c r="AE550" s="49">
        <f t="shared" si="95"/>
        <v>5.2772190625000007E-2</v>
      </c>
      <c r="AF550" s="25">
        <f t="shared" si="96"/>
        <v>5.2772190625000007E-2</v>
      </c>
      <c r="AG550" s="39">
        <f t="shared" si="99"/>
        <v>-2.4652777777777777</v>
      </c>
      <c r="AH550" s="39">
        <f t="shared" si="99"/>
        <v>0</v>
      </c>
      <c r="AI550" s="39">
        <f t="shared" si="99"/>
        <v>4.9262514467592597E-2</v>
      </c>
      <c r="AJ550" s="39">
        <f t="shared" si="99"/>
        <v>0</v>
      </c>
      <c r="AK550" s="51">
        <f t="shared" si="100"/>
        <v>12.5</v>
      </c>
      <c r="AL550" s="51">
        <f t="shared" si="101"/>
        <v>-240</v>
      </c>
      <c r="AM550" s="51">
        <f t="shared" si="102"/>
        <v>-230</v>
      </c>
    </row>
    <row r="551" spans="27:39" ht="17.100000000000001" customHeight="1" x14ac:dyDescent="0.2">
      <c r="AA551">
        <f t="shared" si="98"/>
        <v>10</v>
      </c>
      <c r="AB551" s="25">
        <f t="shared" si="97"/>
        <v>1.2</v>
      </c>
      <c r="AC551" s="25">
        <f t="shared" si="93"/>
        <v>-2.4652777777777777</v>
      </c>
      <c r="AD551" s="25">
        <f t="shared" si="94"/>
        <v>-2.958333333333333</v>
      </c>
      <c r="AE551" s="49">
        <f t="shared" si="95"/>
        <v>5.8523350694444448E-2</v>
      </c>
      <c r="AF551" s="25">
        <f t="shared" si="96"/>
        <v>5.8523350694444448E-2</v>
      </c>
      <c r="AG551" s="39">
        <f t="shared" si="99"/>
        <v>-2.4652777777777777</v>
      </c>
      <c r="AH551" s="39">
        <f t="shared" si="99"/>
        <v>0</v>
      </c>
      <c r="AI551" s="39">
        <f t="shared" si="99"/>
        <v>4.9262514467592597E-2</v>
      </c>
      <c r="AJ551" s="39">
        <f t="shared" si="99"/>
        <v>0</v>
      </c>
      <c r="AK551" s="51">
        <f t="shared" si="100"/>
        <v>12.5</v>
      </c>
      <c r="AL551" s="51">
        <f t="shared" si="101"/>
        <v>-240</v>
      </c>
      <c r="AM551" s="51">
        <f t="shared" si="102"/>
        <v>-230</v>
      </c>
    </row>
    <row r="552" spans="27:39" ht="17.100000000000001" customHeight="1" x14ac:dyDescent="0.2">
      <c r="AA552">
        <f t="shared" si="98"/>
        <v>11</v>
      </c>
      <c r="AB552" s="25">
        <f t="shared" si="97"/>
        <v>1.32</v>
      </c>
      <c r="AC552" s="25">
        <f t="shared" si="93"/>
        <v>-2.4652777777777777</v>
      </c>
      <c r="AD552" s="25">
        <f t="shared" si="94"/>
        <v>-3.2541666666666669</v>
      </c>
      <c r="AE552" s="49">
        <f t="shared" si="95"/>
        <v>6.4239010763888896E-2</v>
      </c>
      <c r="AF552" s="25">
        <f t="shared" si="96"/>
        <v>6.4239010763888896E-2</v>
      </c>
      <c r="AG552" s="39">
        <f t="shared" si="99"/>
        <v>-2.4652777777777777</v>
      </c>
      <c r="AH552" s="39">
        <f t="shared" si="99"/>
        <v>0</v>
      </c>
      <c r="AI552" s="39">
        <f t="shared" si="99"/>
        <v>4.9262514467592597E-2</v>
      </c>
      <c r="AJ552" s="39">
        <f t="shared" si="99"/>
        <v>0</v>
      </c>
      <c r="AK552" s="51">
        <f t="shared" si="100"/>
        <v>12.5</v>
      </c>
      <c r="AL552" s="51">
        <f t="shared" si="101"/>
        <v>-240</v>
      </c>
      <c r="AM552" s="51">
        <f t="shared" si="102"/>
        <v>-230</v>
      </c>
    </row>
    <row r="553" spans="27:39" ht="17.100000000000001" customHeight="1" x14ac:dyDescent="0.2">
      <c r="AA553">
        <f t="shared" si="98"/>
        <v>12</v>
      </c>
      <c r="AB553" s="25">
        <f t="shared" si="97"/>
        <v>1.44</v>
      </c>
      <c r="AC553" s="25">
        <f t="shared" si="93"/>
        <v>-2.4652777777777777</v>
      </c>
      <c r="AD553" s="25">
        <f t="shared" si="94"/>
        <v>-3.55</v>
      </c>
      <c r="AE553" s="49">
        <f t="shared" si="95"/>
        <v>6.9915620833333331E-2</v>
      </c>
      <c r="AF553" s="25">
        <f t="shared" si="96"/>
        <v>6.9915620833333331E-2</v>
      </c>
      <c r="AG553" s="39">
        <f t="shared" si="99"/>
        <v>-2.4652777777777777</v>
      </c>
      <c r="AH553" s="39">
        <f t="shared" si="99"/>
        <v>0</v>
      </c>
      <c r="AI553" s="39">
        <f t="shared" si="99"/>
        <v>4.9262514467592597E-2</v>
      </c>
      <c r="AJ553" s="39">
        <f t="shared" si="99"/>
        <v>0</v>
      </c>
      <c r="AK553" s="51">
        <f t="shared" si="100"/>
        <v>12.5</v>
      </c>
      <c r="AL553" s="51">
        <f t="shared" si="101"/>
        <v>-240</v>
      </c>
      <c r="AM553" s="51">
        <f t="shared" si="102"/>
        <v>-230</v>
      </c>
    </row>
    <row r="554" spans="27:39" ht="17.100000000000001" customHeight="1" x14ac:dyDescent="0.2">
      <c r="AA554">
        <f t="shared" si="98"/>
        <v>13</v>
      </c>
      <c r="AB554" s="25">
        <f t="shared" si="97"/>
        <v>1.56</v>
      </c>
      <c r="AC554" s="25">
        <f t="shared" si="93"/>
        <v>-2.4652777777777777</v>
      </c>
      <c r="AD554" s="25">
        <f t="shared" si="94"/>
        <v>-3.8458333333333332</v>
      </c>
      <c r="AE554" s="49">
        <f t="shared" si="95"/>
        <v>7.554963090277779E-2</v>
      </c>
      <c r="AF554" s="25">
        <f t="shared" si="96"/>
        <v>7.554963090277779E-2</v>
      </c>
      <c r="AG554" s="39">
        <f t="shared" si="99"/>
        <v>-2.4652777777777777</v>
      </c>
      <c r="AH554" s="39">
        <f t="shared" si="99"/>
        <v>0</v>
      </c>
      <c r="AI554" s="39">
        <f t="shared" si="99"/>
        <v>4.9262514467592597E-2</v>
      </c>
      <c r="AJ554" s="39">
        <f t="shared" si="99"/>
        <v>0</v>
      </c>
      <c r="AK554" s="51">
        <f t="shared" si="100"/>
        <v>12.5</v>
      </c>
      <c r="AL554" s="51">
        <f t="shared" si="101"/>
        <v>-240</v>
      </c>
      <c r="AM554" s="51">
        <f t="shared" si="102"/>
        <v>-230</v>
      </c>
    </row>
    <row r="555" spans="27:39" ht="17.100000000000001" customHeight="1" x14ac:dyDescent="0.2">
      <c r="AA555">
        <f t="shared" si="98"/>
        <v>14</v>
      </c>
      <c r="AB555" s="25">
        <f t="shared" si="97"/>
        <v>1.68</v>
      </c>
      <c r="AC555" s="25">
        <f t="shared" si="93"/>
        <v>-2.4652777777777777</v>
      </c>
      <c r="AD555" s="25">
        <f t="shared" si="94"/>
        <v>-4.1416666666666666</v>
      </c>
      <c r="AE555" s="49">
        <f t="shared" si="95"/>
        <v>8.1137490972222226E-2</v>
      </c>
      <c r="AF555" s="25">
        <f t="shared" si="96"/>
        <v>8.1137490972222226E-2</v>
      </c>
      <c r="AG555" s="39">
        <f t="shared" si="99"/>
        <v>-2.4652777777777777</v>
      </c>
      <c r="AH555" s="39">
        <f t="shared" si="99"/>
        <v>0</v>
      </c>
      <c r="AI555" s="39">
        <f t="shared" si="99"/>
        <v>4.9262514467592597E-2</v>
      </c>
      <c r="AJ555" s="39">
        <f t="shared" si="99"/>
        <v>0</v>
      </c>
      <c r="AK555" s="51">
        <f t="shared" si="100"/>
        <v>12.5</v>
      </c>
      <c r="AL555" s="51">
        <f t="shared" si="101"/>
        <v>-240</v>
      </c>
      <c r="AM555" s="51">
        <f t="shared" si="102"/>
        <v>-230</v>
      </c>
    </row>
    <row r="556" spans="27:39" ht="17.100000000000001" customHeight="1" x14ac:dyDescent="0.2">
      <c r="AA556">
        <f t="shared" si="98"/>
        <v>15</v>
      </c>
      <c r="AB556" s="25">
        <f t="shared" si="97"/>
        <v>1.8</v>
      </c>
      <c r="AC556" s="25">
        <f t="shared" si="93"/>
        <v>-2.4652777777777777</v>
      </c>
      <c r="AD556" s="25">
        <f t="shared" si="94"/>
        <v>-4.4375</v>
      </c>
      <c r="AE556" s="49">
        <f t="shared" si="95"/>
        <v>8.6675651041666676E-2</v>
      </c>
      <c r="AF556" s="25">
        <f t="shared" si="96"/>
        <v>8.6675651041666676E-2</v>
      </c>
      <c r="AG556" s="39">
        <f t="shared" si="99"/>
        <v>-2.4652777777777777</v>
      </c>
      <c r="AH556" s="39">
        <f t="shared" si="99"/>
        <v>0</v>
      </c>
      <c r="AI556" s="39">
        <f t="shared" si="99"/>
        <v>4.9262514467592597E-2</v>
      </c>
      <c r="AJ556" s="39">
        <f t="shared" si="99"/>
        <v>0</v>
      </c>
      <c r="AK556" s="51">
        <f t="shared" si="100"/>
        <v>12.5</v>
      </c>
      <c r="AL556" s="51">
        <f t="shared" si="101"/>
        <v>-240</v>
      </c>
      <c r="AM556" s="51">
        <f t="shared" si="102"/>
        <v>-230</v>
      </c>
    </row>
    <row r="557" spans="27:39" ht="17.100000000000001" customHeight="1" x14ac:dyDescent="0.2">
      <c r="AA557">
        <f t="shared" si="98"/>
        <v>16</v>
      </c>
      <c r="AB557" s="25">
        <f t="shared" si="97"/>
        <v>1.92</v>
      </c>
      <c r="AC557" s="25">
        <f t="shared" si="93"/>
        <v>-2.4652777777777777</v>
      </c>
      <c r="AD557" s="25">
        <f t="shared" si="94"/>
        <v>-4.7333333333333334</v>
      </c>
      <c r="AE557" s="49">
        <f t="shared" si="95"/>
        <v>9.2160561111111122E-2</v>
      </c>
      <c r="AF557" s="25">
        <f t="shared" si="96"/>
        <v>9.2160561111111122E-2</v>
      </c>
      <c r="AG557" s="39">
        <f t="shared" si="99"/>
        <v>-2.4652777777777777</v>
      </c>
      <c r="AH557" s="39">
        <f t="shared" si="99"/>
        <v>0</v>
      </c>
      <c r="AI557" s="39">
        <f t="shared" si="99"/>
        <v>4.9262514467592597E-2</v>
      </c>
      <c r="AJ557" s="39">
        <f t="shared" si="99"/>
        <v>0</v>
      </c>
      <c r="AK557" s="51">
        <f t="shared" si="100"/>
        <v>12.5</v>
      </c>
      <c r="AL557" s="51">
        <f t="shared" si="101"/>
        <v>-240</v>
      </c>
      <c r="AM557" s="51">
        <f t="shared" si="102"/>
        <v>-230</v>
      </c>
    </row>
    <row r="558" spans="27:39" ht="17.100000000000001" customHeight="1" x14ac:dyDescent="0.2">
      <c r="AA558">
        <f t="shared" si="98"/>
        <v>17</v>
      </c>
      <c r="AB558" s="25">
        <f t="shared" si="97"/>
        <v>2.04</v>
      </c>
      <c r="AC558" s="25">
        <f t="shared" si="93"/>
        <v>-2.4652777777777777</v>
      </c>
      <c r="AD558" s="25">
        <f t="shared" si="94"/>
        <v>-5.0291666666666668</v>
      </c>
      <c r="AE558" s="49">
        <f t="shared" si="95"/>
        <v>9.7588671180555572E-2</v>
      </c>
      <c r="AF558" s="25">
        <f t="shared" si="96"/>
        <v>9.7588671180555572E-2</v>
      </c>
      <c r="AG558" s="39">
        <f t="shared" si="99"/>
        <v>-2.4652777777777777</v>
      </c>
      <c r="AH558" s="39">
        <f t="shared" si="99"/>
        <v>0</v>
      </c>
      <c r="AI558" s="39">
        <f t="shared" si="99"/>
        <v>4.9262514467592597E-2</v>
      </c>
      <c r="AJ558" s="39">
        <f t="shared" si="99"/>
        <v>0</v>
      </c>
      <c r="AK558" s="51">
        <f t="shared" si="100"/>
        <v>12.5</v>
      </c>
      <c r="AL558" s="51">
        <f t="shared" si="101"/>
        <v>-240</v>
      </c>
      <c r="AM558" s="51">
        <f t="shared" si="102"/>
        <v>-230</v>
      </c>
    </row>
    <row r="559" spans="27:39" ht="17.100000000000001" customHeight="1" x14ac:dyDescent="0.2">
      <c r="AA559">
        <f t="shared" si="98"/>
        <v>18</v>
      </c>
      <c r="AB559" s="25">
        <f t="shared" si="97"/>
        <v>2.16</v>
      </c>
      <c r="AC559" s="25">
        <f t="shared" si="93"/>
        <v>-2.4652777777777777</v>
      </c>
      <c r="AD559" s="25">
        <f t="shared" si="94"/>
        <v>-5.3250000000000002</v>
      </c>
      <c r="AE559" s="49">
        <f t="shared" si="95"/>
        <v>0.10295643125000002</v>
      </c>
      <c r="AF559" s="25">
        <f t="shared" si="96"/>
        <v>0.10295643125000002</v>
      </c>
      <c r="AG559" s="39">
        <f t="shared" si="99"/>
        <v>-2.4652777777777777</v>
      </c>
      <c r="AH559" s="39">
        <f t="shared" si="99"/>
        <v>0</v>
      </c>
      <c r="AI559" s="39">
        <f t="shared" si="99"/>
        <v>4.9262514467592597E-2</v>
      </c>
      <c r="AJ559" s="39">
        <f t="shared" si="99"/>
        <v>0</v>
      </c>
      <c r="AK559" s="51">
        <f t="shared" si="100"/>
        <v>12.5</v>
      </c>
      <c r="AL559" s="51">
        <f t="shared" si="101"/>
        <v>-240</v>
      </c>
      <c r="AM559" s="51">
        <f t="shared" si="102"/>
        <v>-230</v>
      </c>
    </row>
    <row r="560" spans="27:39" ht="17.100000000000001" customHeight="1" x14ac:dyDescent="0.2">
      <c r="AA560">
        <f t="shared" si="98"/>
        <v>19</v>
      </c>
      <c r="AB560" s="25">
        <f t="shared" si="97"/>
        <v>2.2799999999999998</v>
      </c>
      <c r="AC560" s="25">
        <f t="shared" si="93"/>
        <v>-2.4652777777777777</v>
      </c>
      <c r="AD560" s="25">
        <f t="shared" si="94"/>
        <v>-5.6208333333333327</v>
      </c>
      <c r="AE560" s="49">
        <f t="shared" si="95"/>
        <v>0.10826029131944444</v>
      </c>
      <c r="AF560" s="25">
        <f t="shared" si="96"/>
        <v>0.10826029131944444</v>
      </c>
      <c r="AG560" s="39">
        <f t="shared" si="99"/>
        <v>-2.4652777777777777</v>
      </c>
      <c r="AH560" s="39">
        <f t="shared" si="99"/>
        <v>0</v>
      </c>
      <c r="AI560" s="39">
        <f t="shared" si="99"/>
        <v>4.9262514467592597E-2</v>
      </c>
      <c r="AJ560" s="39">
        <f t="shared" si="99"/>
        <v>0</v>
      </c>
      <c r="AK560" s="51">
        <f t="shared" si="100"/>
        <v>12.5</v>
      </c>
      <c r="AL560" s="51">
        <f t="shared" si="101"/>
        <v>-240</v>
      </c>
      <c r="AM560" s="51">
        <f t="shared" si="102"/>
        <v>-230</v>
      </c>
    </row>
    <row r="561" spans="27:39" ht="17.100000000000001" customHeight="1" x14ac:dyDescent="0.2">
      <c r="AA561">
        <f t="shared" si="98"/>
        <v>20</v>
      </c>
      <c r="AB561" s="25">
        <f t="shared" si="97"/>
        <v>2.4</v>
      </c>
      <c r="AC561" s="25">
        <f t="shared" si="93"/>
        <v>-2.4652777777777777</v>
      </c>
      <c r="AD561" s="25">
        <f t="shared" si="94"/>
        <v>-5.9166666666666661</v>
      </c>
      <c r="AE561" s="49">
        <f t="shared" si="95"/>
        <v>0.11349670138888888</v>
      </c>
      <c r="AF561" s="25">
        <f t="shared" si="96"/>
        <v>0.11349670138888888</v>
      </c>
      <c r="AG561" s="39">
        <f t="shared" si="99"/>
        <v>-2.4652777777777777</v>
      </c>
      <c r="AH561" s="39">
        <f t="shared" si="99"/>
        <v>0</v>
      </c>
      <c r="AI561" s="39">
        <f t="shared" si="99"/>
        <v>4.9262514467592597E-2</v>
      </c>
      <c r="AJ561" s="39">
        <f t="shared" si="99"/>
        <v>0</v>
      </c>
      <c r="AK561" s="51">
        <f t="shared" si="100"/>
        <v>12.5</v>
      </c>
      <c r="AL561" s="51">
        <f t="shared" si="101"/>
        <v>-240</v>
      </c>
      <c r="AM561" s="51">
        <f t="shared" si="102"/>
        <v>-230</v>
      </c>
    </row>
    <row r="562" spans="27:39" ht="17.100000000000001" customHeight="1" x14ac:dyDescent="0.2">
      <c r="AA562">
        <f t="shared" si="98"/>
        <v>21</v>
      </c>
      <c r="AB562" s="25">
        <f t="shared" si="97"/>
        <v>2.52</v>
      </c>
      <c r="AC562" s="25">
        <f t="shared" si="93"/>
        <v>-2.4652777777777777</v>
      </c>
      <c r="AD562" s="25">
        <f t="shared" si="94"/>
        <v>-6.2124999999999995</v>
      </c>
      <c r="AE562" s="49">
        <f t="shared" si="95"/>
        <v>0.11866211145833334</v>
      </c>
      <c r="AF562" s="25">
        <f t="shared" si="96"/>
        <v>0.11866211145833334</v>
      </c>
      <c r="AG562" s="39">
        <f t="shared" si="99"/>
        <v>-2.4652777777777777</v>
      </c>
      <c r="AH562" s="39">
        <f t="shared" si="99"/>
        <v>0</v>
      </c>
      <c r="AI562" s="39">
        <f t="shared" si="99"/>
        <v>4.9262514467592597E-2</v>
      </c>
      <c r="AJ562" s="39">
        <f t="shared" si="99"/>
        <v>0</v>
      </c>
      <c r="AK562" s="51">
        <f t="shared" si="100"/>
        <v>12.5</v>
      </c>
      <c r="AL562" s="51">
        <f t="shared" si="101"/>
        <v>-240</v>
      </c>
      <c r="AM562" s="51">
        <f t="shared" si="102"/>
        <v>-230</v>
      </c>
    </row>
    <row r="563" spans="27:39" ht="17.100000000000001" customHeight="1" x14ac:dyDescent="0.2">
      <c r="AA563">
        <f t="shared" si="98"/>
        <v>22</v>
      </c>
      <c r="AB563" s="25">
        <f t="shared" si="97"/>
        <v>2.64</v>
      </c>
      <c r="AC563" s="25">
        <f t="shared" si="93"/>
        <v>-2.4652777777777777</v>
      </c>
      <c r="AD563" s="25">
        <f t="shared" si="94"/>
        <v>-6.5083333333333337</v>
      </c>
      <c r="AE563" s="49">
        <f t="shared" si="95"/>
        <v>0.12375297152777781</v>
      </c>
      <c r="AF563" s="25">
        <f t="shared" si="96"/>
        <v>0.12375297152777781</v>
      </c>
      <c r="AG563" s="39">
        <f t="shared" si="99"/>
        <v>-2.4652777777777777</v>
      </c>
      <c r="AH563" s="39">
        <f t="shared" si="99"/>
        <v>0</v>
      </c>
      <c r="AI563" s="39">
        <f t="shared" si="99"/>
        <v>4.9262514467592597E-2</v>
      </c>
      <c r="AJ563" s="39">
        <f t="shared" si="99"/>
        <v>0</v>
      </c>
      <c r="AK563" s="51">
        <f t="shared" si="100"/>
        <v>12.5</v>
      </c>
      <c r="AL563" s="51">
        <f t="shared" si="101"/>
        <v>-240</v>
      </c>
      <c r="AM563" s="51">
        <f t="shared" si="102"/>
        <v>-230</v>
      </c>
    </row>
    <row r="564" spans="27:39" ht="17.100000000000001" customHeight="1" x14ac:dyDescent="0.2">
      <c r="AA564">
        <f t="shared" si="98"/>
        <v>23</v>
      </c>
      <c r="AB564" s="25">
        <f t="shared" si="97"/>
        <v>2.76</v>
      </c>
      <c r="AC564" s="25">
        <f t="shared" si="93"/>
        <v>-2.4652777777777777</v>
      </c>
      <c r="AD564" s="25">
        <f t="shared" si="94"/>
        <v>-6.8041666666666663</v>
      </c>
      <c r="AE564" s="49">
        <f t="shared" si="95"/>
        <v>0.12876573159722221</v>
      </c>
      <c r="AF564" s="25">
        <f t="shared" si="96"/>
        <v>0.12876573159722221</v>
      </c>
      <c r="AG564" s="39">
        <f t="shared" si="99"/>
        <v>-2.4652777777777777</v>
      </c>
      <c r="AH564" s="39">
        <f t="shared" si="99"/>
        <v>0</v>
      </c>
      <c r="AI564" s="39">
        <f t="shared" si="99"/>
        <v>4.9262514467592597E-2</v>
      </c>
      <c r="AJ564" s="39">
        <f t="shared" si="99"/>
        <v>0</v>
      </c>
      <c r="AK564" s="51">
        <f t="shared" si="100"/>
        <v>12.5</v>
      </c>
      <c r="AL564" s="51">
        <f t="shared" si="101"/>
        <v>-240</v>
      </c>
      <c r="AM564" s="51">
        <f t="shared" si="102"/>
        <v>-230</v>
      </c>
    </row>
    <row r="565" spans="27:39" ht="17.100000000000001" customHeight="1" x14ac:dyDescent="0.2">
      <c r="AA565">
        <f t="shared" si="98"/>
        <v>24</v>
      </c>
      <c r="AB565" s="25">
        <f t="shared" si="97"/>
        <v>2.88</v>
      </c>
      <c r="AC565" s="25">
        <f t="shared" si="93"/>
        <v>-2.4652777777777777</v>
      </c>
      <c r="AD565" s="25">
        <f t="shared" si="94"/>
        <v>-7.1</v>
      </c>
      <c r="AE565" s="49">
        <f t="shared" si="95"/>
        <v>0.13369684166666668</v>
      </c>
      <c r="AF565" s="25">
        <f t="shared" si="96"/>
        <v>0.13369684166666668</v>
      </c>
      <c r="AG565" s="39">
        <f t="shared" si="99"/>
        <v>-2.4652777777777777</v>
      </c>
      <c r="AH565" s="39">
        <f t="shared" si="99"/>
        <v>0</v>
      </c>
      <c r="AI565" s="39">
        <f t="shared" si="99"/>
        <v>4.9262514467592597E-2</v>
      </c>
      <c r="AJ565" s="39">
        <f t="shared" si="99"/>
        <v>0</v>
      </c>
      <c r="AK565" s="51">
        <f t="shared" si="100"/>
        <v>12.5</v>
      </c>
      <c r="AL565" s="51">
        <f t="shared" si="101"/>
        <v>-240</v>
      </c>
      <c r="AM565" s="51">
        <f t="shared" si="102"/>
        <v>-230</v>
      </c>
    </row>
    <row r="566" spans="27:39" ht="17.100000000000001" customHeight="1" x14ac:dyDescent="0.2">
      <c r="AA566">
        <f t="shared" si="98"/>
        <v>25</v>
      </c>
      <c r="AB566" s="25">
        <f t="shared" si="97"/>
        <v>3</v>
      </c>
      <c r="AC566" s="25">
        <f t="shared" si="93"/>
        <v>-2.4652777777777777</v>
      </c>
      <c r="AD566" s="25">
        <f t="shared" si="94"/>
        <v>-7.395833333333333</v>
      </c>
      <c r="AE566" s="49">
        <f t="shared" si="95"/>
        <v>0.13854275173611111</v>
      </c>
      <c r="AF566" s="25">
        <f t="shared" si="96"/>
        <v>0.13854275173611111</v>
      </c>
      <c r="AG566" s="39">
        <f t="shared" si="99"/>
        <v>-2.4652777777777777</v>
      </c>
      <c r="AH566" s="39">
        <f t="shared" si="99"/>
        <v>0</v>
      </c>
      <c r="AI566" s="39">
        <f t="shared" si="99"/>
        <v>4.9262514467592597E-2</v>
      </c>
      <c r="AJ566" s="39">
        <f t="shared" si="99"/>
        <v>0</v>
      </c>
      <c r="AK566" s="51">
        <f t="shared" si="100"/>
        <v>12.5</v>
      </c>
      <c r="AL566" s="51">
        <f t="shared" si="101"/>
        <v>-240</v>
      </c>
      <c r="AM566" s="51">
        <f t="shared" si="102"/>
        <v>-230</v>
      </c>
    </row>
    <row r="567" spans="27:39" ht="17.100000000000001" customHeight="1" x14ac:dyDescent="0.2">
      <c r="AA567">
        <f t="shared" si="98"/>
        <v>26</v>
      </c>
      <c r="AB567" s="25">
        <f t="shared" si="97"/>
        <v>3.12</v>
      </c>
      <c r="AC567" s="25">
        <f t="shared" si="93"/>
        <v>-2.4652777777777777</v>
      </c>
      <c r="AD567" s="25">
        <f t="shared" si="94"/>
        <v>-7.6916666666666664</v>
      </c>
      <c r="AE567" s="49">
        <f t="shared" si="95"/>
        <v>0.14329991180555557</v>
      </c>
      <c r="AF567" s="25">
        <f t="shared" si="96"/>
        <v>0.14329991180555557</v>
      </c>
      <c r="AG567" s="39">
        <f t="shared" si="99"/>
        <v>-2.4652777777777777</v>
      </c>
      <c r="AH567" s="39">
        <f t="shared" si="99"/>
        <v>0</v>
      </c>
      <c r="AI567" s="39">
        <f t="shared" si="99"/>
        <v>4.9262514467592597E-2</v>
      </c>
      <c r="AJ567" s="39">
        <f t="shared" si="99"/>
        <v>0</v>
      </c>
      <c r="AK567" s="51">
        <f t="shared" si="100"/>
        <v>12.5</v>
      </c>
      <c r="AL567" s="51">
        <f t="shared" si="101"/>
        <v>-240</v>
      </c>
      <c r="AM567" s="51">
        <f t="shared" si="102"/>
        <v>-230</v>
      </c>
    </row>
    <row r="568" spans="27:39" ht="17.100000000000001" customHeight="1" x14ac:dyDescent="0.2">
      <c r="AA568">
        <f t="shared" si="98"/>
        <v>27</v>
      </c>
      <c r="AB568" s="25">
        <f t="shared" si="97"/>
        <v>3.24</v>
      </c>
      <c r="AC568" s="25">
        <f t="shared" si="93"/>
        <v>-2.4652777777777777</v>
      </c>
      <c r="AD568" s="25">
        <f t="shared" si="94"/>
        <v>-7.9874999999999998</v>
      </c>
      <c r="AE568" s="49">
        <f t="shared" si="95"/>
        <v>0.14796477187500004</v>
      </c>
      <c r="AF568" s="25">
        <f t="shared" si="96"/>
        <v>0.14796477187500004</v>
      </c>
      <c r="AG568" s="39">
        <f t="shared" si="99"/>
        <v>-2.4652777777777777</v>
      </c>
      <c r="AH568" s="39">
        <f t="shared" si="99"/>
        <v>0</v>
      </c>
      <c r="AI568" s="39">
        <f t="shared" si="99"/>
        <v>4.9262514467592597E-2</v>
      </c>
      <c r="AJ568" s="39">
        <f t="shared" si="99"/>
        <v>0</v>
      </c>
      <c r="AK568" s="51">
        <f t="shared" si="100"/>
        <v>12.5</v>
      </c>
      <c r="AL568" s="51">
        <f t="shared" si="101"/>
        <v>-240</v>
      </c>
      <c r="AM568" s="51">
        <f t="shared" si="102"/>
        <v>-230</v>
      </c>
    </row>
    <row r="569" spans="27:39" ht="17.100000000000001" customHeight="1" x14ac:dyDescent="0.2">
      <c r="AA569">
        <f t="shared" si="98"/>
        <v>28</v>
      </c>
      <c r="AB569" s="25">
        <f t="shared" si="97"/>
        <v>3.36</v>
      </c>
      <c r="AC569" s="25">
        <f t="shared" si="93"/>
        <v>-2.4652777777777777</v>
      </c>
      <c r="AD569" s="25">
        <f t="shared" si="94"/>
        <v>-8.2833333333333332</v>
      </c>
      <c r="AE569" s="49">
        <f t="shared" si="95"/>
        <v>0.15253378194444445</v>
      </c>
      <c r="AF569" s="25">
        <f t="shared" si="96"/>
        <v>0.15253378194444445</v>
      </c>
      <c r="AG569" s="39">
        <f t="shared" si="99"/>
        <v>-2.4652777777777777</v>
      </c>
      <c r="AH569" s="39">
        <f t="shared" si="99"/>
        <v>0</v>
      </c>
      <c r="AI569" s="39">
        <f t="shared" si="99"/>
        <v>4.9262514467592597E-2</v>
      </c>
      <c r="AJ569" s="39">
        <f t="shared" si="99"/>
        <v>0</v>
      </c>
      <c r="AK569" s="51">
        <f t="shared" si="100"/>
        <v>12.5</v>
      </c>
      <c r="AL569" s="51">
        <f t="shared" si="101"/>
        <v>-240</v>
      </c>
      <c r="AM569" s="51">
        <f t="shared" si="102"/>
        <v>-230</v>
      </c>
    </row>
    <row r="570" spans="27:39" ht="17.100000000000001" customHeight="1" x14ac:dyDescent="0.2">
      <c r="AA570">
        <f t="shared" si="98"/>
        <v>29</v>
      </c>
      <c r="AB570" s="25">
        <f t="shared" si="97"/>
        <v>3.48</v>
      </c>
      <c r="AC570" s="25">
        <f t="shared" si="93"/>
        <v>-2.4652777777777777</v>
      </c>
      <c r="AD570" s="25">
        <f t="shared" si="94"/>
        <v>-8.5791666666666657</v>
      </c>
      <c r="AE570" s="49">
        <f t="shared" si="95"/>
        <v>0.15700339201388891</v>
      </c>
      <c r="AF570" s="25">
        <f t="shared" si="96"/>
        <v>0.15700339201388891</v>
      </c>
      <c r="AG570" s="39">
        <f t="shared" si="99"/>
        <v>-2.4652777777777777</v>
      </c>
      <c r="AH570" s="39">
        <f t="shared" si="99"/>
        <v>0</v>
      </c>
      <c r="AI570" s="39">
        <f t="shared" si="99"/>
        <v>4.9262514467592597E-2</v>
      </c>
      <c r="AJ570" s="39">
        <f t="shared" si="99"/>
        <v>0</v>
      </c>
      <c r="AK570" s="51">
        <f t="shared" si="100"/>
        <v>12.5</v>
      </c>
      <c r="AL570" s="51">
        <f t="shared" si="101"/>
        <v>-240</v>
      </c>
      <c r="AM570" s="51">
        <f t="shared" si="102"/>
        <v>-230</v>
      </c>
    </row>
    <row r="571" spans="27:39" ht="17.100000000000001" customHeight="1" x14ac:dyDescent="0.2">
      <c r="AA571">
        <f t="shared" si="98"/>
        <v>30</v>
      </c>
      <c r="AB571" s="25">
        <f t="shared" si="97"/>
        <v>3.6</v>
      </c>
      <c r="AC571" s="25">
        <f t="shared" si="93"/>
        <v>-2.4652777777777777</v>
      </c>
      <c r="AD571" s="25">
        <f t="shared" si="94"/>
        <v>-8.875</v>
      </c>
      <c r="AE571" s="49">
        <f t="shared" si="95"/>
        <v>0.16137005208333333</v>
      </c>
      <c r="AF571" s="25">
        <f t="shared" si="96"/>
        <v>0.16137005208333333</v>
      </c>
      <c r="AG571" s="39">
        <f t="shared" si="99"/>
        <v>-2.4652777777777777</v>
      </c>
      <c r="AH571" s="39">
        <f t="shared" si="99"/>
        <v>0</v>
      </c>
      <c r="AI571" s="39">
        <f t="shared" si="99"/>
        <v>4.9262514467592597E-2</v>
      </c>
      <c r="AJ571" s="39">
        <f t="shared" si="99"/>
        <v>0</v>
      </c>
      <c r="AK571" s="51">
        <f t="shared" si="100"/>
        <v>12.5</v>
      </c>
      <c r="AL571" s="51">
        <f t="shared" si="101"/>
        <v>-240</v>
      </c>
      <c r="AM571" s="51">
        <f t="shared" si="102"/>
        <v>-230</v>
      </c>
    </row>
    <row r="572" spans="27:39" ht="17.100000000000001" customHeight="1" x14ac:dyDescent="0.2">
      <c r="AA572">
        <f t="shared" si="98"/>
        <v>31</v>
      </c>
      <c r="AB572" s="25">
        <f t="shared" si="97"/>
        <v>3.72</v>
      </c>
      <c r="AC572" s="25">
        <f t="shared" si="93"/>
        <v>-2.4652777777777777</v>
      </c>
      <c r="AD572" s="25">
        <f t="shared" si="94"/>
        <v>-9.1708333333333343</v>
      </c>
      <c r="AE572" s="49">
        <f t="shared" si="95"/>
        <v>0.16563021215277779</v>
      </c>
      <c r="AF572" s="25">
        <f t="shared" si="96"/>
        <v>0.16563021215277779</v>
      </c>
      <c r="AG572" s="39">
        <f t="shared" si="99"/>
        <v>-2.4652777777777777</v>
      </c>
      <c r="AH572" s="39">
        <f t="shared" si="99"/>
        <v>0</v>
      </c>
      <c r="AI572" s="39">
        <f t="shared" si="99"/>
        <v>4.9262514467592597E-2</v>
      </c>
      <c r="AJ572" s="39">
        <f t="shared" si="99"/>
        <v>0</v>
      </c>
      <c r="AK572" s="51">
        <f t="shared" si="100"/>
        <v>12.5</v>
      </c>
      <c r="AL572" s="51">
        <f t="shared" si="101"/>
        <v>-240</v>
      </c>
      <c r="AM572" s="51">
        <f t="shared" si="102"/>
        <v>-230</v>
      </c>
    </row>
    <row r="573" spans="27:39" ht="17.100000000000001" customHeight="1" x14ac:dyDescent="0.2">
      <c r="AA573">
        <f t="shared" si="98"/>
        <v>32</v>
      </c>
      <c r="AB573" s="25">
        <f t="shared" si="97"/>
        <v>3.84</v>
      </c>
      <c r="AC573" s="25">
        <f t="shared" ref="AC573:AC604" si="103" xml:space="preserve"> IF( AB573 &lt;= AK573, AG573, AG573 - AL573*(AB573 - AK573) - (AM573 - AL573)*(AB573 - AK573)^2/(2*(L - AK573))   )</f>
        <v>-2.4652777777777777</v>
      </c>
      <c r="AD573" s="25">
        <f t="shared" ref="AD573:AD604" si="104" xml:space="preserve"> IF( AB573 &lt;= AK573,  AH573 + AG573*AB573,   AH573 + AG573*AB573  - AL573*(AB573 - AK573)^2/2 - (AM573 - AL573)*(AB573 - AK573)^3/(6*(L - AK573) )   )</f>
        <v>-9.4666666666666668</v>
      </c>
      <c r="AE573" s="49">
        <f t="shared" ref="AE573:AE604" si="105" xml:space="preserve"> AJ573 +  AI573*AB573 + AH573*AB573^2*Units/(2*E*I) + AG573*AB573^3*Units/(6*E*I)</f>
        <v>0.16978032222222225</v>
      </c>
      <c r="AF573" s="25">
        <f t="shared" ref="AF573:AF604" si="106" xml:space="preserve"> IF( AB573 &lt;= AK573,  AE573,        AE573  - AL573*(AB573 - AK573)^4*Units/(24*E*I) - (AM573 - AL573)*(AB573 - AK573)^5*Units/(120*E*I*(L - AK573) )  )</f>
        <v>0.16978032222222225</v>
      </c>
      <c r="AG573" s="39">
        <f t="shared" si="99"/>
        <v>-2.4652777777777777</v>
      </c>
      <c r="AH573" s="39">
        <f t="shared" si="99"/>
        <v>0</v>
      </c>
      <c r="AI573" s="39">
        <f t="shared" si="99"/>
        <v>4.9262514467592597E-2</v>
      </c>
      <c r="AJ573" s="39">
        <f t="shared" si="99"/>
        <v>0</v>
      </c>
      <c r="AK573" s="51">
        <f t="shared" si="100"/>
        <v>12.5</v>
      </c>
      <c r="AL573" s="51">
        <f t="shared" si="101"/>
        <v>-240</v>
      </c>
      <c r="AM573" s="51">
        <f t="shared" si="102"/>
        <v>-230</v>
      </c>
    </row>
    <row r="574" spans="27:39" ht="17.100000000000001" customHeight="1" x14ac:dyDescent="0.2">
      <c r="AA574">
        <f t="shared" si="98"/>
        <v>33</v>
      </c>
      <c r="AB574" s="25">
        <f t="shared" ref="AB574:AB605" si="107" xml:space="preserve"> L*AA574/100</f>
        <v>3.96</v>
      </c>
      <c r="AC574" s="25">
        <f t="shared" si="103"/>
        <v>-2.4652777777777777</v>
      </c>
      <c r="AD574" s="25">
        <f t="shared" si="104"/>
        <v>-9.7624999999999993</v>
      </c>
      <c r="AE574" s="49">
        <f t="shared" si="105"/>
        <v>0.17381683229166667</v>
      </c>
      <c r="AF574" s="25">
        <f t="shared" si="106"/>
        <v>0.17381683229166667</v>
      </c>
      <c r="AG574" s="39">
        <f t="shared" si="99"/>
        <v>-2.4652777777777777</v>
      </c>
      <c r="AH574" s="39">
        <f t="shared" si="99"/>
        <v>0</v>
      </c>
      <c r="AI574" s="39">
        <f t="shared" si="99"/>
        <v>4.9262514467592597E-2</v>
      </c>
      <c r="AJ574" s="39">
        <f t="shared" si="99"/>
        <v>0</v>
      </c>
      <c r="AK574" s="51">
        <f t="shared" si="100"/>
        <v>12.5</v>
      </c>
      <c r="AL574" s="51">
        <f t="shared" si="101"/>
        <v>-240</v>
      </c>
      <c r="AM574" s="51">
        <f t="shared" si="102"/>
        <v>-230</v>
      </c>
    </row>
    <row r="575" spans="27:39" ht="17.100000000000001" customHeight="1" x14ac:dyDescent="0.2">
      <c r="AA575">
        <f t="shared" si="98"/>
        <v>34</v>
      </c>
      <c r="AB575" s="25">
        <f t="shared" si="107"/>
        <v>4.08</v>
      </c>
      <c r="AC575" s="25">
        <f t="shared" si="103"/>
        <v>-2.4652777777777777</v>
      </c>
      <c r="AD575" s="25">
        <f t="shared" si="104"/>
        <v>-10.058333333333334</v>
      </c>
      <c r="AE575" s="49">
        <f t="shared" si="105"/>
        <v>0.17773619236111116</v>
      </c>
      <c r="AF575" s="25">
        <f t="shared" si="106"/>
        <v>0.17773619236111116</v>
      </c>
      <c r="AG575" s="39">
        <f t="shared" si="99"/>
        <v>-2.4652777777777777</v>
      </c>
      <c r="AH575" s="39">
        <f t="shared" si="99"/>
        <v>0</v>
      </c>
      <c r="AI575" s="39">
        <f t="shared" si="99"/>
        <v>4.9262514467592597E-2</v>
      </c>
      <c r="AJ575" s="39">
        <f t="shared" si="99"/>
        <v>0</v>
      </c>
      <c r="AK575" s="51">
        <f t="shared" si="100"/>
        <v>12.5</v>
      </c>
      <c r="AL575" s="51">
        <f t="shared" si="101"/>
        <v>-240</v>
      </c>
      <c r="AM575" s="51">
        <f t="shared" si="102"/>
        <v>-230</v>
      </c>
    </row>
    <row r="576" spans="27:39" ht="17.100000000000001" customHeight="1" x14ac:dyDescent="0.2">
      <c r="AA576">
        <f t="shared" si="98"/>
        <v>35</v>
      </c>
      <c r="AB576" s="25">
        <f t="shared" si="107"/>
        <v>4.2</v>
      </c>
      <c r="AC576" s="25">
        <f t="shared" si="103"/>
        <v>-2.4652777777777777</v>
      </c>
      <c r="AD576" s="25">
        <f t="shared" si="104"/>
        <v>-10.354166666666666</v>
      </c>
      <c r="AE576" s="49">
        <f t="shared" si="105"/>
        <v>0.18153485243055559</v>
      </c>
      <c r="AF576" s="25">
        <f t="shared" si="106"/>
        <v>0.18153485243055559</v>
      </c>
      <c r="AG576" s="39">
        <f t="shared" si="99"/>
        <v>-2.4652777777777777</v>
      </c>
      <c r="AH576" s="39">
        <f t="shared" si="99"/>
        <v>0</v>
      </c>
      <c r="AI576" s="39">
        <f t="shared" si="99"/>
        <v>4.9262514467592597E-2</v>
      </c>
      <c r="AJ576" s="39">
        <f t="shared" si="99"/>
        <v>0</v>
      </c>
      <c r="AK576" s="51">
        <f t="shared" si="100"/>
        <v>12.5</v>
      </c>
      <c r="AL576" s="51">
        <f t="shared" si="101"/>
        <v>-240</v>
      </c>
      <c r="AM576" s="51">
        <f t="shared" si="102"/>
        <v>-230</v>
      </c>
    </row>
    <row r="577" spans="27:39" ht="17.100000000000001" customHeight="1" x14ac:dyDescent="0.2">
      <c r="AA577">
        <f t="shared" si="98"/>
        <v>36</v>
      </c>
      <c r="AB577" s="25">
        <f t="shared" si="107"/>
        <v>4.32</v>
      </c>
      <c r="AC577" s="25">
        <f t="shared" si="103"/>
        <v>-2.4652777777777777</v>
      </c>
      <c r="AD577" s="25">
        <f t="shared" si="104"/>
        <v>-10.65</v>
      </c>
      <c r="AE577" s="49">
        <f t="shared" si="105"/>
        <v>0.18520926250000003</v>
      </c>
      <c r="AF577" s="25">
        <f t="shared" si="106"/>
        <v>0.18520926250000003</v>
      </c>
      <c r="AG577" s="39">
        <f t="shared" si="99"/>
        <v>-2.4652777777777777</v>
      </c>
      <c r="AH577" s="39">
        <f t="shared" si="99"/>
        <v>0</v>
      </c>
      <c r="AI577" s="39">
        <f t="shared" si="99"/>
        <v>4.9262514467592597E-2</v>
      </c>
      <c r="AJ577" s="39">
        <f t="shared" si="99"/>
        <v>0</v>
      </c>
      <c r="AK577" s="51">
        <f t="shared" si="100"/>
        <v>12.5</v>
      </c>
      <c r="AL577" s="51">
        <f t="shared" si="101"/>
        <v>-240</v>
      </c>
      <c r="AM577" s="51">
        <f t="shared" si="102"/>
        <v>-230</v>
      </c>
    </row>
    <row r="578" spans="27:39" ht="17.100000000000001" customHeight="1" x14ac:dyDescent="0.2">
      <c r="AA578">
        <f t="shared" si="98"/>
        <v>37</v>
      </c>
      <c r="AB578" s="25">
        <f t="shared" si="107"/>
        <v>4.4400000000000004</v>
      </c>
      <c r="AC578" s="25">
        <f t="shared" si="103"/>
        <v>-2.4652777777777777</v>
      </c>
      <c r="AD578" s="25">
        <f t="shared" si="104"/>
        <v>-10.945833333333335</v>
      </c>
      <c r="AE578" s="49">
        <f t="shared" si="105"/>
        <v>0.18875587256944448</v>
      </c>
      <c r="AF578" s="25">
        <f t="shared" si="106"/>
        <v>0.18875587256944448</v>
      </c>
      <c r="AG578" s="39">
        <f t="shared" si="99"/>
        <v>-2.4652777777777777</v>
      </c>
      <c r="AH578" s="39">
        <f t="shared" si="99"/>
        <v>0</v>
      </c>
      <c r="AI578" s="39">
        <f t="shared" si="99"/>
        <v>4.9262514467592597E-2</v>
      </c>
      <c r="AJ578" s="39">
        <f t="shared" si="99"/>
        <v>0</v>
      </c>
      <c r="AK578" s="51">
        <f t="shared" si="100"/>
        <v>12.5</v>
      </c>
      <c r="AL578" s="51">
        <f t="shared" si="101"/>
        <v>-240</v>
      </c>
      <c r="AM578" s="51">
        <f t="shared" si="102"/>
        <v>-230</v>
      </c>
    </row>
    <row r="579" spans="27:39" ht="17.100000000000001" customHeight="1" x14ac:dyDescent="0.2">
      <c r="AA579">
        <f t="shared" si="98"/>
        <v>38</v>
      </c>
      <c r="AB579" s="25">
        <f t="shared" si="107"/>
        <v>4.5599999999999996</v>
      </c>
      <c r="AC579" s="25">
        <f t="shared" si="103"/>
        <v>-2.4652777777777777</v>
      </c>
      <c r="AD579" s="25">
        <f t="shared" si="104"/>
        <v>-11.241666666666665</v>
      </c>
      <c r="AE579" s="49">
        <f t="shared" si="105"/>
        <v>0.19217113263888888</v>
      </c>
      <c r="AF579" s="25">
        <f t="shared" si="106"/>
        <v>0.19217113263888888</v>
      </c>
      <c r="AG579" s="39">
        <f t="shared" si="99"/>
        <v>-2.4652777777777777</v>
      </c>
      <c r="AH579" s="39">
        <f t="shared" si="99"/>
        <v>0</v>
      </c>
      <c r="AI579" s="39">
        <f t="shared" si="99"/>
        <v>4.9262514467592597E-2</v>
      </c>
      <c r="AJ579" s="39">
        <f t="shared" si="99"/>
        <v>0</v>
      </c>
      <c r="AK579" s="51">
        <f t="shared" si="100"/>
        <v>12.5</v>
      </c>
      <c r="AL579" s="51">
        <f t="shared" si="101"/>
        <v>-240</v>
      </c>
      <c r="AM579" s="51">
        <f t="shared" si="102"/>
        <v>-230</v>
      </c>
    </row>
    <row r="580" spans="27:39" ht="17.100000000000001" customHeight="1" x14ac:dyDescent="0.2">
      <c r="AA580">
        <f t="shared" si="98"/>
        <v>39</v>
      </c>
      <c r="AB580" s="25">
        <f t="shared" si="107"/>
        <v>4.68</v>
      </c>
      <c r="AC580" s="25">
        <f t="shared" si="103"/>
        <v>-2.4652777777777777</v>
      </c>
      <c r="AD580" s="25">
        <f t="shared" si="104"/>
        <v>-11.5375</v>
      </c>
      <c r="AE580" s="49">
        <f t="shared" si="105"/>
        <v>0.19545149270833334</v>
      </c>
      <c r="AF580" s="25">
        <f t="shared" si="106"/>
        <v>0.19545149270833334</v>
      </c>
      <c r="AG580" s="39">
        <f t="shared" si="99"/>
        <v>-2.4652777777777777</v>
      </c>
      <c r="AH580" s="39">
        <f t="shared" si="99"/>
        <v>0</v>
      </c>
      <c r="AI580" s="39">
        <f t="shared" si="99"/>
        <v>4.9262514467592597E-2</v>
      </c>
      <c r="AJ580" s="39">
        <f t="shared" si="99"/>
        <v>0</v>
      </c>
      <c r="AK580" s="51">
        <f t="shared" si="100"/>
        <v>12.5</v>
      </c>
      <c r="AL580" s="51">
        <f t="shared" si="101"/>
        <v>-240</v>
      </c>
      <c r="AM580" s="51">
        <f t="shared" si="102"/>
        <v>-230</v>
      </c>
    </row>
    <row r="581" spans="27:39" ht="17.100000000000001" customHeight="1" x14ac:dyDescent="0.2">
      <c r="AA581">
        <f t="shared" si="98"/>
        <v>40</v>
      </c>
      <c r="AB581" s="25">
        <f t="shared" si="107"/>
        <v>4.8</v>
      </c>
      <c r="AC581" s="25">
        <f t="shared" si="103"/>
        <v>-2.4652777777777777</v>
      </c>
      <c r="AD581" s="25">
        <f t="shared" si="104"/>
        <v>-11.833333333333332</v>
      </c>
      <c r="AE581" s="49">
        <f t="shared" si="105"/>
        <v>0.19859340277777779</v>
      </c>
      <c r="AF581" s="25">
        <f t="shared" si="106"/>
        <v>0.19859340277777779</v>
      </c>
      <c r="AG581" s="39">
        <f t="shared" si="99"/>
        <v>-2.4652777777777777</v>
      </c>
      <c r="AH581" s="39">
        <f t="shared" si="99"/>
        <v>0</v>
      </c>
      <c r="AI581" s="39">
        <f t="shared" si="99"/>
        <v>4.9262514467592597E-2</v>
      </c>
      <c r="AJ581" s="39">
        <f t="shared" si="99"/>
        <v>0</v>
      </c>
      <c r="AK581" s="51">
        <f t="shared" si="100"/>
        <v>12.5</v>
      </c>
      <c r="AL581" s="51">
        <f t="shared" si="101"/>
        <v>-240</v>
      </c>
      <c r="AM581" s="51">
        <f t="shared" si="102"/>
        <v>-230</v>
      </c>
    </row>
    <row r="582" spans="27:39" ht="17.100000000000001" customHeight="1" x14ac:dyDescent="0.2">
      <c r="AA582">
        <f t="shared" si="98"/>
        <v>41</v>
      </c>
      <c r="AB582" s="25">
        <f t="shared" si="107"/>
        <v>4.92</v>
      </c>
      <c r="AC582" s="25">
        <f t="shared" si="103"/>
        <v>-2.4652777777777777</v>
      </c>
      <c r="AD582" s="25">
        <f t="shared" si="104"/>
        <v>-12.129166666666666</v>
      </c>
      <c r="AE582" s="49">
        <f t="shared" si="105"/>
        <v>0.20159331284722226</v>
      </c>
      <c r="AF582" s="25">
        <f t="shared" si="106"/>
        <v>0.20159331284722226</v>
      </c>
      <c r="AG582" s="39">
        <f t="shared" si="99"/>
        <v>-2.4652777777777777</v>
      </c>
      <c r="AH582" s="39">
        <f t="shared" si="99"/>
        <v>0</v>
      </c>
      <c r="AI582" s="39">
        <f t="shared" si="99"/>
        <v>4.9262514467592597E-2</v>
      </c>
      <c r="AJ582" s="39">
        <f t="shared" si="99"/>
        <v>0</v>
      </c>
      <c r="AK582" s="51">
        <f t="shared" si="100"/>
        <v>12.5</v>
      </c>
      <c r="AL582" s="51">
        <f t="shared" si="101"/>
        <v>-240</v>
      </c>
      <c r="AM582" s="51">
        <f t="shared" si="102"/>
        <v>-230</v>
      </c>
    </row>
    <row r="583" spans="27:39" ht="17.100000000000001" customHeight="1" x14ac:dyDescent="0.2">
      <c r="AA583">
        <f t="shared" si="98"/>
        <v>42</v>
      </c>
      <c r="AB583" s="25">
        <f t="shared" si="107"/>
        <v>5.04</v>
      </c>
      <c r="AC583" s="25">
        <f t="shared" si="103"/>
        <v>-2.4652777777777777</v>
      </c>
      <c r="AD583" s="25">
        <f t="shared" si="104"/>
        <v>-12.424999999999999</v>
      </c>
      <c r="AE583" s="49">
        <f t="shared" si="105"/>
        <v>0.20444767291666668</v>
      </c>
      <c r="AF583" s="25">
        <f t="shared" si="106"/>
        <v>0.20444767291666668</v>
      </c>
      <c r="AG583" s="39">
        <f t="shared" si="99"/>
        <v>-2.4652777777777777</v>
      </c>
      <c r="AH583" s="39">
        <f t="shared" si="99"/>
        <v>0</v>
      </c>
      <c r="AI583" s="39">
        <f t="shared" si="99"/>
        <v>4.9262514467592597E-2</v>
      </c>
      <c r="AJ583" s="39">
        <f t="shared" si="99"/>
        <v>0</v>
      </c>
      <c r="AK583" s="51">
        <f t="shared" si="100"/>
        <v>12.5</v>
      </c>
      <c r="AL583" s="51">
        <f t="shared" si="101"/>
        <v>-240</v>
      </c>
      <c r="AM583" s="51">
        <f t="shared" si="102"/>
        <v>-230</v>
      </c>
    </row>
    <row r="584" spans="27:39" ht="17.100000000000001" customHeight="1" x14ac:dyDescent="0.2">
      <c r="AA584">
        <f t="shared" si="98"/>
        <v>43</v>
      </c>
      <c r="AB584" s="25">
        <f t="shared" si="107"/>
        <v>5.16</v>
      </c>
      <c r="AC584" s="25">
        <f t="shared" si="103"/>
        <v>-2.4652777777777777</v>
      </c>
      <c r="AD584" s="25">
        <f t="shared" si="104"/>
        <v>-12.720833333333333</v>
      </c>
      <c r="AE584" s="49">
        <f t="shared" si="105"/>
        <v>0.20715293298611109</v>
      </c>
      <c r="AF584" s="25">
        <f t="shared" si="106"/>
        <v>0.20715293298611109</v>
      </c>
      <c r="AG584" s="39">
        <f t="shared" si="99"/>
        <v>-2.4652777777777777</v>
      </c>
      <c r="AH584" s="39">
        <f t="shared" si="99"/>
        <v>0</v>
      </c>
      <c r="AI584" s="39">
        <f t="shared" si="99"/>
        <v>4.9262514467592597E-2</v>
      </c>
      <c r="AJ584" s="39">
        <f t="shared" si="99"/>
        <v>0</v>
      </c>
      <c r="AK584" s="51">
        <f t="shared" si="100"/>
        <v>12.5</v>
      </c>
      <c r="AL584" s="51">
        <f t="shared" si="101"/>
        <v>-240</v>
      </c>
      <c r="AM584" s="51">
        <f t="shared" si="102"/>
        <v>-230</v>
      </c>
    </row>
    <row r="585" spans="27:39" ht="17.100000000000001" customHeight="1" x14ac:dyDescent="0.2">
      <c r="AA585">
        <f t="shared" si="98"/>
        <v>44</v>
      </c>
      <c r="AB585" s="25">
        <f t="shared" si="107"/>
        <v>5.28</v>
      </c>
      <c r="AC585" s="25">
        <f t="shared" si="103"/>
        <v>-2.4652777777777777</v>
      </c>
      <c r="AD585" s="25">
        <f t="shared" si="104"/>
        <v>-13.016666666666667</v>
      </c>
      <c r="AE585" s="49">
        <f t="shared" si="105"/>
        <v>0.20970554305555561</v>
      </c>
      <c r="AF585" s="25">
        <f t="shared" si="106"/>
        <v>0.20970554305555561</v>
      </c>
      <c r="AG585" s="39">
        <f t="shared" si="99"/>
        <v>-2.4652777777777777</v>
      </c>
      <c r="AH585" s="39">
        <f t="shared" si="99"/>
        <v>0</v>
      </c>
      <c r="AI585" s="39">
        <f t="shared" si="99"/>
        <v>4.9262514467592597E-2</v>
      </c>
      <c r="AJ585" s="39">
        <f t="shared" si="99"/>
        <v>0</v>
      </c>
      <c r="AK585" s="51">
        <f t="shared" si="100"/>
        <v>12.5</v>
      </c>
      <c r="AL585" s="51">
        <f t="shared" si="101"/>
        <v>-240</v>
      </c>
      <c r="AM585" s="51">
        <f t="shared" si="102"/>
        <v>-230</v>
      </c>
    </row>
    <row r="586" spans="27:39" ht="17.100000000000001" customHeight="1" x14ac:dyDescent="0.2">
      <c r="AA586">
        <f t="shared" si="98"/>
        <v>45</v>
      </c>
      <c r="AB586" s="25">
        <f t="shared" si="107"/>
        <v>5.4</v>
      </c>
      <c r="AC586" s="25">
        <f t="shared" si="103"/>
        <v>-2.4652777777777777</v>
      </c>
      <c r="AD586" s="25">
        <f t="shared" si="104"/>
        <v>-13.3125</v>
      </c>
      <c r="AE586" s="49">
        <f t="shared" si="105"/>
        <v>0.21210195312500002</v>
      </c>
      <c r="AF586" s="25">
        <f t="shared" si="106"/>
        <v>0.21210195312500002</v>
      </c>
      <c r="AG586" s="39">
        <f t="shared" si="99"/>
        <v>-2.4652777777777777</v>
      </c>
      <c r="AH586" s="39">
        <f t="shared" si="99"/>
        <v>0</v>
      </c>
      <c r="AI586" s="39">
        <f t="shared" si="99"/>
        <v>4.9262514467592597E-2</v>
      </c>
      <c r="AJ586" s="39">
        <f t="shared" si="99"/>
        <v>0</v>
      </c>
      <c r="AK586" s="51">
        <f t="shared" si="100"/>
        <v>12.5</v>
      </c>
      <c r="AL586" s="51">
        <f t="shared" si="101"/>
        <v>-240</v>
      </c>
      <c r="AM586" s="51">
        <f t="shared" si="102"/>
        <v>-230</v>
      </c>
    </row>
    <row r="587" spans="27:39" ht="17.100000000000001" customHeight="1" x14ac:dyDescent="0.2">
      <c r="AA587">
        <f t="shared" si="98"/>
        <v>46</v>
      </c>
      <c r="AB587" s="25">
        <f t="shared" si="107"/>
        <v>5.52</v>
      </c>
      <c r="AC587" s="25">
        <f t="shared" si="103"/>
        <v>-2.4652777777777777</v>
      </c>
      <c r="AD587" s="25">
        <f t="shared" si="104"/>
        <v>-13.608333333333333</v>
      </c>
      <c r="AE587" s="49">
        <f t="shared" si="105"/>
        <v>0.21433861319444442</v>
      </c>
      <c r="AF587" s="25">
        <f t="shared" si="106"/>
        <v>0.21433861319444442</v>
      </c>
      <c r="AG587" s="39">
        <f t="shared" si="99"/>
        <v>-2.4652777777777777</v>
      </c>
      <c r="AH587" s="39">
        <f t="shared" si="99"/>
        <v>0</v>
      </c>
      <c r="AI587" s="39">
        <f t="shared" si="99"/>
        <v>4.9262514467592597E-2</v>
      </c>
      <c r="AJ587" s="39">
        <f t="shared" si="99"/>
        <v>0</v>
      </c>
      <c r="AK587" s="51">
        <f t="shared" si="100"/>
        <v>12.5</v>
      </c>
      <c r="AL587" s="51">
        <f t="shared" si="101"/>
        <v>-240</v>
      </c>
      <c r="AM587" s="51">
        <f t="shared" si="102"/>
        <v>-230</v>
      </c>
    </row>
    <row r="588" spans="27:39" ht="17.100000000000001" customHeight="1" x14ac:dyDescent="0.2">
      <c r="AA588">
        <f t="shared" si="98"/>
        <v>47</v>
      </c>
      <c r="AB588" s="25">
        <f t="shared" si="107"/>
        <v>5.64</v>
      </c>
      <c r="AC588" s="25">
        <f t="shared" si="103"/>
        <v>-2.4652777777777777</v>
      </c>
      <c r="AD588" s="25">
        <f t="shared" si="104"/>
        <v>-13.904166666666665</v>
      </c>
      <c r="AE588" s="49">
        <f t="shared" si="105"/>
        <v>0.21641197326388895</v>
      </c>
      <c r="AF588" s="25">
        <f t="shared" si="106"/>
        <v>0.21641197326388895</v>
      </c>
      <c r="AG588" s="39">
        <f t="shared" si="99"/>
        <v>-2.4652777777777777</v>
      </c>
      <c r="AH588" s="39">
        <f t="shared" si="99"/>
        <v>0</v>
      </c>
      <c r="AI588" s="39">
        <f t="shared" si="99"/>
        <v>4.9262514467592597E-2</v>
      </c>
      <c r="AJ588" s="39">
        <f t="shared" si="99"/>
        <v>0</v>
      </c>
      <c r="AK588" s="51">
        <f t="shared" si="100"/>
        <v>12.5</v>
      </c>
      <c r="AL588" s="51">
        <f t="shared" si="101"/>
        <v>-240</v>
      </c>
      <c r="AM588" s="51">
        <f t="shared" si="102"/>
        <v>-230</v>
      </c>
    </row>
    <row r="589" spans="27:39" ht="17.100000000000001" customHeight="1" x14ac:dyDescent="0.2">
      <c r="AA589">
        <f t="shared" si="98"/>
        <v>48</v>
      </c>
      <c r="AB589" s="25">
        <f t="shared" si="107"/>
        <v>5.76</v>
      </c>
      <c r="AC589" s="25">
        <f t="shared" si="103"/>
        <v>-2.4652777777777777</v>
      </c>
      <c r="AD589" s="25">
        <f t="shared" si="104"/>
        <v>-14.2</v>
      </c>
      <c r="AE589" s="49">
        <f t="shared" si="105"/>
        <v>0.21831848333333337</v>
      </c>
      <c r="AF589" s="25">
        <f t="shared" si="106"/>
        <v>0.21831848333333337</v>
      </c>
      <c r="AG589" s="39">
        <f t="shared" si="99"/>
        <v>-2.4652777777777777</v>
      </c>
      <c r="AH589" s="39">
        <f t="shared" si="99"/>
        <v>0</v>
      </c>
      <c r="AI589" s="39">
        <f t="shared" si="99"/>
        <v>4.9262514467592597E-2</v>
      </c>
      <c r="AJ589" s="39">
        <f t="shared" si="99"/>
        <v>0</v>
      </c>
      <c r="AK589" s="51">
        <f t="shared" si="100"/>
        <v>12.5</v>
      </c>
      <c r="AL589" s="51">
        <f t="shared" si="101"/>
        <v>-240</v>
      </c>
      <c r="AM589" s="51">
        <f t="shared" si="102"/>
        <v>-230</v>
      </c>
    </row>
    <row r="590" spans="27:39" ht="17.100000000000001" customHeight="1" x14ac:dyDescent="0.2">
      <c r="AA590">
        <f t="shared" si="98"/>
        <v>49</v>
      </c>
      <c r="AB590" s="25">
        <f t="shared" si="107"/>
        <v>5.88</v>
      </c>
      <c r="AC590" s="25">
        <f t="shared" si="103"/>
        <v>-2.4652777777777777</v>
      </c>
      <c r="AD590" s="25">
        <f t="shared" si="104"/>
        <v>-14.495833333333332</v>
      </c>
      <c r="AE590" s="49">
        <f t="shared" si="105"/>
        <v>0.22005459340277778</v>
      </c>
      <c r="AF590" s="25">
        <f t="shared" si="106"/>
        <v>0.22005459340277778</v>
      </c>
      <c r="AG590" s="39">
        <f t="shared" si="99"/>
        <v>-2.4652777777777777</v>
      </c>
      <c r="AH590" s="39">
        <f t="shared" si="99"/>
        <v>0</v>
      </c>
      <c r="AI590" s="39">
        <f t="shared" si="99"/>
        <v>4.9262514467592597E-2</v>
      </c>
      <c r="AJ590" s="39">
        <f t="shared" si="99"/>
        <v>0</v>
      </c>
      <c r="AK590" s="51">
        <f t="shared" si="100"/>
        <v>12.5</v>
      </c>
      <c r="AL590" s="51">
        <f t="shared" si="101"/>
        <v>-240</v>
      </c>
      <c r="AM590" s="51">
        <f t="shared" si="102"/>
        <v>-230</v>
      </c>
    </row>
    <row r="591" spans="27:39" ht="17.100000000000001" customHeight="1" x14ac:dyDescent="0.2">
      <c r="AA591">
        <f t="shared" si="98"/>
        <v>50</v>
      </c>
      <c r="AB591" s="25">
        <f t="shared" si="107"/>
        <v>6</v>
      </c>
      <c r="AC591" s="25">
        <f t="shared" si="103"/>
        <v>-2.4652777777777777</v>
      </c>
      <c r="AD591" s="25">
        <f t="shared" si="104"/>
        <v>-14.791666666666666</v>
      </c>
      <c r="AE591" s="49">
        <f t="shared" si="105"/>
        <v>0.22161675347222221</v>
      </c>
      <c r="AF591" s="25">
        <f t="shared" si="106"/>
        <v>0.22161675347222221</v>
      </c>
      <c r="AG591" s="39">
        <f t="shared" si="99"/>
        <v>-2.4652777777777777</v>
      </c>
      <c r="AH591" s="39">
        <f t="shared" si="99"/>
        <v>0</v>
      </c>
      <c r="AI591" s="39">
        <f t="shared" si="99"/>
        <v>4.9262514467592597E-2</v>
      </c>
      <c r="AJ591" s="39">
        <f t="shared" si="99"/>
        <v>0</v>
      </c>
      <c r="AK591" s="51">
        <f t="shared" si="100"/>
        <v>12.5</v>
      </c>
      <c r="AL591" s="51">
        <f t="shared" si="101"/>
        <v>-240</v>
      </c>
      <c r="AM591" s="51">
        <f t="shared" si="102"/>
        <v>-230</v>
      </c>
    </row>
    <row r="592" spans="27:39" ht="17.100000000000001" customHeight="1" x14ac:dyDescent="0.2">
      <c r="AA592">
        <f t="shared" si="98"/>
        <v>51</v>
      </c>
      <c r="AB592" s="25">
        <f t="shared" si="107"/>
        <v>6.12</v>
      </c>
      <c r="AC592" s="25">
        <f t="shared" si="103"/>
        <v>-2.4652777777777777</v>
      </c>
      <c r="AD592" s="25">
        <f t="shared" si="104"/>
        <v>-15.0875</v>
      </c>
      <c r="AE592" s="49">
        <f t="shared" si="105"/>
        <v>0.22300141354166669</v>
      </c>
      <c r="AF592" s="25">
        <f t="shared" si="106"/>
        <v>0.22300141354166669</v>
      </c>
      <c r="AG592" s="39">
        <f t="shared" si="99"/>
        <v>-2.4652777777777777</v>
      </c>
      <c r="AH592" s="39">
        <f t="shared" si="99"/>
        <v>0</v>
      </c>
      <c r="AI592" s="39">
        <f t="shared" si="99"/>
        <v>4.9262514467592597E-2</v>
      </c>
      <c r="AJ592" s="39">
        <f t="shared" si="99"/>
        <v>0</v>
      </c>
      <c r="AK592" s="51">
        <f t="shared" si="100"/>
        <v>12.5</v>
      </c>
      <c r="AL592" s="51">
        <f t="shared" si="101"/>
        <v>-240</v>
      </c>
      <c r="AM592" s="51">
        <f t="shared" si="102"/>
        <v>-230</v>
      </c>
    </row>
    <row r="593" spans="27:39" ht="17.100000000000001" customHeight="1" x14ac:dyDescent="0.2">
      <c r="AA593">
        <f t="shared" si="98"/>
        <v>52</v>
      </c>
      <c r="AB593" s="25">
        <f t="shared" si="107"/>
        <v>6.24</v>
      </c>
      <c r="AC593" s="25">
        <f t="shared" si="103"/>
        <v>-2.4652777777777777</v>
      </c>
      <c r="AD593" s="25">
        <f t="shared" si="104"/>
        <v>-15.383333333333333</v>
      </c>
      <c r="AE593" s="49">
        <f t="shared" si="105"/>
        <v>0.22420502361111116</v>
      </c>
      <c r="AF593" s="25">
        <f t="shared" si="106"/>
        <v>0.22420502361111116</v>
      </c>
      <c r="AG593" s="39">
        <f t="shared" si="99"/>
        <v>-2.4652777777777777</v>
      </c>
      <c r="AH593" s="39">
        <f t="shared" si="99"/>
        <v>0</v>
      </c>
      <c r="AI593" s="39">
        <f t="shared" si="99"/>
        <v>4.9262514467592597E-2</v>
      </c>
      <c r="AJ593" s="39">
        <f t="shared" si="99"/>
        <v>0</v>
      </c>
      <c r="AK593" s="51">
        <f t="shared" si="100"/>
        <v>12.5</v>
      </c>
      <c r="AL593" s="51">
        <f t="shared" si="101"/>
        <v>-240</v>
      </c>
      <c r="AM593" s="51">
        <f t="shared" si="102"/>
        <v>-230</v>
      </c>
    </row>
    <row r="594" spans="27:39" ht="17.100000000000001" customHeight="1" x14ac:dyDescent="0.2">
      <c r="AA594">
        <f t="shared" si="98"/>
        <v>53</v>
      </c>
      <c r="AB594" s="25">
        <f t="shared" si="107"/>
        <v>6.36</v>
      </c>
      <c r="AC594" s="25">
        <f t="shared" si="103"/>
        <v>-2.4652777777777777</v>
      </c>
      <c r="AD594" s="25">
        <f t="shared" si="104"/>
        <v>-15.679166666666667</v>
      </c>
      <c r="AE594" s="49">
        <f t="shared" si="105"/>
        <v>0.22522403368055557</v>
      </c>
      <c r="AF594" s="25">
        <f t="shared" si="106"/>
        <v>0.22522403368055557</v>
      </c>
      <c r="AG594" s="39">
        <f t="shared" si="99"/>
        <v>-2.4652777777777777</v>
      </c>
      <c r="AH594" s="39">
        <f t="shared" si="99"/>
        <v>0</v>
      </c>
      <c r="AI594" s="39">
        <f t="shared" si="99"/>
        <v>4.9262514467592597E-2</v>
      </c>
      <c r="AJ594" s="39">
        <f t="shared" si="99"/>
        <v>0</v>
      </c>
      <c r="AK594" s="51">
        <f t="shared" si="100"/>
        <v>12.5</v>
      </c>
      <c r="AL594" s="51">
        <f t="shared" si="101"/>
        <v>-240</v>
      </c>
      <c r="AM594" s="51">
        <f t="shared" si="102"/>
        <v>-230</v>
      </c>
    </row>
    <row r="595" spans="27:39" ht="17.100000000000001" customHeight="1" x14ac:dyDescent="0.2">
      <c r="AA595">
        <f t="shared" si="98"/>
        <v>54</v>
      </c>
      <c r="AB595" s="25">
        <f t="shared" si="107"/>
        <v>6.48</v>
      </c>
      <c r="AC595" s="25">
        <f t="shared" si="103"/>
        <v>-2.4652777777777777</v>
      </c>
      <c r="AD595" s="25">
        <f t="shared" si="104"/>
        <v>-15.975</v>
      </c>
      <c r="AE595" s="49">
        <f t="shared" si="105"/>
        <v>0.22605489375000004</v>
      </c>
      <c r="AF595" s="25">
        <f t="shared" si="106"/>
        <v>0.22605489375000004</v>
      </c>
      <c r="AG595" s="39">
        <f t="shared" si="99"/>
        <v>-2.4652777777777777</v>
      </c>
      <c r="AH595" s="39">
        <f t="shared" si="99"/>
        <v>0</v>
      </c>
      <c r="AI595" s="39">
        <f t="shared" si="99"/>
        <v>4.9262514467592597E-2</v>
      </c>
      <c r="AJ595" s="39">
        <f t="shared" si="99"/>
        <v>0</v>
      </c>
      <c r="AK595" s="51">
        <f t="shared" si="100"/>
        <v>12.5</v>
      </c>
      <c r="AL595" s="51">
        <f t="shared" si="101"/>
        <v>-240</v>
      </c>
      <c r="AM595" s="51">
        <f t="shared" si="102"/>
        <v>-230</v>
      </c>
    </row>
    <row r="596" spans="27:39" ht="17.100000000000001" customHeight="1" x14ac:dyDescent="0.2">
      <c r="AA596">
        <f t="shared" si="98"/>
        <v>55</v>
      </c>
      <c r="AB596" s="25">
        <f t="shared" si="107"/>
        <v>6.6</v>
      </c>
      <c r="AC596" s="25">
        <f t="shared" si="103"/>
        <v>-2.4652777777777777</v>
      </c>
      <c r="AD596" s="25">
        <f t="shared" si="104"/>
        <v>-16.270833333333332</v>
      </c>
      <c r="AE596" s="49">
        <f t="shared" si="105"/>
        <v>0.22669405381944446</v>
      </c>
      <c r="AF596" s="25">
        <f t="shared" si="106"/>
        <v>0.22669405381944446</v>
      </c>
      <c r="AG596" s="39">
        <f t="shared" si="99"/>
        <v>-2.4652777777777777</v>
      </c>
      <c r="AH596" s="39">
        <f t="shared" si="99"/>
        <v>0</v>
      </c>
      <c r="AI596" s="39">
        <f t="shared" si="99"/>
        <v>4.9262514467592597E-2</v>
      </c>
      <c r="AJ596" s="39">
        <f t="shared" si="99"/>
        <v>0</v>
      </c>
      <c r="AK596" s="51">
        <f t="shared" si="100"/>
        <v>12.5</v>
      </c>
      <c r="AL596" s="51">
        <f t="shared" si="101"/>
        <v>-240</v>
      </c>
      <c r="AM596" s="51">
        <f t="shared" si="102"/>
        <v>-230</v>
      </c>
    </row>
    <row r="597" spans="27:39" ht="17.100000000000001" customHeight="1" x14ac:dyDescent="0.2">
      <c r="AA597">
        <f t="shared" si="98"/>
        <v>56</v>
      </c>
      <c r="AB597" s="25">
        <f t="shared" si="107"/>
        <v>6.72</v>
      </c>
      <c r="AC597" s="25">
        <f t="shared" si="103"/>
        <v>-2.4652777777777777</v>
      </c>
      <c r="AD597" s="25">
        <f t="shared" si="104"/>
        <v>-16.566666666666666</v>
      </c>
      <c r="AE597" s="49">
        <f t="shared" si="105"/>
        <v>0.22713796388888891</v>
      </c>
      <c r="AF597" s="25">
        <f t="shared" si="106"/>
        <v>0.22713796388888891</v>
      </c>
      <c r="AG597" s="39">
        <f t="shared" si="99"/>
        <v>-2.4652777777777777</v>
      </c>
      <c r="AH597" s="39">
        <f t="shared" si="99"/>
        <v>0</v>
      </c>
      <c r="AI597" s="39">
        <f t="shared" si="99"/>
        <v>4.9262514467592597E-2</v>
      </c>
      <c r="AJ597" s="39">
        <f t="shared" si="99"/>
        <v>0</v>
      </c>
      <c r="AK597" s="51">
        <f t="shared" si="100"/>
        <v>12.5</v>
      </c>
      <c r="AL597" s="51">
        <f t="shared" si="101"/>
        <v>-240</v>
      </c>
      <c r="AM597" s="51">
        <f t="shared" si="102"/>
        <v>-230</v>
      </c>
    </row>
    <row r="598" spans="27:39" ht="17.100000000000001" customHeight="1" x14ac:dyDescent="0.2">
      <c r="AA598">
        <f t="shared" si="98"/>
        <v>57</v>
      </c>
      <c r="AB598" s="25">
        <f t="shared" si="107"/>
        <v>6.84</v>
      </c>
      <c r="AC598" s="25">
        <f t="shared" si="103"/>
        <v>-2.4652777777777777</v>
      </c>
      <c r="AD598" s="25">
        <f t="shared" si="104"/>
        <v>-16.862500000000001</v>
      </c>
      <c r="AE598" s="49">
        <f t="shared" si="105"/>
        <v>0.2273830739583334</v>
      </c>
      <c r="AF598" s="25">
        <f t="shared" si="106"/>
        <v>0.2273830739583334</v>
      </c>
      <c r="AG598" s="39">
        <f t="shared" si="99"/>
        <v>-2.4652777777777777</v>
      </c>
      <c r="AH598" s="39">
        <f t="shared" si="99"/>
        <v>0</v>
      </c>
      <c r="AI598" s="39">
        <f t="shared" si="99"/>
        <v>4.9262514467592597E-2</v>
      </c>
      <c r="AJ598" s="39">
        <f t="shared" si="99"/>
        <v>0</v>
      </c>
      <c r="AK598" s="51">
        <f t="shared" si="100"/>
        <v>12.5</v>
      </c>
      <c r="AL598" s="51">
        <f t="shared" si="101"/>
        <v>-240</v>
      </c>
      <c r="AM598" s="51">
        <f t="shared" si="102"/>
        <v>-230</v>
      </c>
    </row>
    <row r="599" spans="27:39" ht="17.100000000000001" customHeight="1" x14ac:dyDescent="0.2">
      <c r="AA599">
        <f t="shared" si="98"/>
        <v>58</v>
      </c>
      <c r="AB599" s="25">
        <f t="shared" si="107"/>
        <v>6.96</v>
      </c>
      <c r="AC599" s="25">
        <f t="shared" si="103"/>
        <v>-2.4652777777777777</v>
      </c>
      <c r="AD599" s="25">
        <f t="shared" si="104"/>
        <v>-17.158333333333331</v>
      </c>
      <c r="AE599" s="49">
        <f t="shared" si="105"/>
        <v>0.22742583402777783</v>
      </c>
      <c r="AF599" s="25">
        <f t="shared" si="106"/>
        <v>0.22742583402777783</v>
      </c>
      <c r="AG599" s="39">
        <f t="shared" si="99"/>
        <v>-2.4652777777777777</v>
      </c>
      <c r="AH599" s="39">
        <f t="shared" si="99"/>
        <v>0</v>
      </c>
      <c r="AI599" s="39">
        <f t="shared" si="99"/>
        <v>4.9262514467592597E-2</v>
      </c>
      <c r="AJ599" s="39">
        <f t="shared" si="99"/>
        <v>0</v>
      </c>
      <c r="AK599" s="51">
        <f t="shared" si="100"/>
        <v>12.5</v>
      </c>
      <c r="AL599" s="51">
        <f t="shared" si="101"/>
        <v>-240</v>
      </c>
      <c r="AM599" s="51">
        <f t="shared" si="102"/>
        <v>-230</v>
      </c>
    </row>
    <row r="600" spans="27:39" ht="17.100000000000001" customHeight="1" x14ac:dyDescent="0.2">
      <c r="AA600">
        <f t="shared" si="98"/>
        <v>59</v>
      </c>
      <c r="AB600" s="25">
        <f t="shared" si="107"/>
        <v>7.08</v>
      </c>
      <c r="AC600" s="25">
        <f t="shared" si="103"/>
        <v>-2.4652777777777777</v>
      </c>
      <c r="AD600" s="25">
        <f t="shared" si="104"/>
        <v>-17.454166666666666</v>
      </c>
      <c r="AE600" s="49">
        <f t="shared" si="105"/>
        <v>0.22726269409722222</v>
      </c>
      <c r="AF600" s="25">
        <f t="shared" si="106"/>
        <v>0.22726269409722222</v>
      </c>
      <c r="AG600" s="39">
        <f t="shared" si="99"/>
        <v>-2.4652777777777777</v>
      </c>
      <c r="AH600" s="39">
        <f t="shared" si="99"/>
        <v>0</v>
      </c>
      <c r="AI600" s="39">
        <f t="shared" si="99"/>
        <v>4.9262514467592597E-2</v>
      </c>
      <c r="AJ600" s="39">
        <f t="shared" si="99"/>
        <v>0</v>
      </c>
      <c r="AK600" s="51">
        <f t="shared" si="100"/>
        <v>12.5</v>
      </c>
      <c r="AL600" s="51">
        <f t="shared" si="101"/>
        <v>-240</v>
      </c>
      <c r="AM600" s="51">
        <f t="shared" si="102"/>
        <v>-230</v>
      </c>
    </row>
    <row r="601" spans="27:39" ht="17.100000000000001" customHeight="1" x14ac:dyDescent="0.2">
      <c r="AA601">
        <f t="shared" si="98"/>
        <v>60</v>
      </c>
      <c r="AB601" s="25">
        <f t="shared" si="107"/>
        <v>7.2</v>
      </c>
      <c r="AC601" s="25">
        <f t="shared" si="103"/>
        <v>-2.4652777777777777</v>
      </c>
      <c r="AD601" s="25">
        <f t="shared" si="104"/>
        <v>-17.75</v>
      </c>
      <c r="AE601" s="49">
        <f t="shared" si="105"/>
        <v>0.22689010416666666</v>
      </c>
      <c r="AF601" s="25">
        <f t="shared" si="106"/>
        <v>0.22689010416666666</v>
      </c>
      <c r="AG601" s="39">
        <f t="shared" si="99"/>
        <v>-2.4652777777777777</v>
      </c>
      <c r="AH601" s="39">
        <f t="shared" si="99"/>
        <v>0</v>
      </c>
      <c r="AI601" s="39">
        <f t="shared" si="99"/>
        <v>4.9262514467592597E-2</v>
      </c>
      <c r="AJ601" s="39">
        <f t="shared" si="99"/>
        <v>0</v>
      </c>
      <c r="AK601" s="51">
        <f t="shared" si="100"/>
        <v>12.5</v>
      </c>
      <c r="AL601" s="51">
        <f t="shared" si="101"/>
        <v>-240</v>
      </c>
      <c r="AM601" s="51">
        <f t="shared" si="102"/>
        <v>-230</v>
      </c>
    </row>
    <row r="602" spans="27:39" ht="17.100000000000001" customHeight="1" x14ac:dyDescent="0.2">
      <c r="AA602">
        <f t="shared" si="98"/>
        <v>61</v>
      </c>
      <c r="AB602" s="25">
        <f t="shared" si="107"/>
        <v>7.32</v>
      </c>
      <c r="AC602" s="25">
        <f t="shared" si="103"/>
        <v>-2.4652777777777777</v>
      </c>
      <c r="AD602" s="25">
        <f t="shared" si="104"/>
        <v>-18.045833333333334</v>
      </c>
      <c r="AE602" s="49">
        <f t="shared" si="105"/>
        <v>0.22630451423611117</v>
      </c>
      <c r="AF602" s="25">
        <f t="shared" si="106"/>
        <v>0.22630451423611117</v>
      </c>
      <c r="AG602" s="39">
        <f t="shared" si="99"/>
        <v>-2.4652777777777777</v>
      </c>
      <c r="AH602" s="39">
        <f t="shared" si="99"/>
        <v>0</v>
      </c>
      <c r="AI602" s="39">
        <f t="shared" si="99"/>
        <v>4.9262514467592597E-2</v>
      </c>
      <c r="AJ602" s="39">
        <f t="shared" si="99"/>
        <v>0</v>
      </c>
      <c r="AK602" s="51">
        <f t="shared" si="100"/>
        <v>12.5</v>
      </c>
      <c r="AL602" s="51">
        <f t="shared" si="101"/>
        <v>-240</v>
      </c>
      <c r="AM602" s="51">
        <f t="shared" si="102"/>
        <v>-230</v>
      </c>
    </row>
    <row r="603" spans="27:39" ht="17.100000000000001" customHeight="1" x14ac:dyDescent="0.2">
      <c r="AA603">
        <f t="shared" si="98"/>
        <v>62</v>
      </c>
      <c r="AB603" s="25">
        <f t="shared" si="107"/>
        <v>7.44</v>
      </c>
      <c r="AC603" s="25">
        <f t="shared" si="103"/>
        <v>-2.4652777777777777</v>
      </c>
      <c r="AD603" s="25">
        <f t="shared" si="104"/>
        <v>-18.341666666666669</v>
      </c>
      <c r="AE603" s="49">
        <f t="shared" si="105"/>
        <v>0.22550237430555559</v>
      </c>
      <c r="AF603" s="25">
        <f t="shared" si="106"/>
        <v>0.22550237430555559</v>
      </c>
      <c r="AG603" s="39">
        <f t="shared" si="99"/>
        <v>-2.4652777777777777</v>
      </c>
      <c r="AH603" s="39">
        <f t="shared" si="99"/>
        <v>0</v>
      </c>
      <c r="AI603" s="39">
        <f t="shared" si="99"/>
        <v>4.9262514467592597E-2</v>
      </c>
      <c r="AJ603" s="39">
        <f t="shared" si="99"/>
        <v>0</v>
      </c>
      <c r="AK603" s="51">
        <f t="shared" si="100"/>
        <v>12.5</v>
      </c>
      <c r="AL603" s="51">
        <f t="shared" si="101"/>
        <v>-240</v>
      </c>
      <c r="AM603" s="51">
        <f t="shared" si="102"/>
        <v>-230</v>
      </c>
    </row>
    <row r="604" spans="27:39" ht="17.100000000000001" customHeight="1" x14ac:dyDescent="0.2">
      <c r="AA604">
        <f t="shared" si="98"/>
        <v>63</v>
      </c>
      <c r="AB604" s="25">
        <f t="shared" si="107"/>
        <v>7.56</v>
      </c>
      <c r="AC604" s="25">
        <f t="shared" si="103"/>
        <v>-2.4652777777777777</v>
      </c>
      <c r="AD604" s="25">
        <f t="shared" si="104"/>
        <v>-18.637499999999999</v>
      </c>
      <c r="AE604" s="49">
        <f t="shared" si="105"/>
        <v>0.224480134375</v>
      </c>
      <c r="AF604" s="25">
        <f t="shared" si="106"/>
        <v>0.224480134375</v>
      </c>
      <c r="AG604" s="39">
        <f t="shared" si="99"/>
        <v>-2.4652777777777777</v>
      </c>
      <c r="AH604" s="39">
        <f t="shared" si="99"/>
        <v>0</v>
      </c>
      <c r="AI604" s="39">
        <f t="shared" si="99"/>
        <v>4.9262514467592597E-2</v>
      </c>
      <c r="AJ604" s="39">
        <f t="shared" si="99"/>
        <v>0</v>
      </c>
      <c r="AK604" s="51">
        <f t="shared" si="100"/>
        <v>12.5</v>
      </c>
      <c r="AL604" s="51">
        <f t="shared" si="101"/>
        <v>-240</v>
      </c>
      <c r="AM604" s="51">
        <f t="shared" si="102"/>
        <v>-230</v>
      </c>
    </row>
    <row r="605" spans="27:39" ht="17.100000000000001" customHeight="1" x14ac:dyDescent="0.2">
      <c r="AA605">
        <f t="shared" si="98"/>
        <v>64</v>
      </c>
      <c r="AB605" s="25">
        <f t="shared" si="107"/>
        <v>7.68</v>
      </c>
      <c r="AC605" s="25">
        <f t="shared" ref="AC605:AC636" si="108" xml:space="preserve"> IF( AB605 &lt;= AK605, AG605, AG605 - AL605*(AB605 - AK605) - (AM605 - AL605)*(AB605 - AK605)^2/(2*(L - AK605))   )</f>
        <v>-2.4652777777777777</v>
      </c>
      <c r="AD605" s="25">
        <f t="shared" ref="AD605:AD641" si="109" xml:space="preserve"> IF( AB605 &lt;= AK605,  AH605 + AG605*AB605,   AH605 + AG605*AB605  - AL605*(AB605 - AK605)^2/2 - (AM605 - AL605)*(AB605 - AK605)^3/(6*(L - AK605) )   )</f>
        <v>-18.933333333333334</v>
      </c>
      <c r="AE605" s="49">
        <f t="shared" ref="AE605:AE641" si="110" xml:space="preserve"> AJ605 +  AI605*AB605 + AH605*AB605^2*Units/(2*E*I) + AG605*AB605^3*Units/(6*E*I)</f>
        <v>0.22323424444444448</v>
      </c>
      <c r="AF605" s="25">
        <f t="shared" ref="AF605:AF636" si="111" xml:space="preserve"> IF( AB605 &lt;= AK605,  AE605,        AE605  - AL605*(AB605 - AK605)^4*Units/(24*E*I) - (AM605 - AL605)*(AB605 - AK605)^5*Units/(120*E*I*(L - AK605) )  )</f>
        <v>0.22323424444444448</v>
      </c>
      <c r="AG605" s="39">
        <f t="shared" si="99"/>
        <v>-2.4652777777777777</v>
      </c>
      <c r="AH605" s="39">
        <f t="shared" si="99"/>
        <v>0</v>
      </c>
      <c r="AI605" s="39">
        <f t="shared" si="99"/>
        <v>4.9262514467592597E-2</v>
      </c>
      <c r="AJ605" s="39">
        <f t="shared" si="99"/>
        <v>0</v>
      </c>
      <c r="AK605" s="51">
        <f t="shared" si="100"/>
        <v>12.5</v>
      </c>
      <c r="AL605" s="51">
        <f t="shared" si="101"/>
        <v>-240</v>
      </c>
      <c r="AM605" s="51">
        <f t="shared" si="102"/>
        <v>-230</v>
      </c>
    </row>
    <row r="606" spans="27:39" ht="17.100000000000001" customHeight="1" x14ac:dyDescent="0.2">
      <c r="AA606">
        <f t="shared" si="98"/>
        <v>65</v>
      </c>
      <c r="AB606" s="25">
        <f t="shared" ref="AB606:AB637" si="112" xml:space="preserve"> L*AA606/100</f>
        <v>7.8</v>
      </c>
      <c r="AC606" s="25">
        <f t="shared" si="108"/>
        <v>-2.4652777777777777</v>
      </c>
      <c r="AD606" s="25">
        <f t="shared" si="109"/>
        <v>-19.229166666666664</v>
      </c>
      <c r="AE606" s="49">
        <f t="shared" si="110"/>
        <v>0.22176115451388895</v>
      </c>
      <c r="AF606" s="25">
        <f t="shared" si="111"/>
        <v>0.22176115451388895</v>
      </c>
      <c r="AG606" s="39">
        <f t="shared" si="99"/>
        <v>-2.4652777777777777</v>
      </c>
      <c r="AH606" s="39">
        <f t="shared" si="99"/>
        <v>0</v>
      </c>
      <c r="AI606" s="39">
        <f t="shared" si="99"/>
        <v>4.9262514467592597E-2</v>
      </c>
      <c r="AJ606" s="39">
        <f t="shared" ref="AJ606:AJ641" si="113">AJ605</f>
        <v>0</v>
      </c>
      <c r="AK606" s="51">
        <f t="shared" si="100"/>
        <v>12.5</v>
      </c>
      <c r="AL606" s="51">
        <f t="shared" si="101"/>
        <v>-240</v>
      </c>
      <c r="AM606" s="51">
        <f t="shared" si="102"/>
        <v>-230</v>
      </c>
    </row>
    <row r="607" spans="27:39" ht="17.100000000000001" customHeight="1" x14ac:dyDescent="0.2">
      <c r="AA607">
        <f t="shared" ref="AA607:AA641" si="114">AA606+1</f>
        <v>66</v>
      </c>
      <c r="AB607" s="25">
        <f t="shared" si="112"/>
        <v>7.92</v>
      </c>
      <c r="AC607" s="25">
        <f t="shared" si="108"/>
        <v>-2.4652777777777777</v>
      </c>
      <c r="AD607" s="25">
        <f t="shared" si="109"/>
        <v>-19.524999999999999</v>
      </c>
      <c r="AE607" s="49">
        <f t="shared" si="110"/>
        <v>0.22005731458333339</v>
      </c>
      <c r="AF607" s="25">
        <f t="shared" si="111"/>
        <v>0.22005731458333339</v>
      </c>
      <c r="AG607" s="39">
        <f t="shared" ref="AG607:AG641" si="115">AG606</f>
        <v>-2.4652777777777777</v>
      </c>
      <c r="AH607" s="39">
        <f t="shared" ref="AH607:AH641" si="116">AH606</f>
        <v>0</v>
      </c>
      <c r="AI607" s="39">
        <f t="shared" ref="AI607:AI641" si="117">AI606</f>
        <v>4.9262514467592597E-2</v>
      </c>
      <c r="AJ607" s="39">
        <f t="shared" si="113"/>
        <v>0</v>
      </c>
      <c r="AK607" s="51">
        <f t="shared" ref="AK607:AK641" si="118" xml:space="preserve"> AK606</f>
        <v>12.5</v>
      </c>
      <c r="AL607" s="51">
        <f t="shared" ref="AL607:AL641" si="119" xml:space="preserve"> AL606</f>
        <v>-240</v>
      </c>
      <c r="AM607" s="51">
        <f t="shared" ref="AM607:AM641" si="120">AM606</f>
        <v>-230</v>
      </c>
    </row>
    <row r="608" spans="27:39" ht="17.100000000000001" customHeight="1" x14ac:dyDescent="0.2">
      <c r="AA608">
        <f t="shared" si="114"/>
        <v>67</v>
      </c>
      <c r="AB608" s="25">
        <f t="shared" si="112"/>
        <v>8.0399999999999991</v>
      </c>
      <c r="AC608" s="25">
        <f t="shared" si="108"/>
        <v>-2.4652777777777777</v>
      </c>
      <c r="AD608" s="25">
        <f t="shared" si="109"/>
        <v>-19.820833333333329</v>
      </c>
      <c r="AE608" s="49">
        <f t="shared" si="110"/>
        <v>0.21811917465277786</v>
      </c>
      <c r="AF608" s="25">
        <f t="shared" si="111"/>
        <v>0.21811917465277786</v>
      </c>
      <c r="AG608" s="39">
        <f t="shared" si="115"/>
        <v>-2.4652777777777777</v>
      </c>
      <c r="AH608" s="39">
        <f t="shared" si="116"/>
        <v>0</v>
      </c>
      <c r="AI608" s="39">
        <f t="shared" si="117"/>
        <v>4.9262514467592597E-2</v>
      </c>
      <c r="AJ608" s="39">
        <f t="shared" si="113"/>
        <v>0</v>
      </c>
      <c r="AK608" s="51">
        <f t="shared" si="118"/>
        <v>12.5</v>
      </c>
      <c r="AL608" s="51">
        <f t="shared" si="119"/>
        <v>-240</v>
      </c>
      <c r="AM608" s="51">
        <f t="shared" si="120"/>
        <v>-230</v>
      </c>
    </row>
    <row r="609" spans="27:39" ht="17.100000000000001" customHeight="1" x14ac:dyDescent="0.2">
      <c r="AA609">
        <f t="shared" si="114"/>
        <v>68</v>
      </c>
      <c r="AB609" s="25">
        <f t="shared" si="112"/>
        <v>8.16</v>
      </c>
      <c r="AC609" s="25">
        <f t="shared" si="108"/>
        <v>-2.4652777777777777</v>
      </c>
      <c r="AD609" s="25">
        <f t="shared" si="109"/>
        <v>-20.116666666666667</v>
      </c>
      <c r="AE609" s="49">
        <f t="shared" si="110"/>
        <v>0.21594318472222229</v>
      </c>
      <c r="AF609" s="25">
        <f t="shared" si="111"/>
        <v>0.21594318472222229</v>
      </c>
      <c r="AG609" s="39">
        <f t="shared" si="115"/>
        <v>-2.4652777777777777</v>
      </c>
      <c r="AH609" s="39">
        <f t="shared" si="116"/>
        <v>0</v>
      </c>
      <c r="AI609" s="39">
        <f t="shared" si="117"/>
        <v>4.9262514467592597E-2</v>
      </c>
      <c r="AJ609" s="39">
        <f t="shared" si="113"/>
        <v>0</v>
      </c>
      <c r="AK609" s="51">
        <f t="shared" si="118"/>
        <v>12.5</v>
      </c>
      <c r="AL609" s="51">
        <f t="shared" si="119"/>
        <v>-240</v>
      </c>
      <c r="AM609" s="51">
        <f t="shared" si="120"/>
        <v>-230</v>
      </c>
    </row>
    <row r="610" spans="27:39" ht="17.100000000000001" customHeight="1" x14ac:dyDescent="0.2">
      <c r="AA610">
        <f t="shared" si="114"/>
        <v>69</v>
      </c>
      <c r="AB610" s="25">
        <f t="shared" si="112"/>
        <v>8.2799999999999994</v>
      </c>
      <c r="AC610" s="25">
        <f t="shared" si="108"/>
        <v>-2.4652777777777777</v>
      </c>
      <c r="AD610" s="25">
        <f t="shared" si="109"/>
        <v>-20.412499999999998</v>
      </c>
      <c r="AE610" s="49">
        <f t="shared" si="110"/>
        <v>0.2135257947916667</v>
      </c>
      <c r="AF610" s="25">
        <f t="shared" si="111"/>
        <v>0.2135257947916667</v>
      </c>
      <c r="AG610" s="39">
        <f t="shared" si="115"/>
        <v>-2.4652777777777777</v>
      </c>
      <c r="AH610" s="39">
        <f t="shared" si="116"/>
        <v>0</v>
      </c>
      <c r="AI610" s="39">
        <f t="shared" si="117"/>
        <v>4.9262514467592597E-2</v>
      </c>
      <c r="AJ610" s="39">
        <f t="shared" si="113"/>
        <v>0</v>
      </c>
      <c r="AK610" s="51">
        <f t="shared" si="118"/>
        <v>12.5</v>
      </c>
      <c r="AL610" s="51">
        <f t="shared" si="119"/>
        <v>-240</v>
      </c>
      <c r="AM610" s="51">
        <f t="shared" si="120"/>
        <v>-230</v>
      </c>
    </row>
    <row r="611" spans="27:39" ht="17.100000000000001" customHeight="1" x14ac:dyDescent="0.2">
      <c r="AA611">
        <f t="shared" si="114"/>
        <v>70</v>
      </c>
      <c r="AB611" s="25">
        <f t="shared" si="112"/>
        <v>8.4</v>
      </c>
      <c r="AC611" s="25">
        <f t="shared" si="108"/>
        <v>-2.4652777777777777</v>
      </c>
      <c r="AD611" s="25">
        <f t="shared" si="109"/>
        <v>-20.708333333333332</v>
      </c>
      <c r="AE611" s="49">
        <f t="shared" si="110"/>
        <v>0.21086345486111116</v>
      </c>
      <c r="AF611" s="25">
        <f t="shared" si="111"/>
        <v>0.21086345486111116</v>
      </c>
      <c r="AG611" s="39">
        <f t="shared" si="115"/>
        <v>-2.4652777777777777</v>
      </c>
      <c r="AH611" s="39">
        <f t="shared" si="116"/>
        <v>0</v>
      </c>
      <c r="AI611" s="39">
        <f t="shared" si="117"/>
        <v>4.9262514467592597E-2</v>
      </c>
      <c r="AJ611" s="39">
        <f t="shared" si="113"/>
        <v>0</v>
      </c>
      <c r="AK611" s="51">
        <f t="shared" si="118"/>
        <v>12.5</v>
      </c>
      <c r="AL611" s="51">
        <f t="shared" si="119"/>
        <v>-240</v>
      </c>
      <c r="AM611" s="51">
        <f t="shared" si="120"/>
        <v>-230</v>
      </c>
    </row>
    <row r="612" spans="27:39" ht="17.100000000000001" customHeight="1" x14ac:dyDescent="0.2">
      <c r="AA612">
        <f t="shared" si="114"/>
        <v>71</v>
      </c>
      <c r="AB612" s="25">
        <f t="shared" si="112"/>
        <v>8.52</v>
      </c>
      <c r="AC612" s="25">
        <f t="shared" si="108"/>
        <v>-2.4652777777777777</v>
      </c>
      <c r="AD612" s="25">
        <f t="shared" si="109"/>
        <v>-21.004166666666666</v>
      </c>
      <c r="AE612" s="49">
        <f t="shared" si="110"/>
        <v>0.20795261493055567</v>
      </c>
      <c r="AF612" s="25">
        <f t="shared" si="111"/>
        <v>0.20795261493055567</v>
      </c>
      <c r="AG612" s="39">
        <f t="shared" si="115"/>
        <v>-2.4652777777777777</v>
      </c>
      <c r="AH612" s="39">
        <f t="shared" si="116"/>
        <v>0</v>
      </c>
      <c r="AI612" s="39">
        <f t="shared" si="117"/>
        <v>4.9262514467592597E-2</v>
      </c>
      <c r="AJ612" s="39">
        <f t="shared" si="113"/>
        <v>0</v>
      </c>
      <c r="AK612" s="51">
        <f t="shared" si="118"/>
        <v>12.5</v>
      </c>
      <c r="AL612" s="51">
        <f t="shared" si="119"/>
        <v>-240</v>
      </c>
      <c r="AM612" s="51">
        <f t="shared" si="120"/>
        <v>-230</v>
      </c>
    </row>
    <row r="613" spans="27:39" ht="17.100000000000001" customHeight="1" x14ac:dyDescent="0.2">
      <c r="AA613">
        <f t="shared" si="114"/>
        <v>72</v>
      </c>
      <c r="AB613" s="25">
        <f t="shared" si="112"/>
        <v>8.64</v>
      </c>
      <c r="AC613" s="25">
        <f t="shared" si="108"/>
        <v>-2.4652777777777777</v>
      </c>
      <c r="AD613" s="25">
        <f t="shared" si="109"/>
        <v>-21.3</v>
      </c>
      <c r="AE613" s="49">
        <f t="shared" si="110"/>
        <v>0.20478972500000003</v>
      </c>
      <c r="AF613" s="25">
        <f t="shared" si="111"/>
        <v>0.20478972500000003</v>
      </c>
      <c r="AG613" s="39">
        <f t="shared" si="115"/>
        <v>-2.4652777777777777</v>
      </c>
      <c r="AH613" s="39">
        <f t="shared" si="116"/>
        <v>0</v>
      </c>
      <c r="AI613" s="39">
        <f t="shared" si="117"/>
        <v>4.9262514467592597E-2</v>
      </c>
      <c r="AJ613" s="39">
        <f t="shared" si="113"/>
        <v>0</v>
      </c>
      <c r="AK613" s="51">
        <f t="shared" si="118"/>
        <v>12.5</v>
      </c>
      <c r="AL613" s="51">
        <f t="shared" si="119"/>
        <v>-240</v>
      </c>
      <c r="AM613" s="51">
        <f t="shared" si="120"/>
        <v>-230</v>
      </c>
    </row>
    <row r="614" spans="27:39" ht="17.100000000000001" customHeight="1" x14ac:dyDescent="0.2">
      <c r="AA614">
        <f t="shared" si="114"/>
        <v>73</v>
      </c>
      <c r="AB614" s="25">
        <f t="shared" si="112"/>
        <v>8.76</v>
      </c>
      <c r="AC614" s="25">
        <f t="shared" si="108"/>
        <v>-2.4652777777777777</v>
      </c>
      <c r="AD614" s="25">
        <f t="shared" si="109"/>
        <v>-21.595833333333331</v>
      </c>
      <c r="AE614" s="49">
        <f t="shared" si="110"/>
        <v>0.20137123506944449</v>
      </c>
      <c r="AF614" s="25">
        <f t="shared" si="111"/>
        <v>0.20137123506944449</v>
      </c>
      <c r="AG614" s="39">
        <f t="shared" si="115"/>
        <v>-2.4652777777777777</v>
      </c>
      <c r="AH614" s="39">
        <f t="shared" si="116"/>
        <v>0</v>
      </c>
      <c r="AI614" s="39">
        <f t="shared" si="117"/>
        <v>4.9262514467592597E-2</v>
      </c>
      <c r="AJ614" s="39">
        <f t="shared" si="113"/>
        <v>0</v>
      </c>
      <c r="AK614" s="51">
        <f t="shared" si="118"/>
        <v>12.5</v>
      </c>
      <c r="AL614" s="51">
        <f t="shared" si="119"/>
        <v>-240</v>
      </c>
      <c r="AM614" s="51">
        <f t="shared" si="120"/>
        <v>-230</v>
      </c>
    </row>
    <row r="615" spans="27:39" ht="17.100000000000001" customHeight="1" x14ac:dyDescent="0.2">
      <c r="AA615">
        <f t="shared" si="114"/>
        <v>74</v>
      </c>
      <c r="AB615" s="25">
        <f t="shared" si="112"/>
        <v>8.8800000000000008</v>
      </c>
      <c r="AC615" s="25">
        <f t="shared" si="108"/>
        <v>-2.4652777777777777</v>
      </c>
      <c r="AD615" s="25">
        <f t="shared" si="109"/>
        <v>-21.891666666666669</v>
      </c>
      <c r="AE615" s="49">
        <f t="shared" si="110"/>
        <v>0.1976935951388889</v>
      </c>
      <c r="AF615" s="25">
        <f t="shared" si="111"/>
        <v>0.1976935951388889</v>
      </c>
      <c r="AG615" s="39">
        <f t="shared" si="115"/>
        <v>-2.4652777777777777</v>
      </c>
      <c r="AH615" s="39">
        <f t="shared" si="116"/>
        <v>0</v>
      </c>
      <c r="AI615" s="39">
        <f t="shared" si="117"/>
        <v>4.9262514467592597E-2</v>
      </c>
      <c r="AJ615" s="39">
        <f t="shared" si="113"/>
        <v>0</v>
      </c>
      <c r="AK615" s="51">
        <f t="shared" si="118"/>
        <v>12.5</v>
      </c>
      <c r="AL615" s="51">
        <f t="shared" si="119"/>
        <v>-240</v>
      </c>
      <c r="AM615" s="51">
        <f t="shared" si="120"/>
        <v>-230</v>
      </c>
    </row>
    <row r="616" spans="27:39" ht="17.100000000000001" customHeight="1" x14ac:dyDescent="0.2">
      <c r="AA616">
        <f t="shared" si="114"/>
        <v>75</v>
      </c>
      <c r="AB616" s="25">
        <f t="shared" si="112"/>
        <v>9</v>
      </c>
      <c r="AC616" s="25">
        <f t="shared" si="108"/>
        <v>-2.4652777777777777</v>
      </c>
      <c r="AD616" s="25">
        <f t="shared" si="109"/>
        <v>-22.1875</v>
      </c>
      <c r="AE616" s="49">
        <f t="shared" si="110"/>
        <v>0.19375325520833339</v>
      </c>
      <c r="AF616" s="25">
        <f t="shared" si="111"/>
        <v>0.19375325520833339</v>
      </c>
      <c r="AG616" s="39">
        <f t="shared" si="115"/>
        <v>-2.4652777777777777</v>
      </c>
      <c r="AH616" s="39">
        <f t="shared" si="116"/>
        <v>0</v>
      </c>
      <c r="AI616" s="39">
        <f t="shared" si="117"/>
        <v>4.9262514467592597E-2</v>
      </c>
      <c r="AJ616" s="39">
        <f t="shared" si="113"/>
        <v>0</v>
      </c>
      <c r="AK616" s="51">
        <f t="shared" si="118"/>
        <v>12.5</v>
      </c>
      <c r="AL616" s="51">
        <f t="shared" si="119"/>
        <v>-240</v>
      </c>
      <c r="AM616" s="51">
        <f t="shared" si="120"/>
        <v>-230</v>
      </c>
    </row>
    <row r="617" spans="27:39" ht="17.100000000000001" customHeight="1" x14ac:dyDescent="0.2">
      <c r="AA617">
        <f t="shared" si="114"/>
        <v>76</v>
      </c>
      <c r="AB617" s="25">
        <f t="shared" si="112"/>
        <v>9.1199999999999992</v>
      </c>
      <c r="AC617" s="25">
        <f t="shared" si="108"/>
        <v>-2.4652777777777777</v>
      </c>
      <c r="AD617" s="25">
        <f t="shared" si="109"/>
        <v>-22.483333333333331</v>
      </c>
      <c r="AE617" s="49">
        <f t="shared" si="110"/>
        <v>0.1895466652777778</v>
      </c>
      <c r="AF617" s="25">
        <f t="shared" si="111"/>
        <v>0.1895466652777778</v>
      </c>
      <c r="AG617" s="39">
        <f t="shared" si="115"/>
        <v>-2.4652777777777777</v>
      </c>
      <c r="AH617" s="39">
        <f t="shared" si="116"/>
        <v>0</v>
      </c>
      <c r="AI617" s="39">
        <f t="shared" si="117"/>
        <v>4.9262514467592597E-2</v>
      </c>
      <c r="AJ617" s="39">
        <f t="shared" si="113"/>
        <v>0</v>
      </c>
      <c r="AK617" s="51">
        <f t="shared" si="118"/>
        <v>12.5</v>
      </c>
      <c r="AL617" s="51">
        <f t="shared" si="119"/>
        <v>-240</v>
      </c>
      <c r="AM617" s="51">
        <f t="shared" si="120"/>
        <v>-230</v>
      </c>
    </row>
    <row r="618" spans="27:39" ht="17.100000000000001" customHeight="1" x14ac:dyDescent="0.2">
      <c r="AA618">
        <f t="shared" si="114"/>
        <v>77</v>
      </c>
      <c r="AB618" s="25">
        <f t="shared" si="112"/>
        <v>9.24</v>
      </c>
      <c r="AC618" s="25">
        <f t="shared" si="108"/>
        <v>-2.4652777777777777</v>
      </c>
      <c r="AD618" s="25">
        <f t="shared" si="109"/>
        <v>-22.779166666666665</v>
      </c>
      <c r="AE618" s="49">
        <f t="shared" si="110"/>
        <v>0.18507027534722226</v>
      </c>
      <c r="AF618" s="25">
        <f t="shared" si="111"/>
        <v>0.18507027534722226</v>
      </c>
      <c r="AG618" s="39">
        <f t="shared" si="115"/>
        <v>-2.4652777777777777</v>
      </c>
      <c r="AH618" s="39">
        <f t="shared" si="116"/>
        <v>0</v>
      </c>
      <c r="AI618" s="39">
        <f t="shared" si="117"/>
        <v>4.9262514467592597E-2</v>
      </c>
      <c r="AJ618" s="39">
        <f t="shared" si="113"/>
        <v>0</v>
      </c>
      <c r="AK618" s="51">
        <f t="shared" si="118"/>
        <v>12.5</v>
      </c>
      <c r="AL618" s="51">
        <f t="shared" si="119"/>
        <v>-240</v>
      </c>
      <c r="AM618" s="51">
        <f t="shared" si="120"/>
        <v>-230</v>
      </c>
    </row>
    <row r="619" spans="27:39" ht="17.100000000000001" customHeight="1" x14ac:dyDescent="0.2">
      <c r="AA619">
        <f t="shared" si="114"/>
        <v>78</v>
      </c>
      <c r="AB619" s="25">
        <f t="shared" si="112"/>
        <v>9.36</v>
      </c>
      <c r="AC619" s="25">
        <f t="shared" si="108"/>
        <v>-2.4652777777777777</v>
      </c>
      <c r="AD619" s="25">
        <f t="shared" si="109"/>
        <v>-23.074999999999999</v>
      </c>
      <c r="AE619" s="49">
        <f t="shared" si="110"/>
        <v>0.18032053541666676</v>
      </c>
      <c r="AF619" s="25">
        <f t="shared" si="111"/>
        <v>0.18032053541666676</v>
      </c>
      <c r="AG619" s="39">
        <f t="shared" si="115"/>
        <v>-2.4652777777777777</v>
      </c>
      <c r="AH619" s="39">
        <f t="shared" si="116"/>
        <v>0</v>
      </c>
      <c r="AI619" s="39">
        <f t="shared" si="117"/>
        <v>4.9262514467592597E-2</v>
      </c>
      <c r="AJ619" s="39">
        <f t="shared" si="113"/>
        <v>0</v>
      </c>
      <c r="AK619" s="51">
        <f t="shared" si="118"/>
        <v>12.5</v>
      </c>
      <c r="AL619" s="51">
        <f t="shared" si="119"/>
        <v>-240</v>
      </c>
      <c r="AM619" s="51">
        <f t="shared" si="120"/>
        <v>-230</v>
      </c>
    </row>
    <row r="620" spans="27:39" ht="17.100000000000001" customHeight="1" x14ac:dyDescent="0.2">
      <c r="AA620">
        <f t="shared" si="114"/>
        <v>79</v>
      </c>
      <c r="AB620" s="25">
        <f t="shared" si="112"/>
        <v>9.48</v>
      </c>
      <c r="AC620" s="25">
        <f t="shared" si="108"/>
        <v>-2.4652777777777777</v>
      </c>
      <c r="AD620" s="25">
        <f t="shared" si="109"/>
        <v>-23.370833333333334</v>
      </c>
      <c r="AE620" s="49">
        <f t="shared" si="110"/>
        <v>0.17529389548611118</v>
      </c>
      <c r="AF620" s="25">
        <f t="shared" si="111"/>
        <v>0.17529389548611118</v>
      </c>
      <c r="AG620" s="39">
        <f t="shared" si="115"/>
        <v>-2.4652777777777777</v>
      </c>
      <c r="AH620" s="39">
        <f t="shared" si="116"/>
        <v>0</v>
      </c>
      <c r="AI620" s="39">
        <f t="shared" si="117"/>
        <v>4.9262514467592597E-2</v>
      </c>
      <c r="AJ620" s="39">
        <f t="shared" si="113"/>
        <v>0</v>
      </c>
      <c r="AK620" s="51">
        <f t="shared" si="118"/>
        <v>12.5</v>
      </c>
      <c r="AL620" s="51">
        <f t="shared" si="119"/>
        <v>-240</v>
      </c>
      <c r="AM620" s="51">
        <f t="shared" si="120"/>
        <v>-230</v>
      </c>
    </row>
    <row r="621" spans="27:39" ht="17.100000000000001" customHeight="1" x14ac:dyDescent="0.2">
      <c r="AA621">
        <f t="shared" si="114"/>
        <v>80</v>
      </c>
      <c r="AB621" s="25">
        <f t="shared" si="112"/>
        <v>9.6</v>
      </c>
      <c r="AC621" s="25">
        <f t="shared" si="108"/>
        <v>-2.4652777777777777</v>
      </c>
      <c r="AD621" s="25">
        <f t="shared" si="109"/>
        <v>-23.666666666666664</v>
      </c>
      <c r="AE621" s="49">
        <f t="shared" si="110"/>
        <v>0.16998680555555556</v>
      </c>
      <c r="AF621" s="25">
        <f t="shared" si="111"/>
        <v>0.16998680555555556</v>
      </c>
      <c r="AG621" s="39">
        <f t="shared" si="115"/>
        <v>-2.4652777777777777</v>
      </c>
      <c r="AH621" s="39">
        <f t="shared" si="116"/>
        <v>0</v>
      </c>
      <c r="AI621" s="39">
        <f t="shared" si="117"/>
        <v>4.9262514467592597E-2</v>
      </c>
      <c r="AJ621" s="39">
        <f t="shared" si="113"/>
        <v>0</v>
      </c>
      <c r="AK621" s="51">
        <f t="shared" si="118"/>
        <v>12.5</v>
      </c>
      <c r="AL621" s="51">
        <f t="shared" si="119"/>
        <v>-240</v>
      </c>
      <c r="AM621" s="51">
        <f t="shared" si="120"/>
        <v>-230</v>
      </c>
    </row>
    <row r="622" spans="27:39" ht="17.100000000000001" customHeight="1" x14ac:dyDescent="0.2">
      <c r="AA622">
        <f t="shared" si="114"/>
        <v>81</v>
      </c>
      <c r="AB622" s="25">
        <f t="shared" si="112"/>
        <v>9.7200000000000006</v>
      </c>
      <c r="AC622" s="25">
        <f t="shared" si="108"/>
        <v>-2.4652777777777777</v>
      </c>
      <c r="AD622" s="25">
        <f t="shared" si="109"/>
        <v>-23.962500000000002</v>
      </c>
      <c r="AE622" s="49">
        <f t="shared" si="110"/>
        <v>0.16439571562499999</v>
      </c>
      <c r="AF622" s="25">
        <f t="shared" si="111"/>
        <v>0.16439571562499999</v>
      </c>
      <c r="AG622" s="39">
        <f t="shared" si="115"/>
        <v>-2.4652777777777777</v>
      </c>
      <c r="AH622" s="39">
        <f t="shared" si="116"/>
        <v>0</v>
      </c>
      <c r="AI622" s="39">
        <f t="shared" si="117"/>
        <v>4.9262514467592597E-2</v>
      </c>
      <c r="AJ622" s="39">
        <f t="shared" si="113"/>
        <v>0</v>
      </c>
      <c r="AK622" s="51">
        <f t="shared" si="118"/>
        <v>12.5</v>
      </c>
      <c r="AL622" s="51">
        <f t="shared" si="119"/>
        <v>-240</v>
      </c>
      <c r="AM622" s="51">
        <f t="shared" si="120"/>
        <v>-230</v>
      </c>
    </row>
    <row r="623" spans="27:39" ht="17.100000000000001" customHeight="1" x14ac:dyDescent="0.2">
      <c r="AA623">
        <f t="shared" si="114"/>
        <v>82</v>
      </c>
      <c r="AB623" s="25">
        <f t="shared" si="112"/>
        <v>9.84</v>
      </c>
      <c r="AC623" s="25">
        <f t="shared" si="108"/>
        <v>-2.4652777777777777</v>
      </c>
      <c r="AD623" s="25">
        <f t="shared" si="109"/>
        <v>-24.258333333333333</v>
      </c>
      <c r="AE623" s="49">
        <f t="shared" si="110"/>
        <v>0.15851707569444451</v>
      </c>
      <c r="AF623" s="25">
        <f t="shared" si="111"/>
        <v>0.15851707569444451</v>
      </c>
      <c r="AG623" s="39">
        <f t="shared" si="115"/>
        <v>-2.4652777777777777</v>
      </c>
      <c r="AH623" s="39">
        <f t="shared" si="116"/>
        <v>0</v>
      </c>
      <c r="AI623" s="39">
        <f t="shared" si="117"/>
        <v>4.9262514467592597E-2</v>
      </c>
      <c r="AJ623" s="39">
        <f t="shared" si="113"/>
        <v>0</v>
      </c>
      <c r="AK623" s="51">
        <f t="shared" si="118"/>
        <v>12.5</v>
      </c>
      <c r="AL623" s="51">
        <f t="shared" si="119"/>
        <v>-240</v>
      </c>
      <c r="AM623" s="51">
        <f t="shared" si="120"/>
        <v>-230</v>
      </c>
    </row>
    <row r="624" spans="27:39" ht="17.100000000000001" customHeight="1" x14ac:dyDescent="0.2">
      <c r="AA624">
        <f t="shared" si="114"/>
        <v>83</v>
      </c>
      <c r="AB624" s="25">
        <f t="shared" si="112"/>
        <v>9.9600000000000009</v>
      </c>
      <c r="AC624" s="25">
        <f t="shared" si="108"/>
        <v>-2.4652777777777777</v>
      </c>
      <c r="AD624" s="25">
        <f t="shared" si="109"/>
        <v>-24.554166666666667</v>
      </c>
      <c r="AE624" s="49">
        <f t="shared" si="110"/>
        <v>0.15234733576388892</v>
      </c>
      <c r="AF624" s="25">
        <f t="shared" si="111"/>
        <v>0.15234733576388892</v>
      </c>
      <c r="AG624" s="39">
        <f t="shared" si="115"/>
        <v>-2.4652777777777777</v>
      </c>
      <c r="AH624" s="39">
        <f t="shared" si="116"/>
        <v>0</v>
      </c>
      <c r="AI624" s="39">
        <f t="shared" si="117"/>
        <v>4.9262514467592597E-2</v>
      </c>
      <c r="AJ624" s="39">
        <f t="shared" si="113"/>
        <v>0</v>
      </c>
      <c r="AK624" s="51">
        <f t="shared" si="118"/>
        <v>12.5</v>
      </c>
      <c r="AL624" s="51">
        <f t="shared" si="119"/>
        <v>-240</v>
      </c>
      <c r="AM624" s="51">
        <f t="shared" si="120"/>
        <v>-230</v>
      </c>
    </row>
    <row r="625" spans="27:39" ht="17.100000000000001" customHeight="1" x14ac:dyDescent="0.2">
      <c r="AA625">
        <f t="shared" si="114"/>
        <v>84</v>
      </c>
      <c r="AB625" s="25">
        <f t="shared" si="112"/>
        <v>10.08</v>
      </c>
      <c r="AC625" s="25">
        <f t="shared" si="108"/>
        <v>-2.4652777777777777</v>
      </c>
      <c r="AD625" s="25">
        <f t="shared" si="109"/>
        <v>-24.849999999999998</v>
      </c>
      <c r="AE625" s="49">
        <f t="shared" si="110"/>
        <v>0.14588294583333333</v>
      </c>
      <c r="AF625" s="25">
        <f t="shared" si="111"/>
        <v>0.14588294583333333</v>
      </c>
      <c r="AG625" s="39">
        <f t="shared" si="115"/>
        <v>-2.4652777777777777</v>
      </c>
      <c r="AH625" s="39">
        <f t="shared" si="116"/>
        <v>0</v>
      </c>
      <c r="AI625" s="39">
        <f t="shared" si="117"/>
        <v>4.9262514467592597E-2</v>
      </c>
      <c r="AJ625" s="39">
        <f t="shared" si="113"/>
        <v>0</v>
      </c>
      <c r="AK625" s="51">
        <f t="shared" si="118"/>
        <v>12.5</v>
      </c>
      <c r="AL625" s="51">
        <f t="shared" si="119"/>
        <v>-240</v>
      </c>
      <c r="AM625" s="51">
        <f t="shared" si="120"/>
        <v>-230</v>
      </c>
    </row>
    <row r="626" spans="27:39" ht="17.100000000000001" customHeight="1" x14ac:dyDescent="0.2">
      <c r="AA626">
        <f t="shared" si="114"/>
        <v>85</v>
      </c>
      <c r="AB626" s="25">
        <f t="shared" si="112"/>
        <v>10.199999999999999</v>
      </c>
      <c r="AC626" s="25">
        <f t="shared" si="108"/>
        <v>-2.4652777777777777</v>
      </c>
      <c r="AD626" s="25">
        <f t="shared" si="109"/>
        <v>-25.145833333333332</v>
      </c>
      <c r="AE626" s="49">
        <f t="shared" si="110"/>
        <v>0.13912035590277783</v>
      </c>
      <c r="AF626" s="25">
        <f t="shared" si="111"/>
        <v>0.13912035590277783</v>
      </c>
      <c r="AG626" s="39">
        <f t="shared" si="115"/>
        <v>-2.4652777777777777</v>
      </c>
      <c r="AH626" s="39">
        <f t="shared" si="116"/>
        <v>0</v>
      </c>
      <c r="AI626" s="39">
        <f t="shared" si="117"/>
        <v>4.9262514467592597E-2</v>
      </c>
      <c r="AJ626" s="39">
        <f t="shared" si="113"/>
        <v>0</v>
      </c>
      <c r="AK626" s="51">
        <f t="shared" si="118"/>
        <v>12.5</v>
      </c>
      <c r="AL626" s="51">
        <f t="shared" si="119"/>
        <v>-240</v>
      </c>
      <c r="AM626" s="51">
        <f t="shared" si="120"/>
        <v>-230</v>
      </c>
    </row>
    <row r="627" spans="27:39" ht="17.100000000000001" customHeight="1" x14ac:dyDescent="0.2">
      <c r="AA627">
        <f t="shared" si="114"/>
        <v>86</v>
      </c>
      <c r="AB627" s="25">
        <f t="shared" si="112"/>
        <v>10.32</v>
      </c>
      <c r="AC627" s="25">
        <f t="shared" si="108"/>
        <v>-2.4652777777777777</v>
      </c>
      <c r="AD627" s="25">
        <f t="shared" si="109"/>
        <v>-25.441666666666666</v>
      </c>
      <c r="AE627" s="49">
        <f t="shared" si="110"/>
        <v>0.13205601597222216</v>
      </c>
      <c r="AF627" s="25">
        <f t="shared" si="111"/>
        <v>0.13205601597222216</v>
      </c>
      <c r="AG627" s="39">
        <f t="shared" si="115"/>
        <v>-2.4652777777777777</v>
      </c>
      <c r="AH627" s="39">
        <f t="shared" si="116"/>
        <v>0</v>
      </c>
      <c r="AI627" s="39">
        <f t="shared" si="117"/>
        <v>4.9262514467592597E-2</v>
      </c>
      <c r="AJ627" s="39">
        <f t="shared" si="113"/>
        <v>0</v>
      </c>
      <c r="AK627" s="51">
        <f t="shared" si="118"/>
        <v>12.5</v>
      </c>
      <c r="AL627" s="51">
        <f t="shared" si="119"/>
        <v>-240</v>
      </c>
      <c r="AM627" s="51">
        <f t="shared" si="120"/>
        <v>-230</v>
      </c>
    </row>
    <row r="628" spans="27:39" ht="17.100000000000001" customHeight="1" x14ac:dyDescent="0.2">
      <c r="AA628">
        <f t="shared" si="114"/>
        <v>87</v>
      </c>
      <c r="AB628" s="25">
        <f t="shared" si="112"/>
        <v>10.44</v>
      </c>
      <c r="AC628" s="25">
        <f t="shared" si="108"/>
        <v>-2.4652777777777777</v>
      </c>
      <c r="AD628" s="25">
        <f t="shared" si="109"/>
        <v>-25.737499999999997</v>
      </c>
      <c r="AE628" s="49">
        <f t="shared" si="110"/>
        <v>0.12468637604166677</v>
      </c>
      <c r="AF628" s="25">
        <f t="shared" si="111"/>
        <v>0.12468637604166677</v>
      </c>
      <c r="AG628" s="39">
        <f t="shared" si="115"/>
        <v>-2.4652777777777777</v>
      </c>
      <c r="AH628" s="39">
        <f t="shared" si="116"/>
        <v>0</v>
      </c>
      <c r="AI628" s="39">
        <f t="shared" si="117"/>
        <v>4.9262514467592597E-2</v>
      </c>
      <c r="AJ628" s="39">
        <f t="shared" si="113"/>
        <v>0</v>
      </c>
      <c r="AK628" s="51">
        <f t="shared" si="118"/>
        <v>12.5</v>
      </c>
      <c r="AL628" s="51">
        <f t="shared" si="119"/>
        <v>-240</v>
      </c>
      <c r="AM628" s="51">
        <f t="shared" si="120"/>
        <v>-230</v>
      </c>
    </row>
    <row r="629" spans="27:39" ht="17.100000000000001" customHeight="1" x14ac:dyDescent="0.2">
      <c r="AA629">
        <f t="shared" si="114"/>
        <v>88</v>
      </c>
      <c r="AB629" s="25">
        <f t="shared" si="112"/>
        <v>10.56</v>
      </c>
      <c r="AC629" s="25">
        <f t="shared" si="108"/>
        <v>-2.4652777777777777</v>
      </c>
      <c r="AD629" s="25">
        <f t="shared" si="109"/>
        <v>-26.033333333333335</v>
      </c>
      <c r="AE629" s="49">
        <f t="shared" si="110"/>
        <v>0.11700788611111124</v>
      </c>
      <c r="AF629" s="25">
        <f t="shared" si="111"/>
        <v>0.11700788611111124</v>
      </c>
      <c r="AG629" s="39">
        <f t="shared" si="115"/>
        <v>-2.4652777777777777</v>
      </c>
      <c r="AH629" s="39">
        <f t="shared" si="116"/>
        <v>0</v>
      </c>
      <c r="AI629" s="39">
        <f t="shared" si="117"/>
        <v>4.9262514467592597E-2</v>
      </c>
      <c r="AJ629" s="39">
        <f t="shared" si="113"/>
        <v>0</v>
      </c>
      <c r="AK629" s="51">
        <f t="shared" si="118"/>
        <v>12.5</v>
      </c>
      <c r="AL629" s="51">
        <f t="shared" si="119"/>
        <v>-240</v>
      </c>
      <c r="AM629" s="51">
        <f t="shared" si="120"/>
        <v>-230</v>
      </c>
    </row>
    <row r="630" spans="27:39" ht="17.100000000000001" customHeight="1" x14ac:dyDescent="0.2">
      <c r="AA630">
        <f t="shared" si="114"/>
        <v>89</v>
      </c>
      <c r="AB630" s="25">
        <f t="shared" si="112"/>
        <v>10.68</v>
      </c>
      <c r="AC630" s="25">
        <f t="shared" si="108"/>
        <v>-2.4652777777777777</v>
      </c>
      <c r="AD630" s="25">
        <f t="shared" si="109"/>
        <v>-26.329166666666666</v>
      </c>
      <c r="AE630" s="49">
        <f t="shared" si="110"/>
        <v>0.10901699618055555</v>
      </c>
      <c r="AF630" s="25">
        <f t="shared" si="111"/>
        <v>0.10901699618055555</v>
      </c>
      <c r="AG630" s="39">
        <f t="shared" si="115"/>
        <v>-2.4652777777777777</v>
      </c>
      <c r="AH630" s="39">
        <f t="shared" si="116"/>
        <v>0</v>
      </c>
      <c r="AI630" s="39">
        <f t="shared" si="117"/>
        <v>4.9262514467592597E-2</v>
      </c>
      <c r="AJ630" s="39">
        <f t="shared" si="113"/>
        <v>0</v>
      </c>
      <c r="AK630" s="51">
        <f t="shared" si="118"/>
        <v>12.5</v>
      </c>
      <c r="AL630" s="51">
        <f t="shared" si="119"/>
        <v>-240</v>
      </c>
      <c r="AM630" s="51">
        <f t="shared" si="120"/>
        <v>-230</v>
      </c>
    </row>
    <row r="631" spans="27:39" ht="17.100000000000001" customHeight="1" x14ac:dyDescent="0.2">
      <c r="AA631">
        <f t="shared" si="114"/>
        <v>90</v>
      </c>
      <c r="AB631" s="25">
        <f t="shared" si="112"/>
        <v>10.8</v>
      </c>
      <c r="AC631" s="25">
        <f t="shared" si="108"/>
        <v>-2.4652777777777777</v>
      </c>
      <c r="AD631" s="25">
        <f t="shared" si="109"/>
        <v>-26.625</v>
      </c>
      <c r="AE631" s="49">
        <f t="shared" si="110"/>
        <v>0.10071015625000002</v>
      </c>
      <c r="AF631" s="25">
        <f t="shared" si="111"/>
        <v>0.10071015625000002</v>
      </c>
      <c r="AG631" s="39">
        <f t="shared" si="115"/>
        <v>-2.4652777777777777</v>
      </c>
      <c r="AH631" s="39">
        <f t="shared" si="116"/>
        <v>0</v>
      </c>
      <c r="AI631" s="39">
        <f t="shared" si="117"/>
        <v>4.9262514467592597E-2</v>
      </c>
      <c r="AJ631" s="39">
        <f t="shared" si="113"/>
        <v>0</v>
      </c>
      <c r="AK631" s="51">
        <f t="shared" si="118"/>
        <v>12.5</v>
      </c>
      <c r="AL631" s="51">
        <f t="shared" si="119"/>
        <v>-240</v>
      </c>
      <c r="AM631" s="51">
        <f t="shared" si="120"/>
        <v>-230</v>
      </c>
    </row>
    <row r="632" spans="27:39" ht="17.100000000000001" customHeight="1" x14ac:dyDescent="0.2">
      <c r="AA632">
        <f t="shared" si="114"/>
        <v>91</v>
      </c>
      <c r="AB632" s="25">
        <f t="shared" si="112"/>
        <v>10.92</v>
      </c>
      <c r="AC632" s="25">
        <f t="shared" si="108"/>
        <v>-2.4652777777777777</v>
      </c>
      <c r="AD632" s="25">
        <f t="shared" si="109"/>
        <v>-26.920833333333331</v>
      </c>
      <c r="AE632" s="49">
        <f t="shared" si="110"/>
        <v>9.2083816319444511E-2</v>
      </c>
      <c r="AF632" s="25">
        <f t="shared" si="111"/>
        <v>9.2083816319444511E-2</v>
      </c>
      <c r="AG632" s="39">
        <f t="shared" si="115"/>
        <v>-2.4652777777777777</v>
      </c>
      <c r="AH632" s="39">
        <f t="shared" si="116"/>
        <v>0</v>
      </c>
      <c r="AI632" s="39">
        <f t="shared" si="117"/>
        <v>4.9262514467592597E-2</v>
      </c>
      <c r="AJ632" s="39">
        <f t="shared" si="113"/>
        <v>0</v>
      </c>
      <c r="AK632" s="51">
        <f t="shared" si="118"/>
        <v>12.5</v>
      </c>
      <c r="AL632" s="51">
        <f t="shared" si="119"/>
        <v>-240</v>
      </c>
      <c r="AM632" s="51">
        <f t="shared" si="120"/>
        <v>-230</v>
      </c>
    </row>
    <row r="633" spans="27:39" ht="17.100000000000001" customHeight="1" x14ac:dyDescent="0.2">
      <c r="AA633">
        <f t="shared" si="114"/>
        <v>92</v>
      </c>
      <c r="AB633" s="25">
        <f t="shared" si="112"/>
        <v>11.04</v>
      </c>
      <c r="AC633" s="25">
        <f t="shared" si="108"/>
        <v>-2.4652777777777777</v>
      </c>
      <c r="AD633" s="25">
        <f t="shared" si="109"/>
        <v>-27.216666666666665</v>
      </c>
      <c r="AE633" s="49">
        <f t="shared" si="110"/>
        <v>8.3134426388888905E-2</v>
      </c>
      <c r="AF633" s="25">
        <f t="shared" si="111"/>
        <v>8.3134426388888905E-2</v>
      </c>
      <c r="AG633" s="39">
        <f t="shared" si="115"/>
        <v>-2.4652777777777777</v>
      </c>
      <c r="AH633" s="39">
        <f t="shared" si="116"/>
        <v>0</v>
      </c>
      <c r="AI633" s="39">
        <f t="shared" si="117"/>
        <v>4.9262514467592597E-2</v>
      </c>
      <c r="AJ633" s="39">
        <f t="shared" si="113"/>
        <v>0</v>
      </c>
      <c r="AK633" s="51">
        <f t="shared" si="118"/>
        <v>12.5</v>
      </c>
      <c r="AL633" s="51">
        <f t="shared" si="119"/>
        <v>-240</v>
      </c>
      <c r="AM633" s="51">
        <f t="shared" si="120"/>
        <v>-230</v>
      </c>
    </row>
    <row r="634" spans="27:39" ht="17.100000000000001" customHeight="1" x14ac:dyDescent="0.2">
      <c r="AA634">
        <f t="shared" si="114"/>
        <v>93</v>
      </c>
      <c r="AB634" s="25">
        <f t="shared" si="112"/>
        <v>11.16</v>
      </c>
      <c r="AC634" s="25">
        <f t="shared" si="108"/>
        <v>-2.4652777777777777</v>
      </c>
      <c r="AD634" s="25">
        <f t="shared" si="109"/>
        <v>-27.512499999999999</v>
      </c>
      <c r="AE634" s="49">
        <f t="shared" si="110"/>
        <v>7.3858436458333399E-2</v>
      </c>
      <c r="AF634" s="25">
        <f t="shared" si="111"/>
        <v>7.3858436458333399E-2</v>
      </c>
      <c r="AG634" s="39">
        <f t="shared" si="115"/>
        <v>-2.4652777777777777</v>
      </c>
      <c r="AH634" s="39">
        <f t="shared" si="116"/>
        <v>0</v>
      </c>
      <c r="AI634" s="39">
        <f t="shared" si="117"/>
        <v>4.9262514467592597E-2</v>
      </c>
      <c r="AJ634" s="39">
        <f t="shared" si="113"/>
        <v>0</v>
      </c>
      <c r="AK634" s="51">
        <f t="shared" si="118"/>
        <v>12.5</v>
      </c>
      <c r="AL634" s="51">
        <f t="shared" si="119"/>
        <v>-240</v>
      </c>
      <c r="AM634" s="51">
        <f t="shared" si="120"/>
        <v>-230</v>
      </c>
    </row>
    <row r="635" spans="27:39" ht="17.100000000000001" customHeight="1" x14ac:dyDescent="0.2">
      <c r="AA635">
        <f t="shared" si="114"/>
        <v>94</v>
      </c>
      <c r="AB635" s="25">
        <f t="shared" si="112"/>
        <v>11.28</v>
      </c>
      <c r="AC635" s="25">
        <f t="shared" si="108"/>
        <v>-2.4652777777777777</v>
      </c>
      <c r="AD635" s="25">
        <f t="shared" si="109"/>
        <v>-27.80833333333333</v>
      </c>
      <c r="AE635" s="49">
        <f t="shared" si="110"/>
        <v>6.4252296527777975E-2</v>
      </c>
      <c r="AF635" s="25">
        <f t="shared" si="111"/>
        <v>6.4252296527777975E-2</v>
      </c>
      <c r="AG635" s="39">
        <f t="shared" si="115"/>
        <v>-2.4652777777777777</v>
      </c>
      <c r="AH635" s="39">
        <f t="shared" si="116"/>
        <v>0</v>
      </c>
      <c r="AI635" s="39">
        <f t="shared" si="117"/>
        <v>4.9262514467592597E-2</v>
      </c>
      <c r="AJ635" s="39">
        <f t="shared" si="113"/>
        <v>0</v>
      </c>
      <c r="AK635" s="51">
        <f t="shared" si="118"/>
        <v>12.5</v>
      </c>
      <c r="AL635" s="51">
        <f t="shared" si="119"/>
        <v>-240</v>
      </c>
      <c r="AM635" s="51">
        <f t="shared" si="120"/>
        <v>-230</v>
      </c>
    </row>
    <row r="636" spans="27:39" ht="17.100000000000001" customHeight="1" x14ac:dyDescent="0.2">
      <c r="AA636">
        <f t="shared" si="114"/>
        <v>95</v>
      </c>
      <c r="AB636" s="25">
        <f t="shared" si="112"/>
        <v>11.4</v>
      </c>
      <c r="AC636" s="25">
        <f t="shared" si="108"/>
        <v>-2.4652777777777777</v>
      </c>
      <c r="AD636" s="25">
        <f t="shared" si="109"/>
        <v>-28.104166666666668</v>
      </c>
      <c r="AE636" s="49">
        <f t="shared" si="110"/>
        <v>5.4312456597222281E-2</v>
      </c>
      <c r="AF636" s="25">
        <f t="shared" si="111"/>
        <v>5.4312456597222281E-2</v>
      </c>
      <c r="AG636" s="39">
        <f t="shared" si="115"/>
        <v>-2.4652777777777777</v>
      </c>
      <c r="AH636" s="39">
        <f t="shared" si="116"/>
        <v>0</v>
      </c>
      <c r="AI636" s="39">
        <f t="shared" si="117"/>
        <v>4.9262514467592597E-2</v>
      </c>
      <c r="AJ636" s="39">
        <f t="shared" si="113"/>
        <v>0</v>
      </c>
      <c r="AK636" s="51">
        <f t="shared" si="118"/>
        <v>12.5</v>
      </c>
      <c r="AL636" s="51">
        <f t="shared" si="119"/>
        <v>-240</v>
      </c>
      <c r="AM636" s="51">
        <f t="shared" si="120"/>
        <v>-230</v>
      </c>
    </row>
    <row r="637" spans="27:39" ht="17.100000000000001" customHeight="1" x14ac:dyDescent="0.2">
      <c r="AA637">
        <f t="shared" si="114"/>
        <v>96</v>
      </c>
      <c r="AB637" s="25">
        <f t="shared" si="112"/>
        <v>11.52</v>
      </c>
      <c r="AC637" s="25">
        <f xml:space="preserve"> IF( AB637 &lt;= AK637, AG637, AG637 - AL637*(AB637 - AK637) - (AM637 - AL637)*(AB637 - AK637)^2/(2*(L - AK637))   )</f>
        <v>-2.4652777777777777</v>
      </c>
      <c r="AD637" s="25">
        <f t="shared" si="109"/>
        <v>-28.4</v>
      </c>
      <c r="AE637" s="49">
        <f t="shared" si="110"/>
        <v>4.4035366666666742E-2</v>
      </c>
      <c r="AF637" s="25">
        <f xml:space="preserve"> IF( AB637 &lt;= AK637,  AE637,        AE637  - AL637*(AB637 - AK637)^4*Units/(24*E*I) - (AM637 - AL637)*(AB637 - AK637)^5*Units/(120*E*I*(L - AK637) )  )</f>
        <v>4.4035366666666742E-2</v>
      </c>
      <c r="AG637" s="39">
        <f t="shared" si="115"/>
        <v>-2.4652777777777777</v>
      </c>
      <c r="AH637" s="39">
        <f t="shared" si="116"/>
        <v>0</v>
      </c>
      <c r="AI637" s="39">
        <f t="shared" si="117"/>
        <v>4.9262514467592597E-2</v>
      </c>
      <c r="AJ637" s="39">
        <f t="shared" si="113"/>
        <v>0</v>
      </c>
      <c r="AK637" s="51">
        <f t="shared" si="118"/>
        <v>12.5</v>
      </c>
      <c r="AL637" s="51">
        <f t="shared" si="119"/>
        <v>-240</v>
      </c>
      <c r="AM637" s="51">
        <f t="shared" si="120"/>
        <v>-230</v>
      </c>
    </row>
    <row r="638" spans="27:39" ht="17.100000000000001" customHeight="1" x14ac:dyDescent="0.2">
      <c r="AA638">
        <f t="shared" si="114"/>
        <v>97</v>
      </c>
      <c r="AB638" s="25">
        <f xml:space="preserve"> L*AA638/100</f>
        <v>11.64</v>
      </c>
      <c r="AC638" s="25">
        <f xml:space="preserve"> IF( AB638 &lt;= AK638, AG638, AG638 - AL638*(AB638 - AK638) - (AM638 - AL638)*(AB638 - AK638)^2/(2*(L - AK638))   )</f>
        <v>-2.4652777777777777</v>
      </c>
      <c r="AD638" s="25">
        <f t="shared" si="109"/>
        <v>-28.695833333333333</v>
      </c>
      <c r="AE638" s="49">
        <f t="shared" si="110"/>
        <v>3.3417476736111063E-2</v>
      </c>
      <c r="AF638" s="25">
        <f xml:space="preserve"> IF( AB638 &lt;= AK638,  AE638,        AE638  - AL638*(AB638 - AK638)^4*Units/(24*E*I) - (AM638 - AL638)*(AB638 - AK638)^5*Units/(120*E*I*(L - AK638) )  )</f>
        <v>3.3417476736111063E-2</v>
      </c>
      <c r="AG638" s="39">
        <f t="shared" si="115"/>
        <v>-2.4652777777777777</v>
      </c>
      <c r="AH638" s="39">
        <f t="shared" si="116"/>
        <v>0</v>
      </c>
      <c r="AI638" s="39">
        <f t="shared" si="117"/>
        <v>4.9262514467592597E-2</v>
      </c>
      <c r="AJ638" s="39">
        <f t="shared" si="113"/>
        <v>0</v>
      </c>
      <c r="AK638" s="51">
        <f t="shared" si="118"/>
        <v>12.5</v>
      </c>
      <c r="AL638" s="51">
        <f t="shared" si="119"/>
        <v>-240</v>
      </c>
      <c r="AM638" s="51">
        <f t="shared" si="120"/>
        <v>-230</v>
      </c>
    </row>
    <row r="639" spans="27:39" ht="17.100000000000001" customHeight="1" x14ac:dyDescent="0.2">
      <c r="AA639">
        <f t="shared" si="114"/>
        <v>98</v>
      </c>
      <c r="AB639" s="25">
        <f xml:space="preserve"> L*AA639/100</f>
        <v>11.76</v>
      </c>
      <c r="AC639" s="25">
        <f xml:space="preserve"> IF( AB639 &lt;= AK639, AG639, AG639 - AL639*(AB639 - AK639) - (AM639 - AL639)*(AB639 - AK639)^2/(2*(L - AK639))   )</f>
        <v>-2.4652777777777777</v>
      </c>
      <c r="AD639" s="25">
        <f t="shared" si="109"/>
        <v>-28.991666666666664</v>
      </c>
      <c r="AE639" s="49">
        <f t="shared" si="110"/>
        <v>2.2455236805555612E-2</v>
      </c>
      <c r="AF639" s="25">
        <f xml:space="preserve"> IF( AB639 &lt;= AK639,  AE639,        AE639  - AL639*(AB639 - AK639)^4*Units/(24*E*I) - (AM639 - AL639)*(AB639 - AK639)^5*Units/(120*E*I*(L - AK639) )  )</f>
        <v>2.2455236805555612E-2</v>
      </c>
      <c r="AG639" s="39">
        <f t="shared" si="115"/>
        <v>-2.4652777777777777</v>
      </c>
      <c r="AH639" s="39">
        <f t="shared" si="116"/>
        <v>0</v>
      </c>
      <c r="AI639" s="39">
        <f t="shared" si="117"/>
        <v>4.9262514467592597E-2</v>
      </c>
      <c r="AJ639" s="39">
        <f t="shared" si="113"/>
        <v>0</v>
      </c>
      <c r="AK639" s="51">
        <f t="shared" si="118"/>
        <v>12.5</v>
      </c>
      <c r="AL639" s="51">
        <f t="shared" si="119"/>
        <v>-240</v>
      </c>
      <c r="AM639" s="51">
        <f t="shared" si="120"/>
        <v>-230</v>
      </c>
    </row>
    <row r="640" spans="27:39" ht="17.100000000000001" customHeight="1" x14ac:dyDescent="0.2">
      <c r="AA640">
        <f t="shared" si="114"/>
        <v>99</v>
      </c>
      <c r="AB640" s="25">
        <f xml:space="preserve"> L*AA640/100</f>
        <v>11.88</v>
      </c>
      <c r="AC640" s="25">
        <f xml:space="preserve"> IF( AB640 &lt;= AK640, AG640, AG640 - AL640*(AB640 - AK640) - (AM640 - AL640)*(AB640 - AK640)^2/(2*(L - AK640))   )</f>
        <v>-2.4652777777777777</v>
      </c>
      <c r="AD640" s="25">
        <f t="shared" si="109"/>
        <v>-29.287500000000001</v>
      </c>
      <c r="AE640" s="49">
        <f t="shared" si="110"/>
        <v>1.1145096874999982E-2</v>
      </c>
      <c r="AF640" s="25">
        <f xml:space="preserve"> IF( AB640 &lt;= AK640,  AE640,        AE640  - AL640*(AB640 - AK640)^4*Units/(24*E*I) - (AM640 - AL640)*(AB640 - AK640)^5*Units/(120*E*I*(L - AK640) )  )</f>
        <v>1.1145096874999982E-2</v>
      </c>
      <c r="AG640" s="39">
        <f t="shared" si="115"/>
        <v>-2.4652777777777777</v>
      </c>
      <c r="AH640" s="39">
        <f t="shared" si="116"/>
        <v>0</v>
      </c>
      <c r="AI640" s="39">
        <f t="shared" si="117"/>
        <v>4.9262514467592597E-2</v>
      </c>
      <c r="AJ640" s="39">
        <f t="shared" si="113"/>
        <v>0</v>
      </c>
      <c r="AK640" s="51">
        <f t="shared" si="118"/>
        <v>12.5</v>
      </c>
      <c r="AL640" s="51">
        <f t="shared" si="119"/>
        <v>-240</v>
      </c>
      <c r="AM640" s="51">
        <f t="shared" si="120"/>
        <v>-230</v>
      </c>
    </row>
    <row r="641" spans="27:39" ht="17.100000000000001" customHeight="1" x14ac:dyDescent="0.2">
      <c r="AA641">
        <f t="shared" si="114"/>
        <v>100</v>
      </c>
      <c r="AB641" s="25">
        <f xml:space="preserve"> L*AA641/100</f>
        <v>12</v>
      </c>
      <c r="AC641" s="25">
        <f xml:space="preserve"> IF( AB641 &lt;= AK641, AG641, AG641 - AL641*(AB641 - AK641) - (AM641 - AL641)*(AB641 - AK641)^2/(2*(L - AK641))   )</f>
        <v>-2.4652777777777777</v>
      </c>
      <c r="AD641" s="25">
        <f t="shared" si="109"/>
        <v>-29.583333333333332</v>
      </c>
      <c r="AE641" s="49">
        <f t="shared" si="110"/>
        <v>-5.164930555555669E-4</v>
      </c>
      <c r="AF641" s="25">
        <f xml:space="preserve"> IF( AB641 &lt;= AK641,  AE641,        AE641  - AL641*(AB641 - AK641)^4*Units/(24*E*I) - (AM641 - AL641)*(AB641 - AK641)^5*Units/(120*E*I*(L - AK641) )  )</f>
        <v>-5.164930555555669E-4</v>
      </c>
      <c r="AG641" s="39">
        <f t="shared" si="115"/>
        <v>-2.4652777777777777</v>
      </c>
      <c r="AH641" s="39">
        <f t="shared" si="116"/>
        <v>0</v>
      </c>
      <c r="AI641" s="39">
        <f t="shared" si="117"/>
        <v>4.9262514467592597E-2</v>
      </c>
      <c r="AJ641" s="39">
        <f t="shared" si="113"/>
        <v>0</v>
      </c>
      <c r="AK641" s="51">
        <f t="shared" si="118"/>
        <v>12.5</v>
      </c>
      <c r="AL641" s="51">
        <f t="shared" si="119"/>
        <v>-240</v>
      </c>
      <c r="AM641" s="51">
        <f t="shared" si="120"/>
        <v>-230</v>
      </c>
    </row>
    <row r="642" spans="27:39" ht="17.100000000000001" customHeight="1" x14ac:dyDescent="0.2"/>
    <row r="643" spans="27:39" ht="17.100000000000001" customHeight="1" x14ac:dyDescent="0.2">
      <c r="AA643" t="s">
        <v>37</v>
      </c>
    </row>
    <row r="644" spans="27:39" ht="17.100000000000001" customHeight="1" x14ac:dyDescent="0.2"/>
    <row r="645" spans="27:39" ht="17.100000000000001" customHeight="1" x14ac:dyDescent="0.2">
      <c r="AA645" s="38" t="s">
        <v>4</v>
      </c>
      <c r="AB645" t="s">
        <v>45</v>
      </c>
      <c r="AC645" t="s">
        <v>46</v>
      </c>
      <c r="AD645" s="39" t="s">
        <v>5</v>
      </c>
      <c r="AE645" t="s">
        <v>36</v>
      </c>
    </row>
    <row r="646" spans="27:39" ht="17.100000000000001" customHeight="1" x14ac:dyDescent="0.2">
      <c r="AA646" s="25">
        <v>0</v>
      </c>
      <c r="AB646" s="25">
        <f t="shared" ref="AB646:AB677" si="121" xml:space="preserve"> IF(AD646 &lt; _a1,   0,   IF(AD646 &lt;= _a1 + _a2, _w1 + (_w2 -_w1)/_a2*(AD646 - _a1), 0 )    )</f>
        <v>0</v>
      </c>
      <c r="AC646" s="25">
        <f t="shared" ref="AC646:AC677" si="122" xml:space="preserve"> IF(AD646 &lt; _a1 + _a2 + _a3,   0,   IF(AD646 &lt;= _a1 + _a2 + _a3 + _a4, _w3 + (_w4 -_w3)/_a4*(AD646 - _a1 - _a2 - _a3), 0 )    )</f>
        <v>0</v>
      </c>
      <c r="AD646" s="25">
        <f t="shared" ref="AD646:AD677" si="123" xml:space="preserve"> AA646*L/100</f>
        <v>0</v>
      </c>
      <c r="AE646" s="25">
        <f>AB646 + AC646</f>
        <v>0</v>
      </c>
    </row>
    <row r="647" spans="27:39" ht="17.100000000000001" customHeight="1" x14ac:dyDescent="0.2">
      <c r="AA647" s="25">
        <f>AA646+1</f>
        <v>1</v>
      </c>
      <c r="AB647" s="25">
        <f t="shared" si="121"/>
        <v>2.4</v>
      </c>
      <c r="AC647" s="25">
        <f t="shared" si="122"/>
        <v>0</v>
      </c>
      <c r="AD647" s="25">
        <f t="shared" si="123"/>
        <v>0.12</v>
      </c>
      <c r="AE647" s="25">
        <f t="shared" ref="AE647:AE710" si="124">AB647 + AC647</f>
        <v>2.4</v>
      </c>
    </row>
    <row r="648" spans="27:39" ht="17.100000000000001" customHeight="1" x14ac:dyDescent="0.2">
      <c r="AA648" s="25">
        <f t="shared" ref="AA648:AA711" si="125">AA647+1</f>
        <v>2</v>
      </c>
      <c r="AB648" s="25">
        <f t="shared" si="121"/>
        <v>4.8</v>
      </c>
      <c r="AC648" s="25">
        <f t="shared" si="122"/>
        <v>0</v>
      </c>
      <c r="AD648" s="25">
        <f t="shared" si="123"/>
        <v>0.24</v>
      </c>
      <c r="AE648" s="25">
        <f t="shared" si="124"/>
        <v>4.8</v>
      </c>
    </row>
    <row r="649" spans="27:39" ht="17.100000000000001" customHeight="1" x14ac:dyDescent="0.2">
      <c r="AA649" s="25">
        <f t="shared" si="125"/>
        <v>3</v>
      </c>
      <c r="AB649" s="25">
        <f t="shared" si="121"/>
        <v>7.1999999999999993</v>
      </c>
      <c r="AC649" s="25">
        <f t="shared" si="122"/>
        <v>0</v>
      </c>
      <c r="AD649" s="25">
        <f t="shared" si="123"/>
        <v>0.36</v>
      </c>
      <c r="AE649" s="25">
        <f t="shared" si="124"/>
        <v>7.1999999999999993</v>
      </c>
    </row>
    <row r="650" spans="27:39" ht="17.100000000000001" customHeight="1" x14ac:dyDescent="0.2">
      <c r="AA650" s="25">
        <f t="shared" si="125"/>
        <v>4</v>
      </c>
      <c r="AB650" s="25">
        <f t="shared" si="121"/>
        <v>9.6</v>
      </c>
      <c r="AC650" s="25">
        <f t="shared" si="122"/>
        <v>0</v>
      </c>
      <c r="AD650" s="25">
        <f t="shared" si="123"/>
        <v>0.48</v>
      </c>
      <c r="AE650" s="25">
        <f t="shared" si="124"/>
        <v>9.6</v>
      </c>
    </row>
    <row r="651" spans="27:39" ht="17.100000000000001" customHeight="1" x14ac:dyDescent="0.2">
      <c r="AA651" s="25">
        <f t="shared" si="125"/>
        <v>5</v>
      </c>
      <c r="AB651" s="25">
        <f t="shared" si="121"/>
        <v>12</v>
      </c>
      <c r="AC651" s="25">
        <f t="shared" si="122"/>
        <v>0</v>
      </c>
      <c r="AD651" s="25">
        <f t="shared" si="123"/>
        <v>0.6</v>
      </c>
      <c r="AE651" s="25">
        <f t="shared" si="124"/>
        <v>12</v>
      </c>
    </row>
    <row r="652" spans="27:39" ht="17.100000000000001" customHeight="1" x14ac:dyDescent="0.2">
      <c r="AA652" s="25">
        <f t="shared" si="125"/>
        <v>6</v>
      </c>
      <c r="AB652" s="25">
        <f t="shared" si="121"/>
        <v>14.399999999999999</v>
      </c>
      <c r="AC652" s="25">
        <f t="shared" si="122"/>
        <v>0</v>
      </c>
      <c r="AD652" s="25">
        <f t="shared" si="123"/>
        <v>0.72</v>
      </c>
      <c r="AE652" s="25">
        <f t="shared" si="124"/>
        <v>14.399999999999999</v>
      </c>
    </row>
    <row r="653" spans="27:39" ht="17.100000000000001" customHeight="1" x14ac:dyDescent="0.2">
      <c r="AA653" s="25">
        <f t="shared" si="125"/>
        <v>7</v>
      </c>
      <c r="AB653" s="25">
        <f t="shared" si="121"/>
        <v>16.8</v>
      </c>
      <c r="AC653" s="25">
        <f t="shared" si="122"/>
        <v>0</v>
      </c>
      <c r="AD653" s="25">
        <f t="shared" si="123"/>
        <v>0.84</v>
      </c>
      <c r="AE653" s="25">
        <f t="shared" si="124"/>
        <v>16.8</v>
      </c>
    </row>
    <row r="654" spans="27:39" ht="17.100000000000001" customHeight="1" x14ac:dyDescent="0.2">
      <c r="AA654" s="25">
        <f t="shared" si="125"/>
        <v>8</v>
      </c>
      <c r="AB654" s="25">
        <f t="shared" si="121"/>
        <v>19.2</v>
      </c>
      <c r="AC654" s="25">
        <f t="shared" si="122"/>
        <v>0</v>
      </c>
      <c r="AD654" s="25">
        <f t="shared" si="123"/>
        <v>0.96</v>
      </c>
      <c r="AE654" s="25">
        <f t="shared" si="124"/>
        <v>19.2</v>
      </c>
    </row>
    <row r="655" spans="27:39" ht="17.100000000000001" customHeight="1" x14ac:dyDescent="0.2">
      <c r="AA655" s="25">
        <f t="shared" si="125"/>
        <v>9</v>
      </c>
      <c r="AB655" s="25">
        <f t="shared" si="121"/>
        <v>21.6</v>
      </c>
      <c r="AC655" s="25">
        <f t="shared" si="122"/>
        <v>0</v>
      </c>
      <c r="AD655" s="25">
        <f t="shared" si="123"/>
        <v>1.08</v>
      </c>
      <c r="AE655" s="25">
        <f t="shared" si="124"/>
        <v>21.6</v>
      </c>
    </row>
    <row r="656" spans="27:39" ht="17.100000000000001" customHeight="1" x14ac:dyDescent="0.2">
      <c r="AA656" s="25">
        <f t="shared" si="125"/>
        <v>10</v>
      </c>
      <c r="AB656" s="25">
        <f t="shared" si="121"/>
        <v>24</v>
      </c>
      <c r="AC656" s="25">
        <f t="shared" si="122"/>
        <v>0</v>
      </c>
      <c r="AD656" s="25">
        <f t="shared" si="123"/>
        <v>1.2</v>
      </c>
      <c r="AE656" s="25">
        <f t="shared" si="124"/>
        <v>24</v>
      </c>
    </row>
    <row r="657" spans="27:31" ht="17.100000000000001" customHeight="1" x14ac:dyDescent="0.2">
      <c r="AA657" s="25">
        <f t="shared" si="125"/>
        <v>11</v>
      </c>
      <c r="AB657" s="25">
        <f t="shared" si="121"/>
        <v>26.400000000000002</v>
      </c>
      <c r="AC657" s="25">
        <f t="shared" si="122"/>
        <v>0</v>
      </c>
      <c r="AD657" s="25">
        <f t="shared" si="123"/>
        <v>1.32</v>
      </c>
      <c r="AE657" s="25">
        <f t="shared" si="124"/>
        <v>26.400000000000002</v>
      </c>
    </row>
    <row r="658" spans="27:31" ht="17.100000000000001" customHeight="1" x14ac:dyDescent="0.2">
      <c r="AA658" s="25">
        <f t="shared" si="125"/>
        <v>12</v>
      </c>
      <c r="AB658" s="25">
        <f t="shared" si="121"/>
        <v>28.799999999999997</v>
      </c>
      <c r="AC658" s="25">
        <f t="shared" si="122"/>
        <v>0</v>
      </c>
      <c r="AD658" s="25">
        <f t="shared" si="123"/>
        <v>1.44</v>
      </c>
      <c r="AE658" s="25">
        <f t="shared" si="124"/>
        <v>28.799999999999997</v>
      </c>
    </row>
    <row r="659" spans="27:31" ht="17.100000000000001" customHeight="1" x14ac:dyDescent="0.2">
      <c r="AA659" s="25">
        <f t="shared" si="125"/>
        <v>13</v>
      </c>
      <c r="AB659" s="25">
        <f t="shared" si="121"/>
        <v>31.200000000000003</v>
      </c>
      <c r="AC659" s="25">
        <f t="shared" si="122"/>
        <v>0</v>
      </c>
      <c r="AD659" s="25">
        <f t="shared" si="123"/>
        <v>1.56</v>
      </c>
      <c r="AE659" s="25">
        <f t="shared" si="124"/>
        <v>31.200000000000003</v>
      </c>
    </row>
    <row r="660" spans="27:31" ht="17.100000000000001" customHeight="1" x14ac:dyDescent="0.2">
      <c r="AA660" s="25">
        <f t="shared" si="125"/>
        <v>14</v>
      </c>
      <c r="AB660" s="25">
        <f t="shared" si="121"/>
        <v>33.6</v>
      </c>
      <c r="AC660" s="25">
        <f t="shared" si="122"/>
        <v>0</v>
      </c>
      <c r="AD660" s="25">
        <f t="shared" si="123"/>
        <v>1.68</v>
      </c>
      <c r="AE660" s="25">
        <f t="shared" si="124"/>
        <v>33.6</v>
      </c>
    </row>
    <row r="661" spans="27:31" ht="17.100000000000001" customHeight="1" x14ac:dyDescent="0.2">
      <c r="AA661" s="25">
        <f t="shared" si="125"/>
        <v>15</v>
      </c>
      <c r="AB661" s="25">
        <f t="shared" si="121"/>
        <v>36</v>
      </c>
      <c r="AC661" s="25">
        <f t="shared" si="122"/>
        <v>0</v>
      </c>
      <c r="AD661" s="25">
        <f t="shared" si="123"/>
        <v>1.8</v>
      </c>
      <c r="AE661" s="25">
        <f t="shared" si="124"/>
        <v>36</v>
      </c>
    </row>
    <row r="662" spans="27:31" ht="17.100000000000001" customHeight="1" x14ac:dyDescent="0.2">
      <c r="AA662" s="25">
        <f t="shared" si="125"/>
        <v>16</v>
      </c>
      <c r="AB662" s="25">
        <f t="shared" si="121"/>
        <v>38.4</v>
      </c>
      <c r="AC662" s="25">
        <f t="shared" si="122"/>
        <v>0</v>
      </c>
      <c r="AD662" s="25">
        <f t="shared" si="123"/>
        <v>1.92</v>
      </c>
      <c r="AE662" s="25">
        <f t="shared" si="124"/>
        <v>38.4</v>
      </c>
    </row>
    <row r="663" spans="27:31" ht="17.100000000000001" customHeight="1" x14ac:dyDescent="0.2">
      <c r="AA663" s="25">
        <f t="shared" si="125"/>
        <v>17</v>
      </c>
      <c r="AB663" s="25">
        <f t="shared" si="121"/>
        <v>40.799999999999997</v>
      </c>
      <c r="AC663" s="25">
        <f t="shared" si="122"/>
        <v>0</v>
      </c>
      <c r="AD663" s="25">
        <f t="shared" si="123"/>
        <v>2.04</v>
      </c>
      <c r="AE663" s="25">
        <f t="shared" si="124"/>
        <v>40.799999999999997</v>
      </c>
    </row>
    <row r="664" spans="27:31" ht="17.100000000000001" customHeight="1" x14ac:dyDescent="0.2">
      <c r="AA664" s="25">
        <f t="shared" si="125"/>
        <v>18</v>
      </c>
      <c r="AB664" s="25">
        <f t="shared" si="121"/>
        <v>43.2</v>
      </c>
      <c r="AC664" s="25">
        <f t="shared" si="122"/>
        <v>0</v>
      </c>
      <c r="AD664" s="25">
        <f t="shared" si="123"/>
        <v>2.16</v>
      </c>
      <c r="AE664" s="25">
        <f t="shared" si="124"/>
        <v>43.2</v>
      </c>
    </row>
    <row r="665" spans="27:31" ht="17.100000000000001" customHeight="1" x14ac:dyDescent="0.2">
      <c r="AA665" s="25">
        <f t="shared" si="125"/>
        <v>19</v>
      </c>
      <c r="AB665" s="25">
        <f t="shared" si="121"/>
        <v>45.599999999999994</v>
      </c>
      <c r="AC665" s="25">
        <f t="shared" si="122"/>
        <v>0</v>
      </c>
      <c r="AD665" s="25">
        <f t="shared" si="123"/>
        <v>2.2799999999999998</v>
      </c>
      <c r="AE665" s="25">
        <f t="shared" si="124"/>
        <v>45.599999999999994</v>
      </c>
    </row>
    <row r="666" spans="27:31" ht="17.100000000000001" customHeight="1" x14ac:dyDescent="0.2">
      <c r="AA666" s="25">
        <f t="shared" si="125"/>
        <v>20</v>
      </c>
      <c r="AB666" s="25">
        <f t="shared" si="121"/>
        <v>48</v>
      </c>
      <c r="AC666" s="25">
        <f t="shared" si="122"/>
        <v>0</v>
      </c>
      <c r="AD666" s="25">
        <f t="shared" si="123"/>
        <v>2.4</v>
      </c>
      <c r="AE666" s="25">
        <f t="shared" si="124"/>
        <v>48</v>
      </c>
    </row>
    <row r="667" spans="27:31" ht="17.100000000000001" customHeight="1" x14ac:dyDescent="0.2">
      <c r="AA667" s="25">
        <f t="shared" si="125"/>
        <v>21</v>
      </c>
      <c r="AB667" s="25">
        <f t="shared" si="121"/>
        <v>50.4</v>
      </c>
      <c r="AC667" s="25">
        <f t="shared" si="122"/>
        <v>0</v>
      </c>
      <c r="AD667" s="25">
        <f t="shared" si="123"/>
        <v>2.52</v>
      </c>
      <c r="AE667" s="25">
        <f t="shared" si="124"/>
        <v>50.4</v>
      </c>
    </row>
    <row r="668" spans="27:31" ht="17.100000000000001" customHeight="1" x14ac:dyDescent="0.2">
      <c r="AA668" s="25">
        <f t="shared" si="125"/>
        <v>22</v>
      </c>
      <c r="AB668" s="25">
        <f t="shared" si="121"/>
        <v>52.800000000000004</v>
      </c>
      <c r="AC668" s="25">
        <f t="shared" si="122"/>
        <v>0</v>
      </c>
      <c r="AD668" s="25">
        <f t="shared" si="123"/>
        <v>2.64</v>
      </c>
      <c r="AE668" s="25">
        <f t="shared" si="124"/>
        <v>52.800000000000004</v>
      </c>
    </row>
    <row r="669" spans="27:31" ht="17.100000000000001" customHeight="1" x14ac:dyDescent="0.2">
      <c r="AA669" s="25">
        <f t="shared" si="125"/>
        <v>23</v>
      </c>
      <c r="AB669" s="25">
        <f t="shared" si="121"/>
        <v>55.199999999999996</v>
      </c>
      <c r="AC669" s="25">
        <f t="shared" si="122"/>
        <v>0</v>
      </c>
      <c r="AD669" s="25">
        <f t="shared" si="123"/>
        <v>2.76</v>
      </c>
      <c r="AE669" s="25">
        <f t="shared" si="124"/>
        <v>55.199999999999996</v>
      </c>
    </row>
    <row r="670" spans="27:31" ht="17.100000000000001" customHeight="1" x14ac:dyDescent="0.2">
      <c r="AA670" s="25">
        <f t="shared" si="125"/>
        <v>24</v>
      </c>
      <c r="AB670" s="25">
        <f t="shared" si="121"/>
        <v>57.599999999999994</v>
      </c>
      <c r="AC670" s="25">
        <f t="shared" si="122"/>
        <v>0</v>
      </c>
      <c r="AD670" s="25">
        <f t="shared" si="123"/>
        <v>2.88</v>
      </c>
      <c r="AE670" s="25">
        <f t="shared" si="124"/>
        <v>57.599999999999994</v>
      </c>
    </row>
    <row r="671" spans="27:31" ht="17.100000000000001" customHeight="1" x14ac:dyDescent="0.2">
      <c r="AA671" s="25">
        <f t="shared" si="125"/>
        <v>25</v>
      </c>
      <c r="AB671" s="25">
        <f t="shared" si="121"/>
        <v>60</v>
      </c>
      <c r="AC671" s="25">
        <f t="shared" si="122"/>
        <v>0</v>
      </c>
      <c r="AD671" s="25">
        <f t="shared" si="123"/>
        <v>3</v>
      </c>
      <c r="AE671" s="25">
        <f t="shared" si="124"/>
        <v>60</v>
      </c>
    </row>
    <row r="672" spans="27:31" ht="17.100000000000001" customHeight="1" x14ac:dyDescent="0.2">
      <c r="AA672" s="25">
        <f t="shared" si="125"/>
        <v>26</v>
      </c>
      <c r="AB672" s="25">
        <f t="shared" si="121"/>
        <v>0</v>
      </c>
      <c r="AC672" s="25">
        <f t="shared" si="122"/>
        <v>0</v>
      </c>
      <c r="AD672" s="25">
        <f t="shared" si="123"/>
        <v>3.12</v>
      </c>
      <c r="AE672" s="25">
        <f t="shared" si="124"/>
        <v>0</v>
      </c>
    </row>
    <row r="673" spans="27:31" ht="17.100000000000001" customHeight="1" x14ac:dyDescent="0.2">
      <c r="AA673" s="25">
        <f t="shared" si="125"/>
        <v>27</v>
      </c>
      <c r="AB673" s="25">
        <f t="shared" si="121"/>
        <v>0</v>
      </c>
      <c r="AC673" s="25">
        <f t="shared" si="122"/>
        <v>0</v>
      </c>
      <c r="AD673" s="25">
        <f t="shared" si="123"/>
        <v>3.24</v>
      </c>
      <c r="AE673" s="25">
        <f t="shared" si="124"/>
        <v>0</v>
      </c>
    </row>
    <row r="674" spans="27:31" ht="17.100000000000001" customHeight="1" x14ac:dyDescent="0.2">
      <c r="AA674" s="25">
        <f t="shared" si="125"/>
        <v>28</v>
      </c>
      <c r="AB674" s="25">
        <f t="shared" si="121"/>
        <v>0</v>
      </c>
      <c r="AC674" s="25">
        <f t="shared" si="122"/>
        <v>0</v>
      </c>
      <c r="AD674" s="25">
        <f t="shared" si="123"/>
        <v>3.36</v>
      </c>
      <c r="AE674" s="25">
        <f t="shared" si="124"/>
        <v>0</v>
      </c>
    </row>
    <row r="675" spans="27:31" ht="17.100000000000001" customHeight="1" x14ac:dyDescent="0.2">
      <c r="AA675" s="25">
        <f t="shared" si="125"/>
        <v>29</v>
      </c>
      <c r="AB675" s="25">
        <f t="shared" si="121"/>
        <v>0</v>
      </c>
      <c r="AC675" s="25">
        <f t="shared" si="122"/>
        <v>0</v>
      </c>
      <c r="AD675" s="25">
        <f t="shared" si="123"/>
        <v>3.48</v>
      </c>
      <c r="AE675" s="25">
        <f t="shared" si="124"/>
        <v>0</v>
      </c>
    </row>
    <row r="676" spans="27:31" ht="17.100000000000001" customHeight="1" x14ac:dyDescent="0.2">
      <c r="AA676" s="25">
        <f t="shared" si="125"/>
        <v>30</v>
      </c>
      <c r="AB676" s="25">
        <f t="shared" si="121"/>
        <v>0</v>
      </c>
      <c r="AC676" s="25">
        <f t="shared" si="122"/>
        <v>62</v>
      </c>
      <c r="AD676" s="25">
        <f t="shared" si="123"/>
        <v>3.6</v>
      </c>
      <c r="AE676" s="25">
        <f t="shared" si="124"/>
        <v>62</v>
      </c>
    </row>
    <row r="677" spans="27:31" ht="17.100000000000001" customHeight="1" x14ac:dyDescent="0.2">
      <c r="AA677" s="25">
        <f t="shared" si="125"/>
        <v>31</v>
      </c>
      <c r="AB677" s="25">
        <f t="shared" si="121"/>
        <v>0</v>
      </c>
      <c r="AC677" s="25">
        <f t="shared" si="122"/>
        <v>64.400000000000006</v>
      </c>
      <c r="AD677" s="25">
        <f t="shared" si="123"/>
        <v>3.72</v>
      </c>
      <c r="AE677" s="25">
        <f t="shared" si="124"/>
        <v>64.400000000000006</v>
      </c>
    </row>
    <row r="678" spans="27:31" ht="17.100000000000001" customHeight="1" x14ac:dyDescent="0.2">
      <c r="AA678" s="25">
        <f t="shared" si="125"/>
        <v>32</v>
      </c>
      <c r="AB678" s="25">
        <f t="shared" ref="AB678:AB709" si="126" xml:space="preserve"> IF(AD678 &lt; _a1,   0,   IF(AD678 &lt;= _a1 + _a2, _w1 + (_w2 -_w1)/_a2*(AD678 - _a1), 0 )    )</f>
        <v>0</v>
      </c>
      <c r="AC678" s="25">
        <f t="shared" ref="AC678:AC709" si="127" xml:space="preserve"> IF(AD678 &lt; _a1 + _a2 + _a3,   0,   IF(AD678 &lt;= _a1 + _a2 + _a3 + _a4, _w3 + (_w4 -_w3)/_a4*(AD678 - _a1 - _a2 - _a3), 0 )    )</f>
        <v>66.8</v>
      </c>
      <c r="AD678" s="25">
        <f t="shared" ref="AD678:AD709" si="128" xml:space="preserve"> AA678*L/100</f>
        <v>3.84</v>
      </c>
      <c r="AE678" s="25">
        <f t="shared" si="124"/>
        <v>66.8</v>
      </c>
    </row>
    <row r="679" spans="27:31" ht="17.100000000000001" customHeight="1" x14ac:dyDescent="0.2">
      <c r="AA679" s="25">
        <f t="shared" si="125"/>
        <v>33</v>
      </c>
      <c r="AB679" s="25">
        <f t="shared" si="126"/>
        <v>0</v>
      </c>
      <c r="AC679" s="25">
        <f t="shared" si="127"/>
        <v>69.2</v>
      </c>
      <c r="AD679" s="25">
        <f t="shared" si="128"/>
        <v>3.96</v>
      </c>
      <c r="AE679" s="25">
        <f t="shared" si="124"/>
        <v>69.2</v>
      </c>
    </row>
    <row r="680" spans="27:31" ht="17.100000000000001" customHeight="1" x14ac:dyDescent="0.2">
      <c r="AA680" s="25">
        <f t="shared" si="125"/>
        <v>34</v>
      </c>
      <c r="AB680" s="25">
        <f t="shared" si="126"/>
        <v>0</v>
      </c>
      <c r="AC680" s="25">
        <f t="shared" si="127"/>
        <v>71.599999999999994</v>
      </c>
      <c r="AD680" s="25">
        <f t="shared" si="128"/>
        <v>4.08</v>
      </c>
      <c r="AE680" s="25">
        <f t="shared" si="124"/>
        <v>71.599999999999994</v>
      </c>
    </row>
    <row r="681" spans="27:31" ht="17.100000000000001" customHeight="1" x14ac:dyDescent="0.2">
      <c r="AA681" s="25">
        <f t="shared" si="125"/>
        <v>35</v>
      </c>
      <c r="AB681" s="25">
        <f t="shared" si="126"/>
        <v>0</v>
      </c>
      <c r="AC681" s="25">
        <f t="shared" si="127"/>
        <v>74</v>
      </c>
      <c r="AD681" s="25">
        <f t="shared" si="128"/>
        <v>4.2</v>
      </c>
      <c r="AE681" s="25">
        <f t="shared" si="124"/>
        <v>74</v>
      </c>
    </row>
    <row r="682" spans="27:31" ht="17.100000000000001" customHeight="1" x14ac:dyDescent="0.2">
      <c r="AA682" s="25">
        <f t="shared" si="125"/>
        <v>36</v>
      </c>
      <c r="AB682" s="25">
        <f t="shared" si="126"/>
        <v>0</v>
      </c>
      <c r="AC682" s="25">
        <f t="shared" si="127"/>
        <v>76.400000000000006</v>
      </c>
      <c r="AD682" s="25">
        <f t="shared" si="128"/>
        <v>4.32</v>
      </c>
      <c r="AE682" s="25">
        <f t="shared" si="124"/>
        <v>76.400000000000006</v>
      </c>
    </row>
    <row r="683" spans="27:31" ht="17.100000000000001" customHeight="1" x14ac:dyDescent="0.2">
      <c r="AA683" s="25">
        <f t="shared" si="125"/>
        <v>37</v>
      </c>
      <c r="AB683" s="25">
        <f t="shared" si="126"/>
        <v>0</v>
      </c>
      <c r="AC683" s="25">
        <f t="shared" si="127"/>
        <v>78.800000000000011</v>
      </c>
      <c r="AD683" s="25">
        <f t="shared" si="128"/>
        <v>4.4400000000000004</v>
      </c>
      <c r="AE683" s="25">
        <f t="shared" si="124"/>
        <v>78.800000000000011</v>
      </c>
    </row>
    <row r="684" spans="27:31" ht="17.100000000000001" customHeight="1" x14ac:dyDescent="0.2">
      <c r="AA684" s="25">
        <f t="shared" si="125"/>
        <v>38</v>
      </c>
      <c r="AB684" s="25">
        <f t="shared" si="126"/>
        <v>0</v>
      </c>
      <c r="AC684" s="25">
        <f t="shared" si="127"/>
        <v>81.199999999999989</v>
      </c>
      <c r="AD684" s="25">
        <f t="shared" si="128"/>
        <v>4.5599999999999996</v>
      </c>
      <c r="AE684" s="25">
        <f t="shared" si="124"/>
        <v>81.199999999999989</v>
      </c>
    </row>
    <row r="685" spans="27:31" ht="17.100000000000001" customHeight="1" x14ac:dyDescent="0.2">
      <c r="AA685" s="25">
        <f t="shared" si="125"/>
        <v>39</v>
      </c>
      <c r="AB685" s="25">
        <f t="shared" si="126"/>
        <v>0</v>
      </c>
      <c r="AC685" s="25">
        <f t="shared" si="127"/>
        <v>83.6</v>
      </c>
      <c r="AD685" s="25">
        <f t="shared" si="128"/>
        <v>4.68</v>
      </c>
      <c r="AE685" s="25">
        <f t="shared" si="124"/>
        <v>83.6</v>
      </c>
    </row>
    <row r="686" spans="27:31" ht="17.100000000000001" customHeight="1" x14ac:dyDescent="0.2">
      <c r="AA686" s="25">
        <f t="shared" si="125"/>
        <v>40</v>
      </c>
      <c r="AB686" s="25">
        <f t="shared" si="126"/>
        <v>0</v>
      </c>
      <c r="AC686" s="25">
        <f t="shared" si="127"/>
        <v>86</v>
      </c>
      <c r="AD686" s="25">
        <f t="shared" si="128"/>
        <v>4.8</v>
      </c>
      <c r="AE686" s="25">
        <f t="shared" si="124"/>
        <v>86</v>
      </c>
    </row>
    <row r="687" spans="27:31" ht="17.100000000000001" customHeight="1" x14ac:dyDescent="0.2">
      <c r="AA687" s="25">
        <f t="shared" si="125"/>
        <v>41</v>
      </c>
      <c r="AB687" s="25">
        <f t="shared" si="126"/>
        <v>0</v>
      </c>
      <c r="AC687" s="25">
        <f t="shared" si="127"/>
        <v>88.4</v>
      </c>
      <c r="AD687" s="25">
        <f t="shared" si="128"/>
        <v>4.92</v>
      </c>
      <c r="AE687" s="25">
        <f t="shared" si="124"/>
        <v>88.4</v>
      </c>
    </row>
    <row r="688" spans="27:31" ht="17.100000000000001" customHeight="1" x14ac:dyDescent="0.2">
      <c r="AA688" s="25">
        <f t="shared" si="125"/>
        <v>42</v>
      </c>
      <c r="AB688" s="25">
        <f t="shared" si="126"/>
        <v>0</v>
      </c>
      <c r="AC688" s="25">
        <f t="shared" si="127"/>
        <v>90.8</v>
      </c>
      <c r="AD688" s="25">
        <f t="shared" si="128"/>
        <v>5.04</v>
      </c>
      <c r="AE688" s="25">
        <f t="shared" si="124"/>
        <v>90.8</v>
      </c>
    </row>
    <row r="689" spans="27:31" ht="17.100000000000001" customHeight="1" x14ac:dyDescent="0.2">
      <c r="AA689" s="25">
        <f t="shared" si="125"/>
        <v>43</v>
      </c>
      <c r="AB689" s="25">
        <f t="shared" si="126"/>
        <v>0</v>
      </c>
      <c r="AC689" s="25">
        <f t="shared" si="127"/>
        <v>93.2</v>
      </c>
      <c r="AD689" s="25">
        <f t="shared" si="128"/>
        <v>5.16</v>
      </c>
      <c r="AE689" s="25">
        <f t="shared" si="124"/>
        <v>93.2</v>
      </c>
    </row>
    <row r="690" spans="27:31" ht="17.100000000000001" customHeight="1" x14ac:dyDescent="0.2">
      <c r="AA690" s="25">
        <f t="shared" si="125"/>
        <v>44</v>
      </c>
      <c r="AB690" s="25">
        <f t="shared" si="126"/>
        <v>0</v>
      </c>
      <c r="AC690" s="25">
        <f t="shared" si="127"/>
        <v>95.600000000000009</v>
      </c>
      <c r="AD690" s="25">
        <f t="shared" si="128"/>
        <v>5.28</v>
      </c>
      <c r="AE690" s="25">
        <f t="shared" si="124"/>
        <v>95.600000000000009</v>
      </c>
    </row>
    <row r="691" spans="27:31" ht="17.100000000000001" customHeight="1" x14ac:dyDescent="0.2">
      <c r="AA691" s="25">
        <f t="shared" si="125"/>
        <v>45</v>
      </c>
      <c r="AB691" s="25">
        <f t="shared" si="126"/>
        <v>0</v>
      </c>
      <c r="AC691" s="25">
        <f t="shared" si="127"/>
        <v>98</v>
      </c>
      <c r="AD691" s="25">
        <f t="shared" si="128"/>
        <v>5.4</v>
      </c>
      <c r="AE691" s="25">
        <f t="shared" si="124"/>
        <v>98</v>
      </c>
    </row>
    <row r="692" spans="27:31" ht="17.100000000000001" customHeight="1" x14ac:dyDescent="0.2">
      <c r="AA692" s="25">
        <f t="shared" si="125"/>
        <v>46</v>
      </c>
      <c r="AB692" s="25">
        <f t="shared" si="126"/>
        <v>0</v>
      </c>
      <c r="AC692" s="25">
        <f t="shared" si="127"/>
        <v>100.39999999999999</v>
      </c>
      <c r="AD692" s="25">
        <f t="shared" si="128"/>
        <v>5.52</v>
      </c>
      <c r="AE692" s="25">
        <f t="shared" si="124"/>
        <v>100.39999999999999</v>
      </c>
    </row>
    <row r="693" spans="27:31" ht="17.100000000000001" customHeight="1" x14ac:dyDescent="0.2">
      <c r="AA693" s="25">
        <f t="shared" si="125"/>
        <v>47</v>
      </c>
      <c r="AB693" s="25">
        <f t="shared" si="126"/>
        <v>0</v>
      </c>
      <c r="AC693" s="25">
        <f t="shared" si="127"/>
        <v>102.8</v>
      </c>
      <c r="AD693" s="25">
        <f t="shared" si="128"/>
        <v>5.64</v>
      </c>
      <c r="AE693" s="25">
        <f t="shared" si="124"/>
        <v>102.8</v>
      </c>
    </row>
    <row r="694" spans="27:31" ht="17.100000000000001" customHeight="1" x14ac:dyDescent="0.2">
      <c r="AA694" s="25">
        <f t="shared" si="125"/>
        <v>48</v>
      </c>
      <c r="AB694" s="25">
        <f t="shared" si="126"/>
        <v>0</v>
      </c>
      <c r="AC694" s="25">
        <f t="shared" si="127"/>
        <v>105.19999999999999</v>
      </c>
      <c r="AD694" s="25">
        <f t="shared" si="128"/>
        <v>5.76</v>
      </c>
      <c r="AE694" s="25">
        <f t="shared" si="124"/>
        <v>105.19999999999999</v>
      </c>
    </row>
    <row r="695" spans="27:31" ht="17.100000000000001" customHeight="1" x14ac:dyDescent="0.2">
      <c r="AA695" s="25">
        <f t="shared" si="125"/>
        <v>49</v>
      </c>
      <c r="AB695" s="25">
        <f t="shared" si="126"/>
        <v>0</v>
      </c>
      <c r="AC695" s="25">
        <f t="shared" si="127"/>
        <v>107.6</v>
      </c>
      <c r="AD695" s="25">
        <f t="shared" si="128"/>
        <v>5.88</v>
      </c>
      <c r="AE695" s="25">
        <f t="shared" si="124"/>
        <v>107.6</v>
      </c>
    </row>
    <row r="696" spans="27:31" ht="17.100000000000001" customHeight="1" x14ac:dyDescent="0.2">
      <c r="AA696" s="25">
        <f t="shared" si="125"/>
        <v>50</v>
      </c>
      <c r="AB696" s="25">
        <f t="shared" si="126"/>
        <v>0</v>
      </c>
      <c r="AC696" s="25">
        <f t="shared" si="127"/>
        <v>110</v>
      </c>
      <c r="AD696" s="25">
        <f t="shared" si="128"/>
        <v>6</v>
      </c>
      <c r="AE696" s="25">
        <f t="shared" si="124"/>
        <v>110</v>
      </c>
    </row>
    <row r="697" spans="27:31" ht="17.100000000000001" customHeight="1" x14ac:dyDescent="0.2">
      <c r="AA697" s="25">
        <f t="shared" si="125"/>
        <v>51</v>
      </c>
      <c r="AB697" s="25">
        <f t="shared" si="126"/>
        <v>0</v>
      </c>
      <c r="AC697" s="25">
        <f t="shared" si="127"/>
        <v>112.4</v>
      </c>
      <c r="AD697" s="25">
        <f t="shared" si="128"/>
        <v>6.12</v>
      </c>
      <c r="AE697" s="25">
        <f t="shared" si="124"/>
        <v>112.4</v>
      </c>
    </row>
    <row r="698" spans="27:31" ht="17.100000000000001" customHeight="1" x14ac:dyDescent="0.2">
      <c r="AA698" s="25">
        <f t="shared" si="125"/>
        <v>52</v>
      </c>
      <c r="AB698" s="25">
        <f t="shared" si="126"/>
        <v>0</v>
      </c>
      <c r="AC698" s="25">
        <f t="shared" si="127"/>
        <v>114.80000000000001</v>
      </c>
      <c r="AD698" s="25">
        <f t="shared" si="128"/>
        <v>6.24</v>
      </c>
      <c r="AE698" s="25">
        <f t="shared" si="124"/>
        <v>114.80000000000001</v>
      </c>
    </row>
    <row r="699" spans="27:31" ht="17.100000000000001" customHeight="1" x14ac:dyDescent="0.2">
      <c r="AA699" s="25">
        <f t="shared" si="125"/>
        <v>53</v>
      </c>
      <c r="AB699" s="25">
        <f t="shared" si="126"/>
        <v>0</v>
      </c>
      <c r="AC699" s="25">
        <f t="shared" si="127"/>
        <v>117.2</v>
      </c>
      <c r="AD699" s="25">
        <f t="shared" si="128"/>
        <v>6.36</v>
      </c>
      <c r="AE699" s="25">
        <f t="shared" si="124"/>
        <v>117.2</v>
      </c>
    </row>
    <row r="700" spans="27:31" ht="17.100000000000001" customHeight="1" x14ac:dyDescent="0.2">
      <c r="AA700" s="25">
        <f t="shared" si="125"/>
        <v>54</v>
      </c>
      <c r="AB700" s="25">
        <f t="shared" si="126"/>
        <v>0</v>
      </c>
      <c r="AC700" s="25">
        <f t="shared" si="127"/>
        <v>119.60000000000001</v>
      </c>
      <c r="AD700" s="25">
        <f t="shared" si="128"/>
        <v>6.48</v>
      </c>
      <c r="AE700" s="25">
        <f t="shared" si="124"/>
        <v>119.60000000000001</v>
      </c>
    </row>
    <row r="701" spans="27:31" ht="17.100000000000001" customHeight="1" x14ac:dyDescent="0.2">
      <c r="AA701" s="25">
        <f t="shared" si="125"/>
        <v>55</v>
      </c>
      <c r="AB701" s="25">
        <f t="shared" si="126"/>
        <v>0</v>
      </c>
      <c r="AC701" s="25">
        <f t="shared" si="127"/>
        <v>122</v>
      </c>
      <c r="AD701" s="25">
        <f t="shared" si="128"/>
        <v>6.6</v>
      </c>
      <c r="AE701" s="25">
        <f t="shared" si="124"/>
        <v>122</v>
      </c>
    </row>
    <row r="702" spans="27:31" ht="17.100000000000001" customHeight="1" x14ac:dyDescent="0.2">
      <c r="AA702" s="25">
        <f t="shared" si="125"/>
        <v>56</v>
      </c>
      <c r="AB702" s="25">
        <f t="shared" si="126"/>
        <v>0</v>
      </c>
      <c r="AC702" s="25">
        <f t="shared" si="127"/>
        <v>124.39999999999999</v>
      </c>
      <c r="AD702" s="25">
        <f t="shared" si="128"/>
        <v>6.72</v>
      </c>
      <c r="AE702" s="25">
        <f t="shared" si="124"/>
        <v>124.39999999999999</v>
      </c>
    </row>
    <row r="703" spans="27:31" ht="17.100000000000001" customHeight="1" x14ac:dyDescent="0.2">
      <c r="AA703" s="25">
        <f t="shared" si="125"/>
        <v>57</v>
      </c>
      <c r="AB703" s="25">
        <f t="shared" si="126"/>
        <v>0</v>
      </c>
      <c r="AC703" s="25">
        <f t="shared" si="127"/>
        <v>126.8</v>
      </c>
      <c r="AD703" s="25">
        <f t="shared" si="128"/>
        <v>6.84</v>
      </c>
      <c r="AE703" s="25">
        <f t="shared" si="124"/>
        <v>126.8</v>
      </c>
    </row>
    <row r="704" spans="27:31" ht="17.100000000000001" customHeight="1" x14ac:dyDescent="0.2">
      <c r="AA704" s="25">
        <f t="shared" si="125"/>
        <v>58</v>
      </c>
      <c r="AB704" s="25">
        <f t="shared" si="126"/>
        <v>0</v>
      </c>
      <c r="AC704" s="25">
        <f t="shared" si="127"/>
        <v>129.19999999999999</v>
      </c>
      <c r="AD704" s="25">
        <f t="shared" si="128"/>
        <v>6.96</v>
      </c>
      <c r="AE704" s="25">
        <f t="shared" si="124"/>
        <v>129.19999999999999</v>
      </c>
    </row>
    <row r="705" spans="27:31" ht="17.100000000000001" customHeight="1" x14ac:dyDescent="0.2">
      <c r="AA705" s="25">
        <f t="shared" si="125"/>
        <v>59</v>
      </c>
      <c r="AB705" s="25">
        <f t="shared" si="126"/>
        <v>0</v>
      </c>
      <c r="AC705" s="25">
        <f t="shared" si="127"/>
        <v>131.6</v>
      </c>
      <c r="AD705" s="25">
        <f t="shared" si="128"/>
        <v>7.08</v>
      </c>
      <c r="AE705" s="25">
        <f t="shared" si="124"/>
        <v>131.6</v>
      </c>
    </row>
    <row r="706" spans="27:31" ht="17.100000000000001" customHeight="1" x14ac:dyDescent="0.2">
      <c r="AA706" s="25">
        <f t="shared" si="125"/>
        <v>60</v>
      </c>
      <c r="AB706" s="25">
        <f t="shared" si="126"/>
        <v>0</v>
      </c>
      <c r="AC706" s="25">
        <f t="shared" si="127"/>
        <v>134</v>
      </c>
      <c r="AD706" s="25">
        <f t="shared" si="128"/>
        <v>7.2</v>
      </c>
      <c r="AE706" s="25">
        <f t="shared" si="124"/>
        <v>134</v>
      </c>
    </row>
    <row r="707" spans="27:31" ht="17.100000000000001" customHeight="1" x14ac:dyDescent="0.2">
      <c r="AA707" s="25">
        <f t="shared" si="125"/>
        <v>61</v>
      </c>
      <c r="AB707" s="25">
        <f t="shared" si="126"/>
        <v>0</v>
      </c>
      <c r="AC707" s="25">
        <f t="shared" si="127"/>
        <v>136.4</v>
      </c>
      <c r="AD707" s="25">
        <f t="shared" si="128"/>
        <v>7.32</v>
      </c>
      <c r="AE707" s="25">
        <f t="shared" si="124"/>
        <v>136.4</v>
      </c>
    </row>
    <row r="708" spans="27:31" ht="17.100000000000001" customHeight="1" x14ac:dyDescent="0.2">
      <c r="AA708" s="25">
        <f t="shared" si="125"/>
        <v>62</v>
      </c>
      <c r="AB708" s="25">
        <f t="shared" si="126"/>
        <v>0</v>
      </c>
      <c r="AC708" s="25">
        <f t="shared" si="127"/>
        <v>138.80000000000001</v>
      </c>
      <c r="AD708" s="25">
        <f t="shared" si="128"/>
        <v>7.44</v>
      </c>
      <c r="AE708" s="25">
        <f t="shared" si="124"/>
        <v>138.80000000000001</v>
      </c>
    </row>
    <row r="709" spans="27:31" ht="17.100000000000001" customHeight="1" x14ac:dyDescent="0.2">
      <c r="AA709" s="25">
        <f t="shared" si="125"/>
        <v>63</v>
      </c>
      <c r="AB709" s="25">
        <f t="shared" si="126"/>
        <v>0</v>
      </c>
      <c r="AC709" s="25">
        <f t="shared" si="127"/>
        <v>141.19999999999999</v>
      </c>
      <c r="AD709" s="25">
        <f t="shared" si="128"/>
        <v>7.56</v>
      </c>
      <c r="AE709" s="25">
        <f t="shared" si="124"/>
        <v>141.19999999999999</v>
      </c>
    </row>
    <row r="710" spans="27:31" ht="17.100000000000001" customHeight="1" x14ac:dyDescent="0.2">
      <c r="AA710" s="25">
        <f t="shared" si="125"/>
        <v>64</v>
      </c>
      <c r="AB710" s="25">
        <f t="shared" ref="AB710:AB746" si="129" xml:space="preserve"> IF(AD710 &lt; _a1,   0,   IF(AD710 &lt;= _a1 + _a2, _w1 + (_w2 -_w1)/_a2*(AD710 - _a1), 0 )    )</f>
        <v>0</v>
      </c>
      <c r="AC710" s="25">
        <f t="shared" ref="AC710:AC741" si="130" xml:space="preserve"> IF(AD710 &lt; _a1 + _a2 + _a3,   0,   IF(AD710 &lt;= _a1 + _a2 + _a3 + _a4, _w3 + (_w4 -_w3)/_a4*(AD710 - _a1 - _a2 - _a3), 0 )    )</f>
        <v>143.6</v>
      </c>
      <c r="AD710" s="25">
        <f t="shared" ref="AD710:AD746" si="131" xml:space="preserve"> AA710*L/100</f>
        <v>7.68</v>
      </c>
      <c r="AE710" s="25">
        <f t="shared" si="124"/>
        <v>143.6</v>
      </c>
    </row>
    <row r="711" spans="27:31" ht="17.100000000000001" customHeight="1" x14ac:dyDescent="0.2">
      <c r="AA711" s="25">
        <f t="shared" si="125"/>
        <v>65</v>
      </c>
      <c r="AB711" s="25">
        <f t="shared" si="129"/>
        <v>0</v>
      </c>
      <c r="AC711" s="25">
        <f t="shared" si="130"/>
        <v>146</v>
      </c>
      <c r="AD711" s="25">
        <f t="shared" si="131"/>
        <v>7.8</v>
      </c>
      <c r="AE711" s="25">
        <f t="shared" ref="AE711:AE746" si="132">AB711 + AC711</f>
        <v>146</v>
      </c>
    </row>
    <row r="712" spans="27:31" ht="17.100000000000001" customHeight="1" x14ac:dyDescent="0.2">
      <c r="AA712" s="25">
        <f t="shared" ref="AA712:AA746" si="133">AA711+1</f>
        <v>66</v>
      </c>
      <c r="AB712" s="25">
        <f t="shared" si="129"/>
        <v>0</v>
      </c>
      <c r="AC712" s="25">
        <f t="shared" si="130"/>
        <v>148.4</v>
      </c>
      <c r="AD712" s="25">
        <f t="shared" si="131"/>
        <v>7.92</v>
      </c>
      <c r="AE712" s="25">
        <f t="shared" si="132"/>
        <v>148.4</v>
      </c>
    </row>
    <row r="713" spans="27:31" ht="17.100000000000001" customHeight="1" x14ac:dyDescent="0.2">
      <c r="AA713" s="25">
        <f t="shared" si="133"/>
        <v>67</v>
      </c>
      <c r="AB713" s="25">
        <f t="shared" si="129"/>
        <v>0</v>
      </c>
      <c r="AC713" s="25">
        <f t="shared" si="130"/>
        <v>150.79999999999998</v>
      </c>
      <c r="AD713" s="25">
        <f t="shared" si="131"/>
        <v>8.0399999999999991</v>
      </c>
      <c r="AE713" s="25">
        <f t="shared" si="132"/>
        <v>150.79999999999998</v>
      </c>
    </row>
    <row r="714" spans="27:31" ht="17.100000000000001" customHeight="1" x14ac:dyDescent="0.2">
      <c r="AA714" s="25">
        <f t="shared" si="133"/>
        <v>68</v>
      </c>
      <c r="AB714" s="25">
        <f t="shared" si="129"/>
        <v>0</v>
      </c>
      <c r="AC714" s="25">
        <f t="shared" si="130"/>
        <v>153.19999999999999</v>
      </c>
      <c r="AD714" s="25">
        <f t="shared" si="131"/>
        <v>8.16</v>
      </c>
      <c r="AE714" s="25">
        <f t="shared" si="132"/>
        <v>153.19999999999999</v>
      </c>
    </row>
    <row r="715" spans="27:31" ht="17.100000000000001" customHeight="1" x14ac:dyDescent="0.2">
      <c r="AA715" s="25">
        <f t="shared" si="133"/>
        <v>69</v>
      </c>
      <c r="AB715" s="25">
        <f t="shared" si="129"/>
        <v>0</v>
      </c>
      <c r="AC715" s="25">
        <f t="shared" si="130"/>
        <v>155.6</v>
      </c>
      <c r="AD715" s="25">
        <f t="shared" si="131"/>
        <v>8.2799999999999994</v>
      </c>
      <c r="AE715" s="25">
        <f t="shared" si="132"/>
        <v>155.6</v>
      </c>
    </row>
    <row r="716" spans="27:31" ht="17.100000000000001" customHeight="1" x14ac:dyDescent="0.2">
      <c r="AA716" s="25">
        <f t="shared" si="133"/>
        <v>70</v>
      </c>
      <c r="AB716" s="25">
        <f t="shared" si="129"/>
        <v>0</v>
      </c>
      <c r="AC716" s="25">
        <f t="shared" si="130"/>
        <v>158</v>
      </c>
      <c r="AD716" s="25">
        <f t="shared" si="131"/>
        <v>8.4</v>
      </c>
      <c r="AE716" s="25">
        <f t="shared" si="132"/>
        <v>158</v>
      </c>
    </row>
    <row r="717" spans="27:31" ht="17.100000000000001" customHeight="1" x14ac:dyDescent="0.2">
      <c r="AA717" s="25">
        <f t="shared" si="133"/>
        <v>71</v>
      </c>
      <c r="AB717" s="25">
        <f t="shared" si="129"/>
        <v>0</v>
      </c>
      <c r="AC717" s="25">
        <f t="shared" si="130"/>
        <v>160.39999999999998</v>
      </c>
      <c r="AD717" s="25">
        <f t="shared" si="131"/>
        <v>8.52</v>
      </c>
      <c r="AE717" s="25">
        <f t="shared" si="132"/>
        <v>160.39999999999998</v>
      </c>
    </row>
    <row r="718" spans="27:31" ht="17.100000000000001" customHeight="1" x14ac:dyDescent="0.2">
      <c r="AA718" s="25">
        <f t="shared" si="133"/>
        <v>72</v>
      </c>
      <c r="AB718" s="25">
        <f t="shared" si="129"/>
        <v>0</v>
      </c>
      <c r="AC718" s="25">
        <f t="shared" si="130"/>
        <v>162.80000000000001</v>
      </c>
      <c r="AD718" s="25">
        <f t="shared" si="131"/>
        <v>8.64</v>
      </c>
      <c r="AE718" s="25">
        <f t="shared" si="132"/>
        <v>162.80000000000001</v>
      </c>
    </row>
    <row r="719" spans="27:31" ht="17.100000000000001" customHeight="1" x14ac:dyDescent="0.2">
      <c r="AA719" s="25">
        <f t="shared" si="133"/>
        <v>73</v>
      </c>
      <c r="AB719" s="25">
        <f t="shared" si="129"/>
        <v>0</v>
      </c>
      <c r="AC719" s="25">
        <f t="shared" si="130"/>
        <v>165.2</v>
      </c>
      <c r="AD719" s="25">
        <f t="shared" si="131"/>
        <v>8.76</v>
      </c>
      <c r="AE719" s="25">
        <f t="shared" si="132"/>
        <v>165.2</v>
      </c>
    </row>
    <row r="720" spans="27:31" ht="17.100000000000001" customHeight="1" x14ac:dyDescent="0.2">
      <c r="AA720" s="25">
        <f t="shared" si="133"/>
        <v>74</v>
      </c>
      <c r="AB720" s="25">
        <f t="shared" si="129"/>
        <v>0</v>
      </c>
      <c r="AC720" s="25">
        <f t="shared" si="130"/>
        <v>167.60000000000002</v>
      </c>
      <c r="AD720" s="25">
        <f t="shared" si="131"/>
        <v>8.8800000000000008</v>
      </c>
      <c r="AE720" s="25">
        <f t="shared" si="132"/>
        <v>167.60000000000002</v>
      </c>
    </row>
    <row r="721" spans="27:31" ht="17.100000000000001" customHeight="1" x14ac:dyDescent="0.2">
      <c r="AA721" s="25">
        <f t="shared" si="133"/>
        <v>75</v>
      </c>
      <c r="AB721" s="25">
        <f t="shared" si="129"/>
        <v>0</v>
      </c>
      <c r="AC721" s="25">
        <f t="shared" si="130"/>
        <v>170</v>
      </c>
      <c r="AD721" s="25">
        <f t="shared" si="131"/>
        <v>9</v>
      </c>
      <c r="AE721" s="25">
        <f t="shared" si="132"/>
        <v>170</v>
      </c>
    </row>
    <row r="722" spans="27:31" ht="17.100000000000001" customHeight="1" x14ac:dyDescent="0.2">
      <c r="AA722" s="25">
        <f t="shared" si="133"/>
        <v>76</v>
      </c>
      <c r="AB722" s="25">
        <f t="shared" si="129"/>
        <v>0</v>
      </c>
      <c r="AC722" s="25">
        <f t="shared" si="130"/>
        <v>172.39999999999998</v>
      </c>
      <c r="AD722" s="25">
        <f t="shared" si="131"/>
        <v>9.1199999999999992</v>
      </c>
      <c r="AE722" s="25">
        <f t="shared" si="132"/>
        <v>172.39999999999998</v>
      </c>
    </row>
    <row r="723" spans="27:31" ht="17.100000000000001" customHeight="1" x14ac:dyDescent="0.2">
      <c r="AA723" s="25">
        <f t="shared" si="133"/>
        <v>77</v>
      </c>
      <c r="AB723" s="25">
        <f t="shared" si="129"/>
        <v>0</v>
      </c>
      <c r="AC723" s="25">
        <f t="shared" si="130"/>
        <v>174.8</v>
      </c>
      <c r="AD723" s="25">
        <f t="shared" si="131"/>
        <v>9.24</v>
      </c>
      <c r="AE723" s="25">
        <f t="shared" si="132"/>
        <v>174.8</v>
      </c>
    </row>
    <row r="724" spans="27:31" ht="17.100000000000001" customHeight="1" x14ac:dyDescent="0.2">
      <c r="AA724" s="25">
        <f t="shared" si="133"/>
        <v>78</v>
      </c>
      <c r="AB724" s="25">
        <f t="shared" si="129"/>
        <v>0</v>
      </c>
      <c r="AC724" s="25">
        <f t="shared" si="130"/>
        <v>177.2</v>
      </c>
      <c r="AD724" s="25">
        <f t="shared" si="131"/>
        <v>9.36</v>
      </c>
      <c r="AE724" s="25">
        <f t="shared" si="132"/>
        <v>177.2</v>
      </c>
    </row>
    <row r="725" spans="27:31" ht="17.100000000000001" customHeight="1" x14ac:dyDescent="0.2">
      <c r="AA725" s="25">
        <f t="shared" si="133"/>
        <v>79</v>
      </c>
      <c r="AB725" s="25">
        <f t="shared" si="129"/>
        <v>0</v>
      </c>
      <c r="AC725" s="25">
        <f t="shared" si="130"/>
        <v>179.60000000000002</v>
      </c>
      <c r="AD725" s="25">
        <f t="shared" si="131"/>
        <v>9.48</v>
      </c>
      <c r="AE725" s="25">
        <f t="shared" si="132"/>
        <v>179.60000000000002</v>
      </c>
    </row>
    <row r="726" spans="27:31" ht="17.100000000000001" customHeight="1" x14ac:dyDescent="0.2">
      <c r="AA726" s="25">
        <f t="shared" si="133"/>
        <v>80</v>
      </c>
      <c r="AB726" s="25">
        <f t="shared" si="129"/>
        <v>0</v>
      </c>
      <c r="AC726" s="25">
        <f t="shared" si="130"/>
        <v>182</v>
      </c>
      <c r="AD726" s="25">
        <f t="shared" si="131"/>
        <v>9.6</v>
      </c>
      <c r="AE726" s="25">
        <f t="shared" si="132"/>
        <v>182</v>
      </c>
    </row>
    <row r="727" spans="27:31" ht="17.100000000000001" customHeight="1" x14ac:dyDescent="0.2">
      <c r="AA727" s="25">
        <f t="shared" si="133"/>
        <v>81</v>
      </c>
      <c r="AB727" s="25">
        <f t="shared" si="129"/>
        <v>0</v>
      </c>
      <c r="AC727" s="25">
        <f t="shared" si="130"/>
        <v>184.4</v>
      </c>
      <c r="AD727" s="25">
        <f t="shared" si="131"/>
        <v>9.7200000000000006</v>
      </c>
      <c r="AE727" s="25">
        <f t="shared" si="132"/>
        <v>184.4</v>
      </c>
    </row>
    <row r="728" spans="27:31" ht="17.100000000000001" customHeight="1" x14ac:dyDescent="0.2">
      <c r="AA728" s="25">
        <f t="shared" si="133"/>
        <v>82</v>
      </c>
      <c r="AB728" s="25">
        <f t="shared" si="129"/>
        <v>0</v>
      </c>
      <c r="AC728" s="25">
        <f t="shared" si="130"/>
        <v>186.8</v>
      </c>
      <c r="AD728" s="25">
        <f t="shared" si="131"/>
        <v>9.84</v>
      </c>
      <c r="AE728" s="25">
        <f t="shared" si="132"/>
        <v>186.8</v>
      </c>
    </row>
    <row r="729" spans="27:31" ht="17.100000000000001" customHeight="1" x14ac:dyDescent="0.2">
      <c r="AA729" s="25">
        <f t="shared" si="133"/>
        <v>83</v>
      </c>
      <c r="AB729" s="25">
        <f t="shared" si="129"/>
        <v>0</v>
      </c>
      <c r="AC729" s="25">
        <f t="shared" si="130"/>
        <v>189.20000000000002</v>
      </c>
      <c r="AD729" s="25">
        <f t="shared" si="131"/>
        <v>9.9600000000000009</v>
      </c>
      <c r="AE729" s="25">
        <f t="shared" si="132"/>
        <v>189.20000000000002</v>
      </c>
    </row>
    <row r="730" spans="27:31" ht="17.100000000000001" customHeight="1" x14ac:dyDescent="0.2">
      <c r="AA730" s="25">
        <f t="shared" si="133"/>
        <v>84</v>
      </c>
      <c r="AB730" s="25">
        <f t="shared" si="129"/>
        <v>0</v>
      </c>
      <c r="AC730" s="25">
        <f t="shared" si="130"/>
        <v>191.6</v>
      </c>
      <c r="AD730" s="25">
        <f t="shared" si="131"/>
        <v>10.08</v>
      </c>
      <c r="AE730" s="25">
        <f t="shared" si="132"/>
        <v>191.6</v>
      </c>
    </row>
    <row r="731" spans="27:31" ht="17.100000000000001" customHeight="1" x14ac:dyDescent="0.2">
      <c r="AA731" s="25">
        <f t="shared" si="133"/>
        <v>85</v>
      </c>
      <c r="AB731" s="25">
        <f t="shared" si="129"/>
        <v>0</v>
      </c>
      <c r="AC731" s="25">
        <f t="shared" si="130"/>
        <v>194</v>
      </c>
      <c r="AD731" s="25">
        <f t="shared" si="131"/>
        <v>10.199999999999999</v>
      </c>
      <c r="AE731" s="25">
        <f t="shared" si="132"/>
        <v>194</v>
      </c>
    </row>
    <row r="732" spans="27:31" ht="17.100000000000001" customHeight="1" x14ac:dyDescent="0.2">
      <c r="AA732" s="25">
        <f t="shared" si="133"/>
        <v>86</v>
      </c>
      <c r="AB732" s="25">
        <f t="shared" si="129"/>
        <v>0</v>
      </c>
      <c r="AC732" s="25">
        <f t="shared" si="130"/>
        <v>196.4</v>
      </c>
      <c r="AD732" s="25">
        <f t="shared" si="131"/>
        <v>10.32</v>
      </c>
      <c r="AE732" s="25">
        <f t="shared" si="132"/>
        <v>196.4</v>
      </c>
    </row>
    <row r="733" spans="27:31" ht="17.100000000000001" customHeight="1" x14ac:dyDescent="0.2">
      <c r="AA733" s="25">
        <f t="shared" si="133"/>
        <v>87</v>
      </c>
      <c r="AB733" s="25">
        <f t="shared" si="129"/>
        <v>0</v>
      </c>
      <c r="AC733" s="25">
        <f t="shared" si="130"/>
        <v>198.79999999999998</v>
      </c>
      <c r="AD733" s="25">
        <f t="shared" si="131"/>
        <v>10.44</v>
      </c>
      <c r="AE733" s="25">
        <f t="shared" si="132"/>
        <v>198.79999999999998</v>
      </c>
    </row>
    <row r="734" spans="27:31" ht="17.100000000000001" customHeight="1" x14ac:dyDescent="0.2">
      <c r="AA734" s="25">
        <f t="shared" si="133"/>
        <v>88</v>
      </c>
      <c r="AB734" s="25">
        <f t="shared" si="129"/>
        <v>0</v>
      </c>
      <c r="AC734" s="25">
        <f t="shared" si="130"/>
        <v>201.20000000000002</v>
      </c>
      <c r="AD734" s="25">
        <f t="shared" si="131"/>
        <v>10.56</v>
      </c>
      <c r="AE734" s="25">
        <f t="shared" si="132"/>
        <v>201.20000000000002</v>
      </c>
    </row>
    <row r="735" spans="27:31" ht="17.100000000000001" customHeight="1" x14ac:dyDescent="0.2">
      <c r="AA735" s="25">
        <f t="shared" si="133"/>
        <v>89</v>
      </c>
      <c r="AB735" s="25">
        <f t="shared" si="129"/>
        <v>0</v>
      </c>
      <c r="AC735" s="25">
        <f t="shared" si="130"/>
        <v>203.6</v>
      </c>
      <c r="AD735" s="25">
        <f t="shared" si="131"/>
        <v>10.68</v>
      </c>
      <c r="AE735" s="25">
        <f t="shared" si="132"/>
        <v>203.6</v>
      </c>
    </row>
    <row r="736" spans="27:31" ht="17.100000000000001" customHeight="1" x14ac:dyDescent="0.2">
      <c r="AA736" s="25">
        <f t="shared" si="133"/>
        <v>90</v>
      </c>
      <c r="AB736" s="25">
        <f t="shared" si="129"/>
        <v>0</v>
      </c>
      <c r="AC736" s="25">
        <f t="shared" si="130"/>
        <v>206</v>
      </c>
      <c r="AD736" s="25">
        <f t="shared" si="131"/>
        <v>10.8</v>
      </c>
      <c r="AE736" s="25">
        <f t="shared" si="132"/>
        <v>206</v>
      </c>
    </row>
    <row r="737" spans="27:31" ht="17.100000000000001" customHeight="1" x14ac:dyDescent="0.2">
      <c r="AA737" s="25">
        <f t="shared" si="133"/>
        <v>91</v>
      </c>
      <c r="AB737" s="25">
        <f t="shared" si="129"/>
        <v>0</v>
      </c>
      <c r="AC737" s="25">
        <f t="shared" si="130"/>
        <v>208.4</v>
      </c>
      <c r="AD737" s="25">
        <f t="shared" si="131"/>
        <v>10.92</v>
      </c>
      <c r="AE737" s="25">
        <f t="shared" si="132"/>
        <v>208.4</v>
      </c>
    </row>
    <row r="738" spans="27:31" ht="17.100000000000001" customHeight="1" x14ac:dyDescent="0.2">
      <c r="AA738" s="25">
        <f t="shared" si="133"/>
        <v>92</v>
      </c>
      <c r="AB738" s="25">
        <f t="shared" si="129"/>
        <v>0</v>
      </c>
      <c r="AC738" s="25">
        <f t="shared" si="130"/>
        <v>210.79999999999998</v>
      </c>
      <c r="AD738" s="25">
        <f t="shared" si="131"/>
        <v>11.04</v>
      </c>
      <c r="AE738" s="25">
        <f t="shared" si="132"/>
        <v>210.79999999999998</v>
      </c>
    </row>
    <row r="739" spans="27:31" ht="17.100000000000001" customHeight="1" x14ac:dyDescent="0.2">
      <c r="AA739" s="25">
        <f t="shared" si="133"/>
        <v>93</v>
      </c>
      <c r="AB739" s="25">
        <f t="shared" si="129"/>
        <v>0</v>
      </c>
      <c r="AC739" s="25">
        <f t="shared" si="130"/>
        <v>213.2</v>
      </c>
      <c r="AD739" s="25">
        <f t="shared" si="131"/>
        <v>11.16</v>
      </c>
      <c r="AE739" s="25">
        <f t="shared" si="132"/>
        <v>213.2</v>
      </c>
    </row>
    <row r="740" spans="27:31" ht="17.100000000000001" customHeight="1" x14ac:dyDescent="0.2">
      <c r="AA740" s="25">
        <f t="shared" si="133"/>
        <v>94</v>
      </c>
      <c r="AB740" s="25">
        <f t="shared" si="129"/>
        <v>0</v>
      </c>
      <c r="AC740" s="25">
        <f t="shared" si="130"/>
        <v>215.6</v>
      </c>
      <c r="AD740" s="25">
        <f t="shared" si="131"/>
        <v>11.28</v>
      </c>
      <c r="AE740" s="25">
        <f t="shared" si="132"/>
        <v>215.6</v>
      </c>
    </row>
    <row r="741" spans="27:31" ht="16.5" customHeight="1" x14ac:dyDescent="0.2">
      <c r="AA741" s="25">
        <f t="shared" si="133"/>
        <v>95</v>
      </c>
      <c r="AB741" s="25">
        <f t="shared" si="129"/>
        <v>0</v>
      </c>
      <c r="AC741" s="25">
        <f t="shared" si="130"/>
        <v>218</v>
      </c>
      <c r="AD741" s="25">
        <f t="shared" si="131"/>
        <v>11.4</v>
      </c>
      <c r="AE741" s="25">
        <f t="shared" si="132"/>
        <v>218</v>
      </c>
    </row>
    <row r="742" spans="27:31" ht="16.5" customHeight="1" x14ac:dyDescent="0.2">
      <c r="AA742" s="25">
        <f t="shared" si="133"/>
        <v>96</v>
      </c>
      <c r="AB742" s="25">
        <f t="shared" si="129"/>
        <v>0</v>
      </c>
      <c r="AC742" s="25">
        <f xml:space="preserve"> IF(AD742 &lt; _a1 + _a2 + _a3,   0,   IF(AD742 &lt;= _a1 + _a2 + _a3 + _a4, _w3 + (_w4 -_w3)/_a4*(AD742 - _a1 - _a2 - _a3), 0 )    )</f>
        <v>220.39999999999998</v>
      </c>
      <c r="AD742" s="25">
        <f t="shared" si="131"/>
        <v>11.52</v>
      </c>
      <c r="AE742" s="25">
        <f t="shared" si="132"/>
        <v>220.39999999999998</v>
      </c>
    </row>
    <row r="743" spans="27:31" ht="16.5" customHeight="1" x14ac:dyDescent="0.2">
      <c r="AA743" s="25">
        <f t="shared" si="133"/>
        <v>97</v>
      </c>
      <c r="AB743" s="25">
        <f t="shared" si="129"/>
        <v>0</v>
      </c>
      <c r="AC743" s="25">
        <f xml:space="preserve"> IF(AD743 &lt; _a1 + _a2 + _a3,   0,   IF(AD743 &lt;= _a1 + _a2 + _a3 + _a4, _w3 + (_w4 -_w3)/_a4*(AD743 - _a1 - _a2 - _a3), 0 )    )</f>
        <v>222.8</v>
      </c>
      <c r="AD743" s="25">
        <f t="shared" si="131"/>
        <v>11.64</v>
      </c>
      <c r="AE743" s="25">
        <f t="shared" si="132"/>
        <v>222.8</v>
      </c>
    </row>
    <row r="744" spans="27:31" ht="16.5" customHeight="1" x14ac:dyDescent="0.2">
      <c r="AA744" s="25">
        <f t="shared" si="133"/>
        <v>98</v>
      </c>
      <c r="AB744" s="25">
        <f t="shared" si="129"/>
        <v>0</v>
      </c>
      <c r="AC744" s="25">
        <f xml:space="preserve"> IF(AD744 &lt; _a1 + _a2 + _a3,   0,   IF(AD744 &lt;= _a1 + _a2 + _a3 + _a4, _w3 + (_w4 -_w3)/_a4*(AD744 - _a1 - _a2 - _a3), 0 )    )</f>
        <v>225.2</v>
      </c>
      <c r="AD744" s="25">
        <f t="shared" si="131"/>
        <v>11.76</v>
      </c>
      <c r="AE744" s="25">
        <f t="shared" si="132"/>
        <v>225.2</v>
      </c>
    </row>
    <row r="745" spans="27:31" ht="16.5" customHeight="1" x14ac:dyDescent="0.2">
      <c r="AA745" s="25">
        <f t="shared" si="133"/>
        <v>99</v>
      </c>
      <c r="AB745" s="25">
        <f t="shared" si="129"/>
        <v>0</v>
      </c>
      <c r="AC745" s="25">
        <f xml:space="preserve"> IF(AD745 &lt; _a1 + _a2 + _a3,   0,   IF(AD745 &lt;= _a1 + _a2 + _a3 + _a4, _w3 + (_w4 -_w3)/_a4*(AD745 - _a1 - _a2 - _a3), 0 )    )</f>
        <v>227.60000000000002</v>
      </c>
      <c r="AD745" s="25">
        <f t="shared" si="131"/>
        <v>11.88</v>
      </c>
      <c r="AE745" s="25">
        <f t="shared" si="132"/>
        <v>227.60000000000002</v>
      </c>
    </row>
    <row r="746" spans="27:31" ht="16.5" customHeight="1" x14ac:dyDescent="0.2">
      <c r="AA746" s="25">
        <f t="shared" si="133"/>
        <v>100</v>
      </c>
      <c r="AB746" s="25">
        <f t="shared" si="129"/>
        <v>0</v>
      </c>
      <c r="AC746" s="25">
        <f xml:space="preserve"> IF(AD746 &lt; _a1 + _a2 + _a3,   0,   IF(AD746 &lt;= _a1 + _a2 + _a3 + _a4, _w3 + (_w4 -_w3)/_a4*(AD746 - _a1 - _a2 - _a3), 0 )    )</f>
        <v>230</v>
      </c>
      <c r="AD746" s="25">
        <f t="shared" si="131"/>
        <v>12</v>
      </c>
      <c r="AE746" s="25">
        <f t="shared" si="132"/>
        <v>230</v>
      </c>
    </row>
    <row r="747" spans="27:31" ht="16.5" customHeight="1" x14ac:dyDescent="0.2"/>
    <row r="748" spans="27:31" ht="16.5" customHeight="1" x14ac:dyDescent="0.2"/>
    <row r="749" spans="27:31" ht="16.5" customHeight="1" x14ac:dyDescent="0.2"/>
    <row r="750" spans="27:31" ht="16.5" customHeight="1" x14ac:dyDescent="0.2"/>
    <row r="751" spans="27:31" ht="16.5" customHeight="1" x14ac:dyDescent="0.2"/>
    <row r="752" spans="27:31" ht="16.5" customHeight="1" x14ac:dyDescent="0.2"/>
    <row r="753" ht="16.5" customHeight="1" x14ac:dyDescent="0.2"/>
    <row r="754" ht="16.5" customHeight="1" x14ac:dyDescent="0.2"/>
    <row r="755" ht="16.5" customHeight="1" x14ac:dyDescent="0.2"/>
    <row r="756" ht="16.5" customHeight="1" x14ac:dyDescent="0.2"/>
    <row r="757" ht="16.5" customHeight="1" x14ac:dyDescent="0.2"/>
    <row r="758" ht="16.5" customHeight="1" x14ac:dyDescent="0.2"/>
  </sheetData>
  <sheetProtection sheet="1" objects="1" scenarios="1"/>
  <mergeCells count="29">
    <mergeCell ref="C40:D40"/>
    <mergeCell ref="C42:D42"/>
    <mergeCell ref="C44:D44"/>
    <mergeCell ref="A34:A45"/>
    <mergeCell ref="C30:D30"/>
    <mergeCell ref="A8:A31"/>
    <mergeCell ref="C34:F34"/>
    <mergeCell ref="C36:D36"/>
    <mergeCell ref="C38:D38"/>
    <mergeCell ref="C18:D18"/>
    <mergeCell ref="C20:D20"/>
    <mergeCell ref="C22:D22"/>
    <mergeCell ref="C24:D24"/>
    <mergeCell ref="C26:D26"/>
    <mergeCell ref="C28:D28"/>
    <mergeCell ref="L2:V2"/>
    <mergeCell ref="L26:V27"/>
    <mergeCell ref="B2:I2"/>
    <mergeCell ref="B3:I3"/>
    <mergeCell ref="C8:F8"/>
    <mergeCell ref="C10:D10"/>
    <mergeCell ref="C12:D12"/>
    <mergeCell ref="C14:D14"/>
    <mergeCell ref="C16:D16"/>
    <mergeCell ref="T20:T21"/>
    <mergeCell ref="M7:T7"/>
    <mergeCell ref="M9:V9"/>
    <mergeCell ref="M11:U11"/>
    <mergeCell ref="M13:S13"/>
  </mergeCells>
  <hyperlinks>
    <hyperlink ref="M9" r:id="rId1" location="ch102lev1sec12" display="Civil Engineering All-In-One PE Exam Guide: Breadth and Depth, Second Edition Sec. 102.12 " xr:uid="{00000000-0004-0000-0700-000000000000}"/>
    <hyperlink ref="M11" r:id="rId2" location="p2001147c9975_20002" display="Marks’ Standard Handbook for Mechanical Engineers, Eleventh Edition Sec. 5.2.5" xr:uid="{00000000-0004-0000-0700-000001000000}"/>
    <hyperlink ref="M13" r:id="rId3" location="p2000a1f59976_14001" xr:uid="{00000000-0004-0000-0700-000002000000}"/>
    <hyperlink ref="M7" r:id="rId4" location="Chap0800clnk58" xr:uid="{00000000-0004-0000-0700-000003000000}"/>
    <hyperlink ref="M7:R7" r:id="rId5" location="Chap0800clnk58" display="Roark's Formulas for Stress and Strain, Eighth Edition Sec. 8.1" xr:uid="{00000000-0004-0000-0700-000004000000}"/>
    <hyperlink ref="M9:V9" r:id="rId6" location="c9780071821957ch102lev1sec12" display="Civil Engineering All-In-One PE Exam Guide: Breadth and Depth, Third Edition Sec. 102.12" xr:uid="{00000000-0004-0000-0700-000005000000}"/>
    <hyperlink ref="M11:U11" r:id="rId7" location="c9781259588501ch03lev2sec12" display="Marks’ Standard Handbook for Mechanical Engineers, Twelfth Edition Sec. 3.2.5" xr:uid="{00000000-0004-0000-0700-000006000000}"/>
    <hyperlink ref="M13:S13" r:id="rId8" location="p2000a1f59976_14001" display="Standard Handbook for Civil Engineers, Fifth Edition Sec. 6.5" xr:uid="{00000000-0004-0000-0700-000007000000}"/>
    <hyperlink ref="M7:T7" r:id="rId9" location="Chap0800clnk58" display="Roark's Formulas for Stress and Strain, Eighth Edition Sec. 8.1" xr:uid="{00000000-0004-0000-0700-000008000000}"/>
  </hyperlinks>
  <pageMargins left="0.75" right="0.75" top="1" bottom="1" header="0.51180555555555596" footer="0.51180555555555596"/>
  <pageSetup firstPageNumber="0" orientation="portrait" horizontalDpi="300" verticalDpi="300" r:id="rId10"/>
  <headerFooter alignWithMargins="0"/>
  <drawing r:id="rId1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4"/>
  <dimension ref="A1:AM360"/>
  <sheetViews>
    <sheetView showGridLines="0" zoomScaleNormal="100" workbookViewId="0"/>
  </sheetViews>
  <sheetFormatPr defaultRowHeight="12.75" x14ac:dyDescent="0.2"/>
  <cols>
    <col min="1" max="10" width="11.5703125" customWidth="1"/>
    <col min="15" max="15" width="12.7109375" bestFit="1" customWidth="1"/>
    <col min="27" max="39" width="0" hidden="1" customWidth="1"/>
  </cols>
  <sheetData>
    <row r="1" spans="1:35" ht="25.5" customHeight="1" thickBot="1" x14ac:dyDescent="0.3">
      <c r="A1" s="29"/>
      <c r="J1" s="1"/>
      <c r="L1" s="2"/>
      <c r="M1" s="3"/>
      <c r="N1" s="3"/>
      <c r="O1" s="3"/>
      <c r="P1" s="3"/>
    </row>
    <row r="2" spans="1:35" ht="24.95" customHeight="1" thickBot="1" x14ac:dyDescent="0.3">
      <c r="A2" s="5"/>
      <c r="B2" s="165" t="s">
        <v>190</v>
      </c>
      <c r="C2" s="166"/>
      <c r="D2" s="166"/>
      <c r="E2" s="166"/>
      <c r="F2" s="166"/>
      <c r="G2" s="166"/>
      <c r="H2" s="166"/>
      <c r="I2" s="167"/>
      <c r="L2" s="287" t="s">
        <v>131</v>
      </c>
      <c r="M2" s="288"/>
      <c r="N2" s="288"/>
      <c r="O2" s="288"/>
      <c r="P2" s="288"/>
      <c r="Q2" s="288"/>
      <c r="R2" s="288"/>
      <c r="S2" s="288"/>
      <c r="T2" s="288"/>
      <c r="U2" s="288"/>
      <c r="V2" s="289"/>
    </row>
    <row r="3" spans="1:35" ht="24.95" customHeight="1" x14ac:dyDescent="0.25">
      <c r="A3" s="5"/>
      <c r="B3" s="284" t="s">
        <v>123</v>
      </c>
      <c r="C3" s="285"/>
      <c r="D3" s="285"/>
      <c r="E3" s="285"/>
      <c r="F3" s="285"/>
      <c r="G3" s="285"/>
      <c r="H3" s="285"/>
      <c r="I3" s="286"/>
      <c r="L3" s="78"/>
      <c r="M3" s="100"/>
      <c r="N3" s="100"/>
      <c r="O3" s="100"/>
      <c r="P3" s="100"/>
      <c r="Q3" s="100"/>
      <c r="R3" s="100"/>
      <c r="S3" s="100"/>
      <c r="T3" s="100"/>
      <c r="U3" s="100"/>
      <c r="V3" s="186"/>
    </row>
    <row r="4" spans="1:35" ht="17.100000000000001" customHeight="1" thickBot="1" x14ac:dyDescent="0.25">
      <c r="B4" s="103"/>
      <c r="C4" s="104"/>
      <c r="D4" s="104"/>
      <c r="E4" s="104"/>
      <c r="F4" s="104"/>
      <c r="G4" s="104"/>
      <c r="H4" s="104"/>
      <c r="I4" s="105"/>
      <c r="L4" s="255" t="s">
        <v>150</v>
      </c>
      <c r="M4" s="100"/>
      <c r="N4" s="100"/>
      <c r="O4" s="100"/>
      <c r="P4" s="100"/>
      <c r="Q4" s="100"/>
      <c r="R4" s="100"/>
      <c r="S4" s="100"/>
      <c r="T4" s="100"/>
      <c r="U4" s="100"/>
      <c r="V4" s="186"/>
    </row>
    <row r="5" spans="1:35" ht="17.100000000000001" customHeight="1" x14ac:dyDescent="0.25">
      <c r="A5" s="5"/>
      <c r="B5" s="40"/>
      <c r="C5" s="40"/>
      <c r="D5" s="40"/>
      <c r="E5" s="40"/>
      <c r="F5" s="40"/>
      <c r="G5" s="40"/>
      <c r="H5" s="40"/>
      <c r="I5" s="40"/>
      <c r="L5" s="255" t="s">
        <v>151</v>
      </c>
      <c r="M5" s="100"/>
      <c r="N5" s="100"/>
      <c r="O5" s="100"/>
      <c r="P5" s="100"/>
      <c r="Q5" s="100"/>
      <c r="R5" s="100"/>
      <c r="S5" s="100"/>
      <c r="T5" s="100"/>
      <c r="U5" s="100"/>
      <c r="V5" s="186"/>
    </row>
    <row r="6" spans="1:35" ht="17.100000000000001" customHeight="1" x14ac:dyDescent="0.25">
      <c r="A6" s="5"/>
      <c r="B6" s="40"/>
      <c r="C6" s="40" t="s">
        <v>124</v>
      </c>
      <c r="D6" s="40"/>
      <c r="E6" s="40"/>
      <c r="F6" s="40"/>
      <c r="G6" s="40"/>
      <c r="H6" s="40"/>
      <c r="I6" s="40"/>
      <c r="L6" s="112"/>
      <c r="M6" s="100"/>
      <c r="N6" s="100"/>
      <c r="O6" s="100"/>
      <c r="P6" s="100"/>
      <c r="Q6" s="100"/>
      <c r="R6" s="100"/>
      <c r="S6" s="100"/>
      <c r="T6" s="100"/>
      <c r="U6" s="100"/>
      <c r="V6" s="186"/>
      <c r="AC6" s="4"/>
      <c r="AD6" s="4"/>
      <c r="AE6" s="4"/>
      <c r="AF6" s="4"/>
    </row>
    <row r="7" spans="1:35" ht="17.100000000000001" customHeight="1" thickBot="1" x14ac:dyDescent="0.4">
      <c r="A7" s="5"/>
      <c r="G7" s="4"/>
      <c r="H7" s="4"/>
      <c r="I7" s="4"/>
      <c r="L7" s="274"/>
      <c r="M7" s="303" t="s">
        <v>152</v>
      </c>
      <c r="N7" s="303"/>
      <c r="O7" s="303"/>
      <c r="P7" s="303"/>
      <c r="Q7" s="303"/>
      <c r="R7" s="303"/>
      <c r="S7" s="303"/>
      <c r="T7" s="303"/>
      <c r="U7" s="275"/>
      <c r="V7" s="276"/>
      <c r="AB7" s="3"/>
      <c r="AC7" s="7"/>
      <c r="AE7" s="4"/>
      <c r="AF7" s="4"/>
      <c r="AI7" s="8"/>
    </row>
    <row r="8" spans="1:35" ht="17.100000000000001" customHeight="1" x14ac:dyDescent="0.35">
      <c r="A8" s="297" t="s">
        <v>127</v>
      </c>
      <c r="C8" s="298" t="s">
        <v>128</v>
      </c>
      <c r="D8" s="299"/>
      <c r="E8" s="299"/>
      <c r="F8" s="300"/>
      <c r="G8" s="4"/>
      <c r="H8" s="4"/>
      <c r="I8" s="4"/>
      <c r="L8" s="277"/>
      <c r="M8" s="275"/>
      <c r="N8" s="275"/>
      <c r="O8" s="275"/>
      <c r="P8" s="275"/>
      <c r="Q8" s="275"/>
      <c r="R8" s="275"/>
      <c r="S8" s="275"/>
      <c r="T8" s="275"/>
      <c r="U8" s="275"/>
      <c r="V8" s="276"/>
      <c r="AC8" s="4"/>
      <c r="AG8" s="18"/>
      <c r="AH8" s="9"/>
      <c r="AI8" s="10"/>
    </row>
    <row r="9" spans="1:35" ht="17.100000000000001" customHeight="1" x14ac:dyDescent="0.2">
      <c r="A9" s="297"/>
      <c r="C9" s="108"/>
      <c r="D9" s="109"/>
      <c r="E9" s="109"/>
      <c r="F9" s="110"/>
      <c r="G9" s="4"/>
      <c r="H9" s="4"/>
      <c r="I9" s="4"/>
      <c r="L9" s="274"/>
      <c r="M9" s="303" t="s">
        <v>200</v>
      </c>
      <c r="N9" s="303"/>
      <c r="O9" s="303"/>
      <c r="P9" s="303"/>
      <c r="Q9" s="303"/>
      <c r="R9" s="303"/>
      <c r="S9" s="303"/>
      <c r="T9" s="303"/>
      <c r="U9" s="303"/>
      <c r="V9" s="304"/>
      <c r="W9" s="19"/>
      <c r="AG9" s="4"/>
      <c r="AI9" s="4"/>
    </row>
    <row r="10" spans="1:35" ht="17.100000000000001" customHeight="1" x14ac:dyDescent="0.35">
      <c r="A10" s="297"/>
      <c r="C10" s="295" t="s">
        <v>1</v>
      </c>
      <c r="D10" s="296"/>
      <c r="E10" s="263">
        <v>12</v>
      </c>
      <c r="F10" s="168" t="s">
        <v>176</v>
      </c>
      <c r="L10" s="277"/>
      <c r="M10" s="275"/>
      <c r="N10" s="275"/>
      <c r="O10" s="275"/>
      <c r="P10" s="275"/>
      <c r="Q10" s="275"/>
      <c r="R10" s="275"/>
      <c r="S10" s="275"/>
      <c r="T10" s="275"/>
      <c r="U10" s="275"/>
      <c r="V10" s="276"/>
      <c r="AC10" s="36"/>
      <c r="AI10" s="13"/>
    </row>
    <row r="11" spans="1:35" ht="17.100000000000001" customHeight="1" x14ac:dyDescent="0.2">
      <c r="A11" s="297"/>
      <c r="C11" s="169"/>
      <c r="D11" s="109"/>
      <c r="E11" s="175"/>
      <c r="F11" s="110"/>
      <c r="L11" s="274"/>
      <c r="M11" s="303" t="s">
        <v>198</v>
      </c>
      <c r="N11" s="303"/>
      <c r="O11" s="303"/>
      <c r="P11" s="303"/>
      <c r="Q11" s="303"/>
      <c r="R11" s="303"/>
      <c r="S11" s="303"/>
      <c r="T11" s="303"/>
      <c r="U11" s="303"/>
      <c r="V11" s="276"/>
      <c r="W11" s="19"/>
    </row>
    <row r="12" spans="1:35" ht="17.100000000000001" customHeight="1" x14ac:dyDescent="0.2">
      <c r="A12" s="297"/>
      <c r="C12" s="295" t="s">
        <v>126</v>
      </c>
      <c r="D12" s="296" t="s">
        <v>76</v>
      </c>
      <c r="E12" s="269">
        <v>200</v>
      </c>
      <c r="F12" s="168" t="s">
        <v>172</v>
      </c>
      <c r="L12" s="277"/>
      <c r="M12" s="275"/>
      <c r="N12" s="275"/>
      <c r="O12" s="275"/>
      <c r="P12" s="275"/>
      <c r="Q12" s="275"/>
      <c r="R12" s="275"/>
      <c r="S12" s="275"/>
      <c r="T12" s="275"/>
      <c r="U12" s="275"/>
      <c r="V12" s="276"/>
      <c r="AC12" s="19"/>
    </row>
    <row r="13" spans="1:35" ht="17.100000000000001" customHeight="1" x14ac:dyDescent="0.2">
      <c r="A13" s="297"/>
      <c r="C13" s="108"/>
      <c r="D13" s="109"/>
      <c r="E13" s="109"/>
      <c r="F13" s="110"/>
      <c r="L13" s="274"/>
      <c r="M13" s="303" t="s">
        <v>153</v>
      </c>
      <c r="N13" s="303"/>
      <c r="O13" s="303"/>
      <c r="P13" s="303"/>
      <c r="Q13" s="303"/>
      <c r="R13" s="303"/>
      <c r="S13" s="303"/>
      <c r="T13" s="275"/>
      <c r="U13" s="275"/>
      <c r="V13" s="276"/>
      <c r="AF13" s="36"/>
    </row>
    <row r="14" spans="1:35" ht="17.100000000000001" customHeight="1" x14ac:dyDescent="0.35">
      <c r="A14" s="297"/>
      <c r="C14" s="293" t="s">
        <v>125</v>
      </c>
      <c r="D14" s="294" t="s">
        <v>77</v>
      </c>
      <c r="E14" s="260">
        <v>600000</v>
      </c>
      <c r="F14" s="168" t="s">
        <v>165</v>
      </c>
      <c r="L14" s="79"/>
      <c r="M14" s="100"/>
      <c r="N14" s="100"/>
      <c r="O14" s="100"/>
      <c r="P14" s="100"/>
      <c r="Q14" s="100"/>
      <c r="R14" s="100"/>
      <c r="S14" s="100"/>
      <c r="T14" s="100"/>
      <c r="U14" s="100"/>
      <c r="V14" s="186"/>
      <c r="AC14" s="36"/>
      <c r="AE14" s="13"/>
    </row>
    <row r="15" spans="1:35" ht="17.100000000000001" customHeight="1" x14ac:dyDescent="0.2">
      <c r="A15" s="297"/>
      <c r="C15" s="108"/>
      <c r="D15" s="109"/>
      <c r="E15" s="109"/>
      <c r="F15" s="168"/>
      <c r="L15" s="80"/>
      <c r="M15" s="84" t="s">
        <v>132</v>
      </c>
      <c r="N15" s="100"/>
      <c r="O15" s="100"/>
      <c r="P15" s="100"/>
      <c r="Q15" s="100"/>
      <c r="R15" s="100"/>
      <c r="S15" s="100"/>
      <c r="T15" s="100"/>
      <c r="U15" s="100"/>
      <c r="V15" s="186"/>
    </row>
    <row r="16" spans="1:35" ht="17.100000000000001" customHeight="1" x14ac:dyDescent="0.2">
      <c r="A16" s="297"/>
      <c r="C16" s="295" t="s">
        <v>59</v>
      </c>
      <c r="D16" s="296"/>
      <c r="E16" s="170">
        <v>2000</v>
      </c>
      <c r="F16" s="168" t="s">
        <v>175</v>
      </c>
      <c r="L16" s="112"/>
      <c r="M16" s="100"/>
      <c r="N16" s="100"/>
      <c r="O16" s="100"/>
      <c r="P16" s="100"/>
      <c r="Q16" s="100"/>
      <c r="R16" s="100"/>
      <c r="S16" s="100"/>
      <c r="T16" s="100"/>
      <c r="U16" s="100"/>
      <c r="V16" s="186"/>
      <c r="W16" s="19"/>
      <c r="AF16" s="19"/>
    </row>
    <row r="17" spans="1:33" ht="17.100000000000001" customHeight="1" x14ac:dyDescent="0.2">
      <c r="A17" s="297"/>
      <c r="C17" s="108"/>
      <c r="D17" s="109"/>
      <c r="E17" s="109"/>
      <c r="F17" s="168"/>
      <c r="L17" s="81"/>
      <c r="M17" s="69"/>
      <c r="N17" s="69"/>
      <c r="O17" s="69"/>
      <c r="P17" s="69"/>
      <c r="Q17" s="69"/>
      <c r="R17" s="69"/>
      <c r="S17" s="69"/>
      <c r="T17" s="69"/>
      <c r="U17" s="69"/>
      <c r="V17" s="206"/>
    </row>
    <row r="18" spans="1:33" ht="17.100000000000001" customHeight="1" x14ac:dyDescent="0.25">
      <c r="A18" s="297"/>
      <c r="C18" s="295" t="s">
        <v>2</v>
      </c>
      <c r="D18" s="296"/>
      <c r="E18" s="269">
        <v>4</v>
      </c>
      <c r="F18" s="168" t="s">
        <v>171</v>
      </c>
      <c r="L18" s="81"/>
      <c r="M18" s="69"/>
      <c r="N18" s="69"/>
      <c r="O18" s="69"/>
      <c r="P18" s="69"/>
      <c r="Q18" s="69"/>
      <c r="R18" s="69"/>
      <c r="S18" s="69"/>
      <c r="T18" s="69"/>
      <c r="U18" s="69"/>
      <c r="V18" s="207"/>
      <c r="AF18" s="19"/>
    </row>
    <row r="19" spans="1:33" ht="17.100000000000001" customHeight="1" thickBot="1" x14ac:dyDescent="0.4">
      <c r="A19" s="297"/>
      <c r="C19" s="113"/>
      <c r="D19" s="114"/>
      <c r="E19" s="114"/>
      <c r="F19" s="115"/>
      <c r="L19" s="81"/>
      <c r="M19" s="69"/>
      <c r="N19" s="69"/>
      <c r="O19" s="69"/>
      <c r="P19" s="69"/>
      <c r="Q19" s="69"/>
      <c r="R19" s="69"/>
      <c r="S19" s="69"/>
      <c r="T19" s="69"/>
      <c r="U19" s="69"/>
      <c r="V19" s="164"/>
      <c r="AE19" s="13"/>
      <c r="AG19" s="24"/>
    </row>
    <row r="20" spans="1:33" ht="17.100000000000001" customHeight="1" x14ac:dyDescent="0.35">
      <c r="L20" s="81"/>
      <c r="M20" s="69"/>
      <c r="N20" s="69"/>
      <c r="O20" s="69"/>
      <c r="P20" s="69"/>
      <c r="Q20" s="69"/>
      <c r="R20" s="69"/>
      <c r="S20" s="69"/>
      <c r="T20" s="69"/>
      <c r="U20" s="69"/>
      <c r="V20" s="164"/>
      <c r="AD20" s="36"/>
      <c r="AE20" s="13"/>
      <c r="AF20" s="19"/>
    </row>
    <row r="21" spans="1:33" ht="17.100000000000001" customHeight="1" thickBot="1" x14ac:dyDescent="0.4">
      <c r="L21" s="81"/>
      <c r="M21" s="69"/>
      <c r="N21" s="69"/>
      <c r="O21" s="69"/>
      <c r="P21" s="69"/>
      <c r="Q21" s="69"/>
      <c r="R21" s="69"/>
      <c r="S21" s="69"/>
      <c r="T21" s="69"/>
      <c r="U21" s="69"/>
      <c r="V21" s="164"/>
      <c r="AE21" s="12"/>
      <c r="AG21" s="24"/>
    </row>
    <row r="22" spans="1:33" ht="17.100000000000001" customHeight="1" x14ac:dyDescent="0.35">
      <c r="A22" s="283" t="s">
        <v>130</v>
      </c>
      <c r="C22" s="290" t="s">
        <v>129</v>
      </c>
      <c r="D22" s="291"/>
      <c r="E22" s="291"/>
      <c r="F22" s="292"/>
      <c r="L22" s="81"/>
      <c r="M22" s="69"/>
      <c r="N22" s="69"/>
      <c r="O22" s="69"/>
      <c r="P22" s="69"/>
      <c r="Q22" s="69"/>
      <c r="R22" s="69"/>
      <c r="S22" s="69"/>
      <c r="T22" s="69"/>
      <c r="U22" s="69"/>
      <c r="V22" s="164"/>
      <c r="AD22" s="19"/>
      <c r="AE22" s="12"/>
      <c r="AF22" s="36"/>
    </row>
    <row r="23" spans="1:33" ht="17.100000000000001" customHeight="1" x14ac:dyDescent="0.25">
      <c r="A23" s="283"/>
      <c r="C23" s="108"/>
      <c r="D23" s="109"/>
      <c r="E23" s="109"/>
      <c r="F23" s="110"/>
      <c r="L23" s="81"/>
      <c r="M23" s="69"/>
      <c r="N23" s="69"/>
      <c r="O23" s="69"/>
      <c r="P23" s="69"/>
      <c r="Q23" s="69"/>
      <c r="R23" s="69"/>
      <c r="S23" s="69"/>
      <c r="T23" s="69"/>
      <c r="U23" s="69"/>
      <c r="V23" s="164"/>
      <c r="AD23" s="8"/>
    </row>
    <row r="24" spans="1:33" ht="17.100000000000001" customHeight="1" x14ac:dyDescent="0.35">
      <c r="A24" s="283"/>
      <c r="C24" s="293" t="s">
        <v>78</v>
      </c>
      <c r="D24" s="294"/>
      <c r="E24" s="261">
        <f xml:space="preserve"> MAX(ABS(MC*a/L),ABS(MC*(L-a)/L))</f>
        <v>1333.3333333333333</v>
      </c>
      <c r="F24" s="110" t="s">
        <v>175</v>
      </c>
      <c r="L24" s="81"/>
      <c r="M24" s="69"/>
      <c r="N24" s="69"/>
      <c r="O24" s="69"/>
      <c r="P24" s="69"/>
      <c r="Q24" s="69"/>
      <c r="R24" s="69"/>
      <c r="S24" s="69"/>
      <c r="T24" s="69"/>
      <c r="U24" s="69"/>
      <c r="V24" s="164"/>
      <c r="Y24" s="19"/>
      <c r="AD24" s="12"/>
      <c r="AE24" s="13"/>
    </row>
    <row r="25" spans="1:33" ht="17.100000000000001" customHeight="1" x14ac:dyDescent="0.35">
      <c r="A25" s="283"/>
      <c r="C25" s="108" t="str">
        <f>IF( L&lt;=0,   "Error: L must be greater than zero",             IF( E&lt;=0,  "Error: E must be greater than zero.",              IF( I&lt;=0,   "Error: I must be greater than zero.",""   )))</f>
        <v/>
      </c>
      <c r="D25" s="109"/>
      <c r="E25" s="268"/>
      <c r="F25" s="110"/>
      <c r="L25" s="81"/>
      <c r="M25" s="69"/>
      <c r="N25" s="69"/>
      <c r="O25" s="69"/>
      <c r="P25" s="69"/>
      <c r="Q25" s="69"/>
      <c r="R25" s="69"/>
      <c r="S25" s="69"/>
      <c r="T25" s="69"/>
      <c r="U25" s="69"/>
      <c r="V25" s="164"/>
      <c r="W25" s="16"/>
      <c r="AA25" s="25"/>
      <c r="AD25" s="12"/>
      <c r="AE25" s="12"/>
    </row>
    <row r="26" spans="1:33" ht="17.100000000000001" customHeight="1" x14ac:dyDescent="0.2">
      <c r="A26" s="283"/>
      <c r="C26" s="293" t="s">
        <v>80</v>
      </c>
      <c r="D26" s="294"/>
      <c r="E26" s="262">
        <f xml:space="preserve"> IF(ABS(MAX(Shear)) &gt; ABS(MIN(Shear)), ABS(MAX(Shear)), ABS(MIN(Shear)))</f>
        <v>166.66666666666666</v>
      </c>
      <c r="F26" s="110" t="s">
        <v>173</v>
      </c>
      <c r="L26" s="258" t="s">
        <v>55</v>
      </c>
      <c r="M26" s="69"/>
      <c r="N26" s="69"/>
      <c r="O26" s="69"/>
      <c r="P26" s="69"/>
      <c r="Q26" s="69"/>
      <c r="R26" s="69"/>
      <c r="S26" s="69"/>
      <c r="T26" s="69"/>
      <c r="U26" s="69"/>
      <c r="V26" s="164"/>
      <c r="W26" s="16"/>
      <c r="AF26" s="36"/>
    </row>
    <row r="27" spans="1:33" ht="17.100000000000001" customHeight="1" x14ac:dyDescent="0.2">
      <c r="A27" s="283"/>
      <c r="C27" s="108" t="str">
        <f>IF(a&lt;0,"Error: Length ""a"" must be greater than or equal to zero.",IF(a&gt; L,"Error: Length ""a"" must be less than or equal to L.",""))</f>
        <v/>
      </c>
      <c r="D27" s="109"/>
      <c r="E27" s="268"/>
      <c r="F27" s="110"/>
      <c r="G27" s="14"/>
      <c r="L27" s="81"/>
      <c r="M27" s="69"/>
      <c r="N27" s="69"/>
      <c r="O27" s="69"/>
      <c r="P27" s="69"/>
      <c r="Q27" s="69"/>
      <c r="R27" s="69"/>
      <c r="S27" s="69"/>
      <c r="T27" s="69"/>
      <c r="U27" s="69"/>
      <c r="V27" s="164"/>
      <c r="X27" s="16"/>
      <c r="Y27" s="19"/>
      <c r="AC27" s="19"/>
    </row>
    <row r="28" spans="1:33" ht="17.100000000000001" customHeight="1" x14ac:dyDescent="0.2">
      <c r="A28" s="283"/>
      <c r="C28" s="293" t="s">
        <v>79</v>
      </c>
      <c r="D28" s="294"/>
      <c r="E28" s="262">
        <f xml:space="preserve"> IF(ABS(MAX(Deflection)) &gt; ABS(MIN(Deflection)), ABS(MAX(Deflection)), ABS(MIN(Deflection)))</f>
        <v>8.3804133333333333</v>
      </c>
      <c r="F28" s="110" t="s">
        <v>174</v>
      </c>
      <c r="G28" s="14"/>
      <c r="L28" s="81"/>
      <c r="M28" s="69"/>
      <c r="N28" s="69"/>
      <c r="O28" s="69"/>
      <c r="P28" s="69"/>
      <c r="Q28" s="69"/>
      <c r="R28" s="69"/>
      <c r="S28" s="69"/>
      <c r="T28" s="69"/>
      <c r="U28" s="69"/>
      <c r="V28" s="164"/>
      <c r="AC28" s="19" t="s">
        <v>54</v>
      </c>
    </row>
    <row r="29" spans="1:33" ht="17.100000000000001" customHeight="1" x14ac:dyDescent="0.2">
      <c r="A29" s="283"/>
      <c r="C29" s="108"/>
      <c r="D29" s="109"/>
      <c r="E29" s="268"/>
      <c r="F29" s="110"/>
      <c r="G29" s="14"/>
      <c r="L29" s="81"/>
      <c r="M29" s="69"/>
      <c r="N29" s="69"/>
      <c r="O29" s="69"/>
      <c r="P29" s="69"/>
      <c r="Q29" s="69"/>
      <c r="R29" s="69"/>
      <c r="S29" s="69"/>
      <c r="T29" s="69"/>
      <c r="U29" s="69"/>
      <c r="V29" s="164"/>
      <c r="AC29" s="19"/>
    </row>
    <row r="30" spans="1:33" ht="17.100000000000001" customHeight="1" x14ac:dyDescent="0.2">
      <c r="A30" s="283"/>
      <c r="C30" s="293" t="s">
        <v>84</v>
      </c>
      <c r="D30" s="294"/>
      <c r="E30" s="262">
        <f xml:space="preserve"> D92</f>
        <v>-166.66666666666666</v>
      </c>
      <c r="F30" s="110" t="s">
        <v>173</v>
      </c>
      <c r="G30" s="14"/>
      <c r="L30" s="81"/>
      <c r="M30" s="69"/>
      <c r="N30" s="69"/>
      <c r="O30" s="69"/>
      <c r="P30" s="69"/>
      <c r="Q30" s="69"/>
      <c r="R30" s="69"/>
      <c r="S30" s="69"/>
      <c r="T30" s="69"/>
      <c r="U30" s="69"/>
      <c r="V30" s="164"/>
    </row>
    <row r="31" spans="1:33" ht="17.100000000000001" customHeight="1" x14ac:dyDescent="0.2">
      <c r="A31" s="283"/>
      <c r="C31" s="108"/>
      <c r="D31" s="109"/>
      <c r="E31" s="268"/>
      <c r="F31" s="110"/>
      <c r="G31" s="14"/>
      <c r="L31" s="81"/>
      <c r="M31" s="69"/>
      <c r="N31" s="69"/>
      <c r="O31" s="69"/>
      <c r="P31" s="69"/>
      <c r="Q31" s="69"/>
      <c r="R31" s="69"/>
      <c r="S31" s="69"/>
      <c r="T31" s="69"/>
      <c r="U31" s="69"/>
      <c r="V31" s="164"/>
    </row>
    <row r="32" spans="1:33" ht="17.100000000000001" customHeight="1" x14ac:dyDescent="0.2">
      <c r="A32" s="283"/>
      <c r="C32" s="293" t="s">
        <v>81</v>
      </c>
      <c r="D32" s="294"/>
      <c r="E32" s="262">
        <f xml:space="preserve"> -D192</f>
        <v>166.66666666666666</v>
      </c>
      <c r="F32" s="110" t="s">
        <v>173</v>
      </c>
      <c r="G32" s="14"/>
      <c r="H32" s="14"/>
      <c r="I32" s="15"/>
      <c r="L32" s="81"/>
      <c r="M32" s="69"/>
      <c r="N32" s="69"/>
      <c r="O32" s="69"/>
      <c r="P32" s="69"/>
      <c r="Q32" s="69"/>
      <c r="R32" s="69"/>
      <c r="S32" s="69"/>
      <c r="T32" s="69"/>
      <c r="U32" s="69"/>
      <c r="V32" s="164"/>
    </row>
    <row r="33" spans="1:22" ht="17.100000000000001" customHeight="1" thickBot="1" x14ac:dyDescent="0.25">
      <c r="A33" s="283"/>
      <c r="C33" s="113"/>
      <c r="D33" s="114"/>
      <c r="E33" s="114"/>
      <c r="F33" s="115"/>
      <c r="G33" s="14"/>
      <c r="H33" s="14"/>
      <c r="I33" s="15"/>
      <c r="L33" s="81"/>
      <c r="M33" s="69"/>
      <c r="N33" s="69"/>
      <c r="O33" s="69"/>
      <c r="P33" s="69"/>
      <c r="Q33" s="69"/>
      <c r="R33" s="69"/>
      <c r="S33" s="69"/>
      <c r="T33" s="69"/>
      <c r="U33" s="69"/>
      <c r="V33" s="164"/>
    </row>
    <row r="34" spans="1:22" ht="17.100000000000001" customHeight="1" x14ac:dyDescent="0.2">
      <c r="B34" s="28"/>
      <c r="F34" s="14"/>
      <c r="G34" s="14"/>
      <c r="H34" s="14"/>
      <c r="I34" s="15"/>
      <c r="L34" s="258" t="s">
        <v>65</v>
      </c>
      <c r="M34" s="69"/>
      <c r="N34" s="69"/>
      <c r="O34" s="69"/>
      <c r="P34" s="69"/>
      <c r="Q34" s="69"/>
      <c r="R34" s="69"/>
      <c r="S34" s="69"/>
      <c r="T34" s="69"/>
      <c r="U34" s="69"/>
      <c r="V34" s="164"/>
    </row>
    <row r="35" spans="1:22" ht="17.100000000000001" customHeight="1" x14ac:dyDescent="0.2">
      <c r="B35" s="28"/>
      <c r="F35" s="14"/>
      <c r="G35" s="14"/>
      <c r="I35" s="15"/>
      <c r="L35" s="81"/>
      <c r="M35" s="69"/>
      <c r="N35" s="69"/>
      <c r="O35" s="69"/>
      <c r="P35" s="69"/>
      <c r="Q35" s="69"/>
      <c r="R35" s="69"/>
      <c r="S35" s="69"/>
      <c r="T35" s="69"/>
      <c r="U35" s="69"/>
      <c r="V35" s="164"/>
    </row>
    <row r="36" spans="1:22" ht="17.100000000000001" customHeight="1" x14ac:dyDescent="0.2">
      <c r="F36" s="14"/>
      <c r="G36" s="14"/>
      <c r="I36" s="15"/>
      <c r="L36" s="81"/>
      <c r="M36" s="69"/>
      <c r="N36" s="69"/>
      <c r="O36" s="328" t="s">
        <v>57</v>
      </c>
      <c r="P36" s="69"/>
      <c r="Q36" s="69"/>
      <c r="R36" s="69"/>
      <c r="S36" s="69"/>
      <c r="T36" s="69"/>
      <c r="U36" s="69"/>
      <c r="V36" s="164"/>
    </row>
    <row r="37" spans="1:22" ht="17.100000000000001" customHeight="1" x14ac:dyDescent="0.2">
      <c r="F37" s="14"/>
      <c r="G37" s="14"/>
      <c r="I37" s="15"/>
      <c r="L37" s="81"/>
      <c r="M37" s="69"/>
      <c r="N37" s="69"/>
      <c r="O37" s="328"/>
      <c r="P37" s="69"/>
      <c r="Q37" s="69"/>
      <c r="R37" s="69"/>
      <c r="S37" s="69"/>
      <c r="T37" s="69"/>
      <c r="U37" s="69"/>
      <c r="V37" s="164"/>
    </row>
    <row r="38" spans="1:22" ht="17.100000000000001" customHeight="1" x14ac:dyDescent="0.2">
      <c r="F38" s="14"/>
      <c r="G38" s="14"/>
      <c r="I38" s="15"/>
      <c r="L38" s="81"/>
      <c r="M38" s="69"/>
      <c r="N38" s="69"/>
      <c r="O38" s="69"/>
      <c r="P38" s="69"/>
      <c r="Q38" s="69"/>
      <c r="R38" s="69"/>
      <c r="S38" s="69"/>
      <c r="T38" s="69"/>
      <c r="U38" s="69"/>
      <c r="V38" s="164"/>
    </row>
    <row r="39" spans="1:22" ht="17.100000000000001" customHeight="1" x14ac:dyDescent="0.2">
      <c r="F39" s="14"/>
      <c r="G39" s="14"/>
      <c r="I39" s="15"/>
      <c r="L39" s="81"/>
      <c r="M39" s="69"/>
      <c r="N39" s="69"/>
      <c r="O39" s="69"/>
      <c r="P39" s="69"/>
      <c r="Q39" s="69"/>
      <c r="R39" s="69"/>
      <c r="S39" s="69"/>
      <c r="T39" s="69"/>
      <c r="U39" s="69"/>
      <c r="V39" s="164"/>
    </row>
    <row r="40" spans="1:22" ht="17.100000000000001" customHeight="1" x14ac:dyDescent="0.2">
      <c r="F40" s="14"/>
      <c r="G40" s="14"/>
      <c r="I40" s="15"/>
      <c r="L40" s="81"/>
      <c r="M40" s="69"/>
      <c r="N40" s="69"/>
      <c r="O40" s="69"/>
      <c r="P40" s="69"/>
      <c r="Q40" s="69"/>
      <c r="R40" s="69"/>
      <c r="S40" s="69"/>
      <c r="T40" s="69"/>
      <c r="U40" s="69"/>
      <c r="V40" s="164"/>
    </row>
    <row r="41" spans="1:22" ht="17.100000000000001" customHeight="1" x14ac:dyDescent="0.2">
      <c r="F41" s="14"/>
      <c r="G41" s="14"/>
      <c r="I41" s="15"/>
      <c r="L41" s="81"/>
      <c r="M41" s="69"/>
      <c r="N41" s="69"/>
      <c r="O41" s="69"/>
      <c r="P41" s="69"/>
      <c r="Q41" s="69"/>
      <c r="R41" s="69"/>
      <c r="S41" s="69"/>
      <c r="T41" s="69"/>
      <c r="U41" s="69"/>
      <c r="V41" s="164"/>
    </row>
    <row r="42" spans="1:22" ht="17.100000000000001" customHeight="1" x14ac:dyDescent="0.2">
      <c r="F42" s="14"/>
      <c r="G42" s="14"/>
      <c r="I42" s="15"/>
      <c r="L42" s="81"/>
      <c r="M42" s="69"/>
      <c r="N42" s="69"/>
      <c r="O42" s="69"/>
      <c r="P42" s="69"/>
      <c r="Q42" s="69"/>
      <c r="R42" s="69"/>
      <c r="S42" s="69"/>
      <c r="T42" s="69"/>
      <c r="U42" s="69"/>
      <c r="V42" s="164"/>
    </row>
    <row r="43" spans="1:22" ht="17.100000000000001" customHeight="1" x14ac:dyDescent="0.2">
      <c r="F43" s="14"/>
      <c r="G43" s="14"/>
      <c r="I43" s="15"/>
      <c r="L43" s="195"/>
      <c r="M43" s="301" t="s">
        <v>197</v>
      </c>
      <c r="N43" s="301"/>
      <c r="O43" s="301"/>
      <c r="P43" s="301"/>
      <c r="Q43" s="301"/>
      <c r="R43" s="301"/>
      <c r="S43" s="301"/>
      <c r="T43" s="301"/>
      <c r="U43" s="301"/>
      <c r="V43" s="302"/>
    </row>
    <row r="44" spans="1:22" ht="17.100000000000001" customHeight="1" x14ac:dyDescent="0.2">
      <c r="F44" s="14"/>
      <c r="G44" s="14"/>
      <c r="I44" s="15"/>
      <c r="L44" s="81"/>
      <c r="M44" s="69"/>
      <c r="N44" s="69"/>
      <c r="O44" s="69"/>
      <c r="P44" s="69"/>
      <c r="Q44" s="69"/>
      <c r="R44" s="69"/>
      <c r="S44" s="69"/>
      <c r="T44" s="69"/>
      <c r="U44" s="69"/>
      <c r="V44" s="164"/>
    </row>
    <row r="45" spans="1:22" ht="17.100000000000001" customHeight="1" x14ac:dyDescent="0.2">
      <c r="F45" s="14"/>
      <c r="G45" s="14"/>
      <c r="I45" s="15"/>
      <c r="L45" s="258" t="s">
        <v>56</v>
      </c>
      <c r="M45" s="69"/>
      <c r="N45" s="69"/>
      <c r="O45" s="69"/>
      <c r="P45" s="69"/>
      <c r="Q45" s="69"/>
      <c r="R45" s="69"/>
      <c r="S45" s="69"/>
      <c r="T45" s="69"/>
      <c r="U45" s="69"/>
      <c r="V45" s="164"/>
    </row>
    <row r="46" spans="1:22" ht="17.100000000000001" customHeight="1" x14ac:dyDescent="0.2">
      <c r="F46" s="14"/>
      <c r="G46" s="14"/>
      <c r="I46" s="15"/>
      <c r="L46" s="81"/>
      <c r="M46" s="69"/>
      <c r="N46" s="69"/>
      <c r="O46" s="69"/>
      <c r="P46" s="69"/>
      <c r="Q46" s="69"/>
      <c r="R46" s="69"/>
      <c r="S46" s="69"/>
      <c r="T46" s="69"/>
      <c r="U46" s="69"/>
      <c r="V46" s="164"/>
    </row>
    <row r="47" spans="1:22" ht="17.100000000000001" customHeight="1" x14ac:dyDescent="0.2">
      <c r="B47" s="28"/>
      <c r="F47" s="14"/>
      <c r="G47" s="14"/>
      <c r="I47" s="15"/>
      <c r="L47" s="81"/>
      <c r="M47" s="69"/>
      <c r="N47" s="69"/>
      <c r="O47" s="69"/>
      <c r="P47" s="69"/>
      <c r="Q47" s="69"/>
      <c r="R47" s="69"/>
      <c r="S47" s="69"/>
      <c r="T47" s="69"/>
      <c r="U47" s="69"/>
      <c r="V47" s="164"/>
    </row>
    <row r="48" spans="1:22" ht="17.100000000000001" customHeight="1" x14ac:dyDescent="0.2">
      <c r="B48" s="28"/>
      <c r="F48" s="14"/>
      <c r="G48" s="14"/>
      <c r="I48" s="15"/>
      <c r="L48" s="81"/>
      <c r="M48" s="69"/>
      <c r="N48" s="69"/>
      <c r="O48" s="69"/>
      <c r="P48" s="69"/>
      <c r="Q48" s="69"/>
      <c r="R48" s="69"/>
      <c r="S48" s="69"/>
      <c r="T48" s="69"/>
      <c r="U48" s="69"/>
      <c r="V48" s="164"/>
    </row>
    <row r="49" spans="6:22" ht="17.100000000000001" customHeight="1" x14ac:dyDescent="0.2">
      <c r="F49" s="14"/>
      <c r="G49" s="14"/>
      <c r="I49" s="15"/>
      <c r="L49" s="81"/>
      <c r="M49" s="69"/>
      <c r="N49" s="69"/>
      <c r="O49" s="69"/>
      <c r="P49" s="69"/>
      <c r="Q49" s="69"/>
      <c r="R49" s="69"/>
      <c r="S49" s="69"/>
      <c r="T49" s="69"/>
      <c r="U49" s="69"/>
      <c r="V49" s="164"/>
    </row>
    <row r="50" spans="6:22" ht="17.100000000000001" customHeight="1" x14ac:dyDescent="0.2">
      <c r="F50" s="14"/>
      <c r="G50" s="14"/>
      <c r="I50" s="15"/>
      <c r="L50" s="81"/>
      <c r="M50" s="69"/>
      <c r="N50" s="69"/>
      <c r="O50" s="69"/>
      <c r="P50" s="69"/>
      <c r="Q50" s="69"/>
      <c r="R50" s="69"/>
      <c r="S50" s="69"/>
      <c r="T50" s="69"/>
      <c r="U50" s="69"/>
      <c r="V50" s="164"/>
    </row>
    <row r="51" spans="6:22" ht="17.100000000000001" customHeight="1" x14ac:dyDescent="0.2">
      <c r="F51" s="14"/>
      <c r="G51" s="14"/>
      <c r="I51" s="15"/>
      <c r="L51" s="195"/>
      <c r="M51" s="301" t="s">
        <v>154</v>
      </c>
      <c r="N51" s="301"/>
      <c r="O51" s="301"/>
      <c r="P51" s="301"/>
      <c r="Q51" s="301"/>
      <c r="R51" s="301"/>
      <c r="S51" s="301"/>
      <c r="T51" s="301"/>
      <c r="U51" s="69"/>
      <c r="V51" s="164"/>
    </row>
    <row r="52" spans="6:22" ht="17.100000000000001" customHeight="1" x14ac:dyDescent="0.2">
      <c r="F52" s="14"/>
      <c r="G52" s="14"/>
      <c r="I52" s="15"/>
      <c r="L52" s="81"/>
      <c r="M52" s="69"/>
      <c r="N52" s="69"/>
      <c r="O52" s="69"/>
      <c r="P52" s="69"/>
      <c r="Q52" s="69"/>
      <c r="R52" s="69"/>
      <c r="S52" s="69"/>
      <c r="T52" s="69"/>
      <c r="U52" s="69"/>
      <c r="V52" s="164"/>
    </row>
    <row r="53" spans="6:22" ht="17.100000000000001" customHeight="1" x14ac:dyDescent="0.2">
      <c r="F53" s="14"/>
      <c r="G53" s="14"/>
      <c r="I53" s="15"/>
      <c r="L53" s="81"/>
      <c r="M53" s="69"/>
      <c r="N53" s="69"/>
      <c r="O53" s="69"/>
      <c r="P53" s="69"/>
      <c r="Q53" s="69"/>
      <c r="R53" s="69"/>
      <c r="S53" s="69"/>
      <c r="T53" s="69"/>
      <c r="U53" s="69"/>
      <c r="V53" s="164"/>
    </row>
    <row r="54" spans="6:22" ht="17.100000000000001" customHeight="1" x14ac:dyDescent="0.2">
      <c r="F54" s="14"/>
      <c r="G54" s="14"/>
      <c r="I54" s="15"/>
      <c r="L54" s="81"/>
      <c r="M54" s="69"/>
      <c r="N54" s="69"/>
      <c r="O54" s="69"/>
      <c r="P54" s="69"/>
      <c r="Q54" s="69"/>
      <c r="R54" s="69"/>
      <c r="S54" s="69"/>
      <c r="T54" s="69"/>
      <c r="U54" s="69"/>
      <c r="V54" s="164"/>
    </row>
    <row r="55" spans="6:22" ht="17.100000000000001" customHeight="1" x14ac:dyDescent="0.2">
      <c r="F55" s="14"/>
      <c r="G55" s="14"/>
      <c r="I55" s="15"/>
      <c r="L55" s="81"/>
      <c r="M55" s="69"/>
      <c r="N55" s="69"/>
      <c r="O55" s="69"/>
      <c r="P55" s="69"/>
      <c r="Q55" s="69"/>
      <c r="R55" s="69"/>
      <c r="S55" s="69"/>
      <c r="T55" s="69"/>
      <c r="U55" s="69"/>
      <c r="V55" s="164"/>
    </row>
    <row r="56" spans="6:22" ht="17.100000000000001" customHeight="1" x14ac:dyDescent="0.2">
      <c r="F56" s="14"/>
      <c r="G56" s="14"/>
      <c r="I56" s="15"/>
      <c r="L56" s="81"/>
      <c r="M56" s="69"/>
      <c r="N56" s="69"/>
      <c r="O56" s="69"/>
      <c r="P56" s="69"/>
      <c r="Q56" s="69"/>
      <c r="R56" s="69"/>
      <c r="S56" s="69"/>
      <c r="T56" s="69"/>
      <c r="U56" s="69"/>
      <c r="V56" s="164"/>
    </row>
    <row r="57" spans="6:22" ht="17.100000000000001" customHeight="1" x14ac:dyDescent="0.2">
      <c r="F57" s="14"/>
      <c r="G57" s="14"/>
      <c r="I57" s="15"/>
      <c r="L57" s="81"/>
      <c r="M57" s="69"/>
      <c r="N57" s="69"/>
      <c r="O57" s="69"/>
      <c r="P57" s="69"/>
      <c r="Q57" s="69"/>
      <c r="R57" s="69"/>
      <c r="S57" s="69"/>
      <c r="T57" s="69"/>
      <c r="U57" s="69"/>
      <c r="V57" s="164"/>
    </row>
    <row r="58" spans="6:22" ht="17.100000000000001" customHeight="1" x14ac:dyDescent="0.2">
      <c r="F58" s="14"/>
      <c r="G58" s="14"/>
      <c r="I58" s="15"/>
      <c r="L58" s="81"/>
      <c r="M58" s="69"/>
      <c r="N58" s="69"/>
      <c r="O58" s="69"/>
      <c r="P58" s="69"/>
      <c r="Q58" s="69"/>
      <c r="R58" s="69"/>
      <c r="S58" s="69"/>
      <c r="T58" s="69"/>
      <c r="U58" s="69"/>
      <c r="V58" s="164"/>
    </row>
    <row r="59" spans="6:22" ht="17.100000000000001" customHeight="1" x14ac:dyDescent="0.2">
      <c r="F59" s="14"/>
      <c r="G59" s="14"/>
      <c r="I59" s="15"/>
      <c r="L59" s="81"/>
      <c r="M59" s="69"/>
      <c r="N59" s="69"/>
      <c r="O59" s="69"/>
      <c r="P59" s="69"/>
      <c r="Q59" s="69"/>
      <c r="R59" s="69"/>
      <c r="S59" s="69"/>
      <c r="T59" s="69"/>
      <c r="U59" s="69"/>
      <c r="V59" s="164"/>
    </row>
    <row r="60" spans="6:22" ht="17.100000000000001" customHeight="1" thickBot="1" x14ac:dyDescent="0.25">
      <c r="F60" s="14"/>
      <c r="G60" s="14"/>
      <c r="I60" s="15"/>
      <c r="L60" s="70"/>
      <c r="M60" s="71"/>
      <c r="N60" s="71"/>
      <c r="O60" s="71"/>
      <c r="P60" s="71"/>
      <c r="Q60" s="71"/>
      <c r="R60" s="71"/>
      <c r="S60" s="71"/>
      <c r="T60" s="71"/>
      <c r="U60" s="71"/>
      <c r="V60" s="72"/>
    </row>
    <row r="61" spans="6:22" ht="17.100000000000001" customHeight="1" x14ac:dyDescent="0.2">
      <c r="F61" s="14"/>
      <c r="G61" s="14"/>
      <c r="I61" s="15"/>
    </row>
    <row r="62" spans="6:22" ht="17.100000000000001" customHeight="1" x14ac:dyDescent="0.2">
      <c r="F62" s="14"/>
      <c r="G62" s="14"/>
      <c r="I62" s="15"/>
    </row>
    <row r="63" spans="6:22" ht="17.100000000000001" customHeight="1" x14ac:dyDescent="0.2">
      <c r="F63" s="14"/>
      <c r="G63" s="14"/>
      <c r="I63" s="15"/>
    </row>
    <row r="64" spans="6:22" ht="17.100000000000001" customHeight="1" x14ac:dyDescent="0.2">
      <c r="F64" s="14"/>
      <c r="G64" s="14"/>
      <c r="I64" s="15"/>
    </row>
    <row r="65" spans="2:9" ht="17.100000000000001" customHeight="1" x14ac:dyDescent="0.2">
      <c r="F65" s="14"/>
      <c r="G65" s="14"/>
      <c r="I65" s="15"/>
    </row>
    <row r="66" spans="2:9" ht="17.100000000000001" customHeight="1" x14ac:dyDescent="0.2">
      <c r="F66" s="14"/>
      <c r="G66" s="14"/>
      <c r="I66" s="15"/>
    </row>
    <row r="67" spans="2:9" ht="17.100000000000001" customHeight="1" x14ac:dyDescent="0.2">
      <c r="F67" s="14"/>
      <c r="G67" s="14"/>
      <c r="I67" s="15"/>
    </row>
    <row r="68" spans="2:9" ht="17.100000000000001" customHeight="1" x14ac:dyDescent="0.2">
      <c r="F68" s="14"/>
      <c r="G68" s="14"/>
      <c r="I68" s="15"/>
    </row>
    <row r="69" spans="2:9" ht="17.100000000000001" customHeight="1" x14ac:dyDescent="0.2">
      <c r="F69" s="14"/>
      <c r="G69" s="14"/>
      <c r="I69" s="15"/>
    </row>
    <row r="70" spans="2:9" ht="17.100000000000001" customHeight="1" x14ac:dyDescent="0.2">
      <c r="F70" s="14"/>
      <c r="G70" s="14"/>
      <c r="I70" s="15"/>
    </row>
    <row r="71" spans="2:9" ht="17.100000000000001" customHeight="1" x14ac:dyDescent="0.2">
      <c r="F71" s="14"/>
      <c r="G71" s="14"/>
      <c r="I71" s="15"/>
    </row>
    <row r="72" spans="2:9" ht="17.100000000000001" customHeight="1" x14ac:dyDescent="0.2">
      <c r="B72" s="28"/>
      <c r="F72" s="14"/>
      <c r="G72" s="14"/>
      <c r="I72" s="15"/>
    </row>
    <row r="73" spans="2:9" ht="17.100000000000001" customHeight="1" x14ac:dyDescent="0.2">
      <c r="F73" s="14"/>
      <c r="G73" s="14"/>
      <c r="I73" s="15"/>
    </row>
    <row r="74" spans="2:9" ht="17.100000000000001" customHeight="1" x14ac:dyDescent="0.2">
      <c r="F74" s="14"/>
      <c r="G74" s="14"/>
      <c r="I74" s="15"/>
    </row>
    <row r="75" spans="2:9" ht="17.100000000000001" customHeight="1" x14ac:dyDescent="0.2">
      <c r="F75" s="14"/>
      <c r="G75" s="14"/>
      <c r="I75" s="15"/>
    </row>
    <row r="76" spans="2:9" ht="17.100000000000001" customHeight="1" x14ac:dyDescent="0.2">
      <c r="F76" s="14"/>
      <c r="G76" s="14"/>
      <c r="I76" s="15"/>
    </row>
    <row r="77" spans="2:9" ht="17.100000000000001" customHeight="1" x14ac:dyDescent="0.2">
      <c r="F77" s="14"/>
      <c r="G77" s="14"/>
      <c r="I77" s="15"/>
    </row>
    <row r="78" spans="2:9" ht="17.100000000000001" customHeight="1" x14ac:dyDescent="0.2">
      <c r="F78" s="14"/>
      <c r="G78" s="14"/>
      <c r="I78" s="15"/>
    </row>
    <row r="79" spans="2:9" ht="17.100000000000001" customHeight="1" x14ac:dyDescent="0.2">
      <c r="F79" s="14"/>
      <c r="G79" s="14"/>
      <c r="I79" s="15"/>
    </row>
    <row r="80" spans="2:9" ht="17.100000000000001" customHeight="1" x14ac:dyDescent="0.2">
      <c r="F80" s="14"/>
      <c r="G80" s="14"/>
      <c r="I80" s="15"/>
    </row>
    <row r="81" spans="2:9" ht="17.100000000000001" customHeight="1" x14ac:dyDescent="0.2">
      <c r="F81" s="14"/>
      <c r="G81" s="14"/>
      <c r="I81" s="15"/>
    </row>
    <row r="82" spans="2:9" ht="17.100000000000001" customHeight="1" x14ac:dyDescent="0.2"/>
    <row r="83" spans="2:9" ht="17.100000000000001" customHeight="1" x14ac:dyDescent="0.2"/>
    <row r="84" spans="2:9" ht="17.100000000000001" customHeight="1" x14ac:dyDescent="0.2"/>
    <row r="85" spans="2:9" ht="17.100000000000001" customHeight="1" x14ac:dyDescent="0.2"/>
    <row r="86" spans="2:9" ht="17.100000000000001" customHeight="1" x14ac:dyDescent="0.2"/>
    <row r="87" spans="2:9" ht="17.100000000000001" customHeight="1" x14ac:dyDescent="0.2"/>
    <row r="88" spans="2:9" ht="17.100000000000001" customHeight="1" x14ac:dyDescent="0.25">
      <c r="E88" s="26"/>
      <c r="F88" s="26" t="s">
        <v>50</v>
      </c>
    </row>
    <row r="89" spans="2:9" ht="17.100000000000001" customHeight="1" x14ac:dyDescent="0.25">
      <c r="B89" s="26"/>
      <c r="C89" s="26"/>
      <c r="D89" s="26" t="s">
        <v>3</v>
      </c>
      <c r="E89" s="26" t="s">
        <v>83</v>
      </c>
      <c r="F89" s="26" t="s">
        <v>51</v>
      </c>
    </row>
    <row r="90" spans="2:9" ht="17.100000000000001" customHeight="1" x14ac:dyDescent="0.25">
      <c r="B90" s="34" t="s">
        <v>4</v>
      </c>
      <c r="C90" s="34" t="s">
        <v>5</v>
      </c>
      <c r="D90" s="34" t="s">
        <v>6</v>
      </c>
      <c r="E90" s="34" t="s">
        <v>7</v>
      </c>
      <c r="F90" s="34" t="s">
        <v>8</v>
      </c>
    </row>
    <row r="91" spans="2:9" ht="17.100000000000001" customHeight="1" x14ac:dyDescent="0.2">
      <c r="B91" s="46"/>
      <c r="C91" s="131" t="s">
        <v>167</v>
      </c>
      <c r="D91" s="131" t="s">
        <v>168</v>
      </c>
      <c r="E91" s="131" t="s">
        <v>169</v>
      </c>
      <c r="F91" s="131" t="s">
        <v>170</v>
      </c>
      <c r="G91" s="14"/>
      <c r="I91" s="15"/>
    </row>
    <row r="92" spans="2:9" ht="17.100000000000001" customHeight="1" x14ac:dyDescent="0.2">
      <c r="B92" s="200">
        <v>0</v>
      </c>
      <c r="C92" s="197">
        <v>0</v>
      </c>
      <c r="D92" s="198">
        <f t="shared" ref="D92:D123" si="0">AC203</f>
        <v>-166.66666666666666</v>
      </c>
      <c r="E92" s="198">
        <f t="shared" ref="E92:E123" si="1">AD203</f>
        <v>0</v>
      </c>
      <c r="F92" s="189">
        <f t="shared" ref="F92:F123" si="2" xml:space="preserve"> AF203</f>
        <v>0</v>
      </c>
      <c r="G92" s="14"/>
      <c r="I92" s="15"/>
    </row>
    <row r="93" spans="2:9" ht="17.100000000000001" customHeight="1" x14ac:dyDescent="0.2">
      <c r="B93" s="201">
        <f>+B92+1</f>
        <v>1</v>
      </c>
      <c r="C93" s="199">
        <f t="shared" ref="C93:C124" si="3">B93*L/100</f>
        <v>0.12</v>
      </c>
      <c r="D93" s="73">
        <f t="shared" si="0"/>
        <v>-166.66666666666666</v>
      </c>
      <c r="E93" s="73">
        <f t="shared" si="1"/>
        <v>-19.999999999999996</v>
      </c>
      <c r="F93" s="184">
        <f t="shared" si="2"/>
        <v>-0.13337333333333334</v>
      </c>
      <c r="G93" s="14"/>
      <c r="I93" s="15"/>
    </row>
    <row r="94" spans="2:9" ht="17.100000000000001" customHeight="1" x14ac:dyDescent="0.2">
      <c r="B94" s="201">
        <f t="shared" ref="B94:B157" si="4">+B93+1</f>
        <v>2</v>
      </c>
      <c r="C94" s="199">
        <f t="shared" si="3"/>
        <v>0.24</v>
      </c>
      <c r="D94" s="73">
        <f t="shared" si="0"/>
        <v>-166.66666666666666</v>
      </c>
      <c r="E94" s="73">
        <f t="shared" si="1"/>
        <v>-39.999999999999993</v>
      </c>
      <c r="F94" s="184">
        <f t="shared" si="2"/>
        <v>-0.26698666666666665</v>
      </c>
      <c r="G94" s="14"/>
      <c r="I94" s="15"/>
    </row>
    <row r="95" spans="2:9" ht="17.100000000000001" customHeight="1" x14ac:dyDescent="0.2">
      <c r="B95" s="201">
        <f t="shared" si="4"/>
        <v>3</v>
      </c>
      <c r="C95" s="199">
        <f t="shared" si="3"/>
        <v>0.36</v>
      </c>
      <c r="D95" s="73">
        <f t="shared" si="0"/>
        <v>-166.66666666666666</v>
      </c>
      <c r="E95" s="73">
        <f t="shared" si="1"/>
        <v>-59.999999999999993</v>
      </c>
      <c r="F95" s="184">
        <f t="shared" si="2"/>
        <v>-0.40108000000000005</v>
      </c>
      <c r="G95" s="14"/>
      <c r="I95" s="15"/>
    </row>
    <row r="96" spans="2:9" ht="17.100000000000001" customHeight="1" x14ac:dyDescent="0.2">
      <c r="B96" s="201">
        <f t="shared" si="4"/>
        <v>4</v>
      </c>
      <c r="C96" s="199">
        <f t="shared" si="3"/>
        <v>0.48</v>
      </c>
      <c r="D96" s="73">
        <f t="shared" si="0"/>
        <v>-166.66666666666666</v>
      </c>
      <c r="E96" s="73">
        <f t="shared" si="1"/>
        <v>-79.999999999999986</v>
      </c>
      <c r="F96" s="184">
        <f t="shared" si="2"/>
        <v>-0.53589333333333333</v>
      </c>
      <c r="G96" s="14"/>
      <c r="I96" s="15"/>
    </row>
    <row r="97" spans="2:9" ht="17.100000000000001" customHeight="1" x14ac:dyDescent="0.2">
      <c r="B97" s="201">
        <f t="shared" si="4"/>
        <v>5</v>
      </c>
      <c r="C97" s="199">
        <f t="shared" si="3"/>
        <v>0.6</v>
      </c>
      <c r="D97" s="73">
        <f t="shared" si="0"/>
        <v>-166.66666666666666</v>
      </c>
      <c r="E97" s="73">
        <f t="shared" si="1"/>
        <v>-99.999999999999986</v>
      </c>
      <c r="F97" s="184">
        <f t="shared" si="2"/>
        <v>-0.67166666666666663</v>
      </c>
      <c r="G97" s="14"/>
      <c r="I97" s="15"/>
    </row>
    <row r="98" spans="2:9" ht="17.100000000000001" customHeight="1" x14ac:dyDescent="0.2">
      <c r="B98" s="201">
        <f t="shared" si="4"/>
        <v>6</v>
      </c>
      <c r="C98" s="199">
        <f t="shared" si="3"/>
        <v>0.72</v>
      </c>
      <c r="D98" s="73">
        <f t="shared" si="0"/>
        <v>-166.66666666666666</v>
      </c>
      <c r="E98" s="73">
        <f t="shared" si="1"/>
        <v>-119.99999999999999</v>
      </c>
      <c r="F98" s="184">
        <f t="shared" si="2"/>
        <v>-0.80864000000000003</v>
      </c>
      <c r="G98" s="14"/>
      <c r="I98" s="15"/>
    </row>
    <row r="99" spans="2:9" ht="17.100000000000001" customHeight="1" x14ac:dyDescent="0.2">
      <c r="B99" s="201">
        <f t="shared" si="4"/>
        <v>7</v>
      </c>
      <c r="C99" s="199">
        <f t="shared" si="3"/>
        <v>0.84</v>
      </c>
      <c r="D99" s="73">
        <f t="shared" si="0"/>
        <v>-166.66666666666666</v>
      </c>
      <c r="E99" s="73">
        <f t="shared" si="1"/>
        <v>-140</v>
      </c>
      <c r="F99" s="184">
        <f t="shared" si="2"/>
        <v>-0.9470533333333333</v>
      </c>
      <c r="G99" s="14"/>
      <c r="I99" s="15"/>
    </row>
    <row r="100" spans="2:9" ht="17.100000000000001" customHeight="1" x14ac:dyDescent="0.2">
      <c r="B100" s="201">
        <f t="shared" si="4"/>
        <v>8</v>
      </c>
      <c r="C100" s="199">
        <f t="shared" si="3"/>
        <v>0.96</v>
      </c>
      <c r="D100" s="73">
        <f t="shared" si="0"/>
        <v>-166.66666666666666</v>
      </c>
      <c r="E100" s="73">
        <f t="shared" si="1"/>
        <v>-159.99999999999997</v>
      </c>
      <c r="F100" s="184">
        <f t="shared" si="2"/>
        <v>-1.0871466666666667</v>
      </c>
      <c r="G100" s="14"/>
      <c r="I100" s="15"/>
    </row>
    <row r="101" spans="2:9" ht="17.100000000000001" customHeight="1" x14ac:dyDescent="0.2">
      <c r="B101" s="201">
        <f t="shared" si="4"/>
        <v>9</v>
      </c>
      <c r="C101" s="199">
        <f t="shared" si="3"/>
        <v>1.08</v>
      </c>
      <c r="D101" s="73">
        <f t="shared" si="0"/>
        <v>-166.66666666666666</v>
      </c>
      <c r="E101" s="73">
        <f t="shared" si="1"/>
        <v>-180</v>
      </c>
      <c r="F101" s="184">
        <f t="shared" si="2"/>
        <v>-1.2291600000000003</v>
      </c>
      <c r="G101" s="14"/>
      <c r="I101" s="15"/>
    </row>
    <row r="102" spans="2:9" ht="17.100000000000001" customHeight="1" x14ac:dyDescent="0.2">
      <c r="B102" s="201">
        <f t="shared" si="4"/>
        <v>10</v>
      </c>
      <c r="C102" s="199">
        <f t="shared" si="3"/>
        <v>1.2</v>
      </c>
      <c r="D102" s="73">
        <f t="shared" si="0"/>
        <v>-166.66666666666666</v>
      </c>
      <c r="E102" s="73">
        <f t="shared" si="1"/>
        <v>-199.99999999999997</v>
      </c>
      <c r="F102" s="184">
        <f t="shared" si="2"/>
        <v>-1.3733333333333333</v>
      </c>
      <c r="G102" s="14"/>
      <c r="I102" s="15"/>
    </row>
    <row r="103" spans="2:9" ht="17.100000000000001" customHeight="1" x14ac:dyDescent="0.2">
      <c r="B103" s="201">
        <f t="shared" si="4"/>
        <v>11</v>
      </c>
      <c r="C103" s="199">
        <f t="shared" si="3"/>
        <v>1.32</v>
      </c>
      <c r="D103" s="73">
        <f t="shared" si="0"/>
        <v>-166.66666666666666</v>
      </c>
      <c r="E103" s="73">
        <f t="shared" si="1"/>
        <v>-220</v>
      </c>
      <c r="F103" s="184">
        <f t="shared" si="2"/>
        <v>-1.5199066666666667</v>
      </c>
      <c r="G103" s="14"/>
      <c r="I103" s="15"/>
    </row>
    <row r="104" spans="2:9" ht="17.100000000000001" customHeight="1" x14ac:dyDescent="0.2">
      <c r="B104" s="201">
        <f t="shared" si="4"/>
        <v>12</v>
      </c>
      <c r="C104" s="199">
        <f t="shared" si="3"/>
        <v>1.44</v>
      </c>
      <c r="D104" s="73">
        <f t="shared" si="0"/>
        <v>-166.66666666666666</v>
      </c>
      <c r="E104" s="73">
        <f t="shared" si="1"/>
        <v>-239.99999999999997</v>
      </c>
      <c r="F104" s="184">
        <f t="shared" si="2"/>
        <v>-1.6691200000000002</v>
      </c>
      <c r="G104" s="14"/>
      <c r="I104" s="15"/>
    </row>
    <row r="105" spans="2:9" ht="17.100000000000001" customHeight="1" x14ac:dyDescent="0.2">
      <c r="B105" s="201">
        <f t="shared" si="4"/>
        <v>13</v>
      </c>
      <c r="C105" s="199">
        <f t="shared" si="3"/>
        <v>1.56</v>
      </c>
      <c r="D105" s="73">
        <f t="shared" si="0"/>
        <v>-166.66666666666666</v>
      </c>
      <c r="E105" s="73">
        <f t="shared" si="1"/>
        <v>-260</v>
      </c>
      <c r="F105" s="184">
        <f t="shared" si="2"/>
        <v>-1.8212133333333334</v>
      </c>
      <c r="G105" s="14"/>
      <c r="I105" s="15"/>
    </row>
    <row r="106" spans="2:9" ht="17.100000000000001" customHeight="1" x14ac:dyDescent="0.2">
      <c r="B106" s="201">
        <f t="shared" si="4"/>
        <v>14</v>
      </c>
      <c r="C106" s="199">
        <f t="shared" si="3"/>
        <v>1.68</v>
      </c>
      <c r="D106" s="73">
        <f t="shared" si="0"/>
        <v>-166.66666666666666</v>
      </c>
      <c r="E106" s="73">
        <f t="shared" si="1"/>
        <v>-280</v>
      </c>
      <c r="F106" s="184">
        <f t="shared" si="2"/>
        <v>-1.9764266666666668</v>
      </c>
      <c r="G106" s="14"/>
      <c r="I106" s="15"/>
    </row>
    <row r="107" spans="2:9" ht="17.100000000000001" customHeight="1" x14ac:dyDescent="0.2">
      <c r="B107" s="201">
        <f t="shared" si="4"/>
        <v>15</v>
      </c>
      <c r="C107" s="199">
        <f t="shared" si="3"/>
        <v>1.8</v>
      </c>
      <c r="D107" s="73">
        <f t="shared" si="0"/>
        <v>-166.66666666666666</v>
      </c>
      <c r="E107" s="73">
        <f t="shared" si="1"/>
        <v>-300</v>
      </c>
      <c r="F107" s="184">
        <f t="shared" si="2"/>
        <v>-2.1349999999999998</v>
      </c>
      <c r="G107" s="14"/>
      <c r="I107" s="15"/>
    </row>
    <row r="108" spans="2:9" ht="17.100000000000001" customHeight="1" x14ac:dyDescent="0.2">
      <c r="B108" s="201">
        <f t="shared" si="4"/>
        <v>16</v>
      </c>
      <c r="C108" s="199">
        <f t="shared" si="3"/>
        <v>1.92</v>
      </c>
      <c r="D108" s="73">
        <f t="shared" si="0"/>
        <v>-166.66666666666666</v>
      </c>
      <c r="E108" s="73">
        <f t="shared" si="1"/>
        <v>-319.99999999999994</v>
      </c>
      <c r="F108" s="184">
        <f t="shared" si="2"/>
        <v>-2.2971733333333333</v>
      </c>
      <c r="G108" s="14"/>
      <c r="I108" s="15"/>
    </row>
    <row r="109" spans="2:9" ht="17.100000000000001" customHeight="1" x14ac:dyDescent="0.2">
      <c r="B109" s="201">
        <f t="shared" si="4"/>
        <v>17</v>
      </c>
      <c r="C109" s="199">
        <f t="shared" si="3"/>
        <v>2.04</v>
      </c>
      <c r="D109" s="73">
        <f t="shared" si="0"/>
        <v>-166.66666666666666</v>
      </c>
      <c r="E109" s="73">
        <f t="shared" si="1"/>
        <v>-340</v>
      </c>
      <c r="F109" s="184">
        <f t="shared" si="2"/>
        <v>-2.4631866666666666</v>
      </c>
      <c r="G109" s="14"/>
      <c r="I109" s="15"/>
    </row>
    <row r="110" spans="2:9" ht="17.100000000000001" customHeight="1" x14ac:dyDescent="0.2">
      <c r="B110" s="201">
        <f t="shared" si="4"/>
        <v>18</v>
      </c>
      <c r="C110" s="199">
        <f t="shared" si="3"/>
        <v>2.16</v>
      </c>
      <c r="D110" s="73">
        <f t="shared" si="0"/>
        <v>-166.66666666666666</v>
      </c>
      <c r="E110" s="73">
        <f t="shared" si="1"/>
        <v>-360</v>
      </c>
      <c r="F110" s="184">
        <f t="shared" si="2"/>
        <v>-2.6332800000000005</v>
      </c>
      <c r="G110" s="14"/>
      <c r="I110" s="15"/>
    </row>
    <row r="111" spans="2:9" ht="17.100000000000001" customHeight="1" x14ac:dyDescent="0.2">
      <c r="B111" s="201">
        <f t="shared" si="4"/>
        <v>19</v>
      </c>
      <c r="C111" s="199">
        <f t="shared" si="3"/>
        <v>2.2799999999999998</v>
      </c>
      <c r="D111" s="73">
        <f t="shared" si="0"/>
        <v>-166.66666666666666</v>
      </c>
      <c r="E111" s="73">
        <f t="shared" si="1"/>
        <v>-379.99999999999994</v>
      </c>
      <c r="F111" s="184">
        <f t="shared" si="2"/>
        <v>-2.8076933333333329</v>
      </c>
      <c r="G111" s="14"/>
      <c r="I111" s="15"/>
    </row>
    <row r="112" spans="2:9" ht="17.100000000000001" customHeight="1" x14ac:dyDescent="0.2">
      <c r="B112" s="201">
        <f t="shared" si="4"/>
        <v>20</v>
      </c>
      <c r="C112" s="199">
        <f t="shared" si="3"/>
        <v>2.4</v>
      </c>
      <c r="D112" s="73">
        <f t="shared" si="0"/>
        <v>-166.66666666666666</v>
      </c>
      <c r="E112" s="73">
        <f t="shared" si="1"/>
        <v>-399.99999999999994</v>
      </c>
      <c r="F112" s="184">
        <f t="shared" si="2"/>
        <v>-2.9866666666666664</v>
      </c>
      <c r="G112" s="14"/>
      <c r="I112" s="15"/>
    </row>
    <row r="113" spans="2:10" ht="17.100000000000001" customHeight="1" x14ac:dyDescent="0.2">
      <c r="B113" s="201">
        <f t="shared" si="4"/>
        <v>21</v>
      </c>
      <c r="C113" s="199">
        <f t="shared" si="3"/>
        <v>2.52</v>
      </c>
      <c r="D113" s="73">
        <f t="shared" si="0"/>
        <v>-166.66666666666666</v>
      </c>
      <c r="E113" s="73">
        <f t="shared" si="1"/>
        <v>-420</v>
      </c>
      <c r="F113" s="184">
        <f t="shared" si="2"/>
        <v>-3.1704400000000001</v>
      </c>
      <c r="G113" s="14"/>
      <c r="I113" s="15"/>
    </row>
    <row r="114" spans="2:10" ht="17.100000000000001" customHeight="1" x14ac:dyDescent="0.2">
      <c r="B114" s="201">
        <f t="shared" si="4"/>
        <v>22</v>
      </c>
      <c r="C114" s="199">
        <f t="shared" si="3"/>
        <v>2.64</v>
      </c>
      <c r="D114" s="73">
        <f t="shared" si="0"/>
        <v>-166.66666666666666</v>
      </c>
      <c r="E114" s="73">
        <f t="shared" si="1"/>
        <v>-440</v>
      </c>
      <c r="F114" s="184">
        <f t="shared" si="2"/>
        <v>-3.3592533333333336</v>
      </c>
      <c r="G114" s="14"/>
      <c r="I114" s="15"/>
    </row>
    <row r="115" spans="2:10" ht="17.100000000000001" customHeight="1" x14ac:dyDescent="0.2">
      <c r="B115" s="201">
        <f t="shared" si="4"/>
        <v>23</v>
      </c>
      <c r="C115" s="199">
        <f t="shared" si="3"/>
        <v>2.76</v>
      </c>
      <c r="D115" s="73">
        <f t="shared" si="0"/>
        <v>-166.66666666666666</v>
      </c>
      <c r="E115" s="73">
        <f t="shared" si="1"/>
        <v>-459.99999999999994</v>
      </c>
      <c r="F115" s="184">
        <f t="shared" si="2"/>
        <v>-3.5533466666666662</v>
      </c>
      <c r="I115" s="15"/>
    </row>
    <row r="116" spans="2:10" ht="17.100000000000001" customHeight="1" x14ac:dyDescent="0.2">
      <c r="B116" s="201">
        <f t="shared" si="4"/>
        <v>24</v>
      </c>
      <c r="C116" s="199">
        <f t="shared" si="3"/>
        <v>2.88</v>
      </c>
      <c r="D116" s="73">
        <f t="shared" si="0"/>
        <v>-166.66666666666666</v>
      </c>
      <c r="E116" s="73">
        <f t="shared" si="1"/>
        <v>-479.99999999999994</v>
      </c>
      <c r="F116" s="184">
        <f t="shared" si="2"/>
        <v>-3.7529599999999999</v>
      </c>
      <c r="I116" s="15"/>
    </row>
    <row r="117" spans="2:10" ht="17.100000000000001" customHeight="1" x14ac:dyDescent="0.2">
      <c r="B117" s="201">
        <f t="shared" si="4"/>
        <v>25</v>
      </c>
      <c r="C117" s="199">
        <f t="shared" si="3"/>
        <v>3</v>
      </c>
      <c r="D117" s="73">
        <f t="shared" si="0"/>
        <v>-166.66666666666666</v>
      </c>
      <c r="E117" s="73">
        <f t="shared" si="1"/>
        <v>-500</v>
      </c>
      <c r="F117" s="184">
        <f t="shared" si="2"/>
        <v>-3.9583333333333335</v>
      </c>
      <c r="I117" s="15"/>
    </row>
    <row r="118" spans="2:10" ht="17.100000000000001" customHeight="1" x14ac:dyDescent="0.2">
      <c r="B118" s="201">
        <f t="shared" si="4"/>
        <v>26</v>
      </c>
      <c r="C118" s="199">
        <f t="shared" si="3"/>
        <v>3.12</v>
      </c>
      <c r="D118" s="73">
        <f t="shared" si="0"/>
        <v>-166.66666666666666</v>
      </c>
      <c r="E118" s="73">
        <f t="shared" si="1"/>
        <v>-520</v>
      </c>
      <c r="F118" s="184">
        <f t="shared" si="2"/>
        <v>-4.1697066666666665</v>
      </c>
      <c r="I118" s="15"/>
    </row>
    <row r="119" spans="2:10" ht="17.100000000000001" customHeight="1" x14ac:dyDescent="0.2">
      <c r="B119" s="201">
        <f t="shared" si="4"/>
        <v>27</v>
      </c>
      <c r="C119" s="199">
        <f t="shared" si="3"/>
        <v>3.24</v>
      </c>
      <c r="D119" s="73">
        <f t="shared" si="0"/>
        <v>-166.66666666666666</v>
      </c>
      <c r="E119" s="73">
        <f t="shared" si="1"/>
        <v>-540</v>
      </c>
      <c r="F119" s="184">
        <f t="shared" si="2"/>
        <v>-4.3873200000000008</v>
      </c>
      <c r="J119" s="27"/>
    </row>
    <row r="120" spans="2:10" ht="17.100000000000001" customHeight="1" x14ac:dyDescent="0.2">
      <c r="B120" s="201">
        <f t="shared" si="4"/>
        <v>28</v>
      </c>
      <c r="C120" s="199">
        <f t="shared" si="3"/>
        <v>3.36</v>
      </c>
      <c r="D120" s="73">
        <f t="shared" si="0"/>
        <v>-166.66666666666666</v>
      </c>
      <c r="E120" s="73">
        <f t="shared" si="1"/>
        <v>-560</v>
      </c>
      <c r="F120" s="184">
        <f t="shared" si="2"/>
        <v>-4.6114133333333331</v>
      </c>
      <c r="J120" s="19"/>
    </row>
    <row r="121" spans="2:10" ht="17.100000000000001" customHeight="1" x14ac:dyDescent="0.2">
      <c r="B121" s="201">
        <f t="shared" si="4"/>
        <v>29</v>
      </c>
      <c r="C121" s="199">
        <f t="shared" si="3"/>
        <v>3.48</v>
      </c>
      <c r="D121" s="73">
        <f t="shared" si="0"/>
        <v>-166.66666666666666</v>
      </c>
      <c r="E121" s="73">
        <f t="shared" si="1"/>
        <v>-580</v>
      </c>
      <c r="F121" s="184">
        <f t="shared" si="2"/>
        <v>-4.8422266666666669</v>
      </c>
      <c r="J121" s="19"/>
    </row>
    <row r="122" spans="2:10" ht="17.100000000000001" customHeight="1" x14ac:dyDescent="0.2">
      <c r="B122" s="201">
        <f t="shared" si="4"/>
        <v>30</v>
      </c>
      <c r="C122" s="199">
        <f t="shared" si="3"/>
        <v>3.6</v>
      </c>
      <c r="D122" s="73">
        <f t="shared" si="0"/>
        <v>-166.66666666666666</v>
      </c>
      <c r="E122" s="73">
        <f t="shared" si="1"/>
        <v>-600</v>
      </c>
      <c r="F122" s="184">
        <f t="shared" si="2"/>
        <v>-5.08</v>
      </c>
      <c r="J122" s="19"/>
    </row>
    <row r="123" spans="2:10" ht="17.100000000000001" customHeight="1" x14ac:dyDescent="0.2">
      <c r="B123" s="201">
        <f t="shared" si="4"/>
        <v>31</v>
      </c>
      <c r="C123" s="199">
        <f t="shared" si="3"/>
        <v>3.72</v>
      </c>
      <c r="D123" s="73">
        <f t="shared" si="0"/>
        <v>-166.66666666666666</v>
      </c>
      <c r="E123" s="73">
        <f t="shared" si="1"/>
        <v>-620</v>
      </c>
      <c r="F123" s="184">
        <f t="shared" si="2"/>
        <v>-5.3249733333333342</v>
      </c>
      <c r="J123" s="19"/>
    </row>
    <row r="124" spans="2:10" ht="17.100000000000001" customHeight="1" x14ac:dyDescent="0.2">
      <c r="B124" s="201">
        <f t="shared" si="4"/>
        <v>32</v>
      </c>
      <c r="C124" s="199">
        <f t="shared" si="3"/>
        <v>3.84</v>
      </c>
      <c r="D124" s="73">
        <f t="shared" ref="D124:D155" si="5">AC235</f>
        <v>-166.66666666666666</v>
      </c>
      <c r="E124" s="73">
        <f t="shared" ref="E124:E155" si="6">AD235</f>
        <v>-639.99999999999989</v>
      </c>
      <c r="F124" s="184">
        <f t="shared" ref="F124:F155" si="7" xml:space="preserve"> AF235</f>
        <v>-5.5773866666666665</v>
      </c>
      <c r="J124" s="19"/>
    </row>
    <row r="125" spans="2:10" ht="17.100000000000001" customHeight="1" x14ac:dyDescent="0.2">
      <c r="B125" s="201">
        <f t="shared" si="4"/>
        <v>33</v>
      </c>
      <c r="C125" s="199">
        <f t="shared" ref="C125:C156" si="8">B125*L/100</f>
        <v>3.96</v>
      </c>
      <c r="D125" s="73">
        <f t="shared" si="5"/>
        <v>-166.66666666666666</v>
      </c>
      <c r="E125" s="73">
        <f t="shared" si="6"/>
        <v>-660</v>
      </c>
      <c r="F125" s="184">
        <f t="shared" si="7"/>
        <v>-5.8374800000000002</v>
      </c>
      <c r="J125" s="19"/>
    </row>
    <row r="126" spans="2:10" ht="17.100000000000001" customHeight="1" x14ac:dyDescent="0.2">
      <c r="B126" s="201">
        <f t="shared" si="4"/>
        <v>34</v>
      </c>
      <c r="C126" s="199">
        <f t="shared" si="8"/>
        <v>4.08</v>
      </c>
      <c r="D126" s="73">
        <f t="shared" si="5"/>
        <v>-166.66666666666666</v>
      </c>
      <c r="E126" s="73">
        <f t="shared" si="6"/>
        <v>1320</v>
      </c>
      <c r="F126" s="184">
        <f t="shared" si="7"/>
        <v>-6.1001599999999998</v>
      </c>
      <c r="J126" s="19"/>
    </row>
    <row r="127" spans="2:10" ht="17.100000000000001" customHeight="1" x14ac:dyDescent="0.2">
      <c r="B127" s="201">
        <f t="shared" si="4"/>
        <v>35</v>
      </c>
      <c r="C127" s="199">
        <f t="shared" si="8"/>
        <v>4.2</v>
      </c>
      <c r="D127" s="73">
        <f t="shared" si="5"/>
        <v>-166.66666666666666</v>
      </c>
      <c r="E127" s="73">
        <f t="shared" si="6"/>
        <v>1300</v>
      </c>
      <c r="F127" s="184">
        <f t="shared" si="7"/>
        <v>-6.3483333333333336</v>
      </c>
      <c r="J127" s="19"/>
    </row>
    <row r="128" spans="2:10" ht="17.100000000000001" customHeight="1" x14ac:dyDescent="0.2">
      <c r="B128" s="201">
        <f t="shared" si="4"/>
        <v>36</v>
      </c>
      <c r="C128" s="199">
        <f t="shared" si="8"/>
        <v>4.32</v>
      </c>
      <c r="D128" s="73">
        <f t="shared" si="5"/>
        <v>-166.66666666666666</v>
      </c>
      <c r="E128" s="73">
        <f t="shared" si="6"/>
        <v>1280</v>
      </c>
      <c r="F128" s="184">
        <f t="shared" si="7"/>
        <v>-6.5809066666666673</v>
      </c>
      <c r="J128" s="19"/>
    </row>
    <row r="129" spans="2:18" ht="17.100000000000001" customHeight="1" x14ac:dyDescent="0.2">
      <c r="B129" s="201">
        <f t="shared" si="4"/>
        <v>37</v>
      </c>
      <c r="C129" s="199">
        <f t="shared" si="8"/>
        <v>4.4400000000000004</v>
      </c>
      <c r="D129" s="73">
        <f t="shared" si="5"/>
        <v>-166.66666666666666</v>
      </c>
      <c r="E129" s="73">
        <f t="shared" si="6"/>
        <v>1260</v>
      </c>
      <c r="F129" s="184">
        <f t="shared" si="7"/>
        <v>-6.7981200000000008</v>
      </c>
      <c r="J129" s="19"/>
    </row>
    <row r="130" spans="2:18" ht="17.100000000000001" customHeight="1" x14ac:dyDescent="0.2">
      <c r="B130" s="201">
        <f t="shared" si="4"/>
        <v>38</v>
      </c>
      <c r="C130" s="199">
        <f t="shared" si="8"/>
        <v>4.5599999999999996</v>
      </c>
      <c r="D130" s="73">
        <f t="shared" si="5"/>
        <v>-166.66666666666666</v>
      </c>
      <c r="E130" s="73">
        <f t="shared" si="6"/>
        <v>1240</v>
      </c>
      <c r="F130" s="184">
        <f t="shared" si="7"/>
        <v>-7.000213333333333</v>
      </c>
      <c r="J130" s="19"/>
    </row>
    <row r="131" spans="2:18" ht="17.100000000000001" customHeight="1" x14ac:dyDescent="0.2">
      <c r="B131" s="201">
        <f t="shared" si="4"/>
        <v>39</v>
      </c>
      <c r="C131" s="199">
        <f t="shared" si="8"/>
        <v>4.68</v>
      </c>
      <c r="D131" s="73">
        <f t="shared" si="5"/>
        <v>-166.66666666666666</v>
      </c>
      <c r="E131" s="73">
        <f t="shared" si="6"/>
        <v>1220</v>
      </c>
      <c r="F131" s="184">
        <f t="shared" si="7"/>
        <v>-7.1874266666666671</v>
      </c>
      <c r="J131" s="19"/>
    </row>
    <row r="132" spans="2:18" ht="17.100000000000001" customHeight="1" x14ac:dyDescent="0.2">
      <c r="B132" s="201">
        <f t="shared" si="4"/>
        <v>40</v>
      </c>
      <c r="C132" s="199">
        <f t="shared" si="8"/>
        <v>4.8</v>
      </c>
      <c r="D132" s="73">
        <f t="shared" si="5"/>
        <v>-166.66666666666666</v>
      </c>
      <c r="E132" s="73">
        <f t="shared" si="6"/>
        <v>1200</v>
      </c>
      <c r="F132" s="184">
        <f t="shared" si="7"/>
        <v>-7.3599999999999994</v>
      </c>
      <c r="J132" s="19"/>
    </row>
    <row r="133" spans="2:18" ht="17.100000000000001" customHeight="1" x14ac:dyDescent="0.2">
      <c r="B133" s="201">
        <f t="shared" si="4"/>
        <v>41</v>
      </c>
      <c r="C133" s="199">
        <f t="shared" si="8"/>
        <v>4.92</v>
      </c>
      <c r="D133" s="73">
        <f t="shared" si="5"/>
        <v>-166.66666666666666</v>
      </c>
      <c r="E133" s="73">
        <f t="shared" si="6"/>
        <v>1180</v>
      </c>
      <c r="F133" s="184">
        <f t="shared" si="7"/>
        <v>-7.5181733333333325</v>
      </c>
      <c r="J133" s="19"/>
    </row>
    <row r="134" spans="2:18" ht="17.100000000000001" customHeight="1" x14ac:dyDescent="0.2">
      <c r="B134" s="201">
        <f t="shared" si="4"/>
        <v>42</v>
      </c>
      <c r="C134" s="199">
        <f t="shared" si="8"/>
        <v>5.04</v>
      </c>
      <c r="D134" s="73">
        <f t="shared" si="5"/>
        <v>-166.66666666666666</v>
      </c>
      <c r="E134" s="73">
        <f t="shared" si="6"/>
        <v>1160</v>
      </c>
      <c r="F134" s="184">
        <f t="shared" si="7"/>
        <v>-7.6621866666666669</v>
      </c>
      <c r="J134" s="19"/>
    </row>
    <row r="135" spans="2:18" ht="17.100000000000001" customHeight="1" x14ac:dyDescent="0.2">
      <c r="B135" s="201">
        <f t="shared" si="4"/>
        <v>43</v>
      </c>
      <c r="C135" s="199">
        <f t="shared" si="8"/>
        <v>5.16</v>
      </c>
      <c r="D135" s="73">
        <f t="shared" si="5"/>
        <v>-166.66666666666666</v>
      </c>
      <c r="E135" s="73">
        <f t="shared" si="6"/>
        <v>1140</v>
      </c>
      <c r="F135" s="184">
        <f t="shared" si="7"/>
        <v>-7.7922800000000008</v>
      </c>
      <c r="J135" s="19"/>
    </row>
    <row r="136" spans="2:18" ht="17.100000000000001" customHeight="1" x14ac:dyDescent="0.2">
      <c r="B136" s="201">
        <f t="shared" si="4"/>
        <v>44</v>
      </c>
      <c r="C136" s="199">
        <f t="shared" si="8"/>
        <v>5.28</v>
      </c>
      <c r="D136" s="73">
        <f t="shared" si="5"/>
        <v>-166.66666666666666</v>
      </c>
      <c r="E136" s="73">
        <f t="shared" si="6"/>
        <v>1120</v>
      </c>
      <c r="F136" s="184">
        <f t="shared" si="7"/>
        <v>-7.9086933333333338</v>
      </c>
      <c r="J136" s="19"/>
    </row>
    <row r="137" spans="2:18" ht="17.100000000000001" customHeight="1" x14ac:dyDescent="0.2">
      <c r="B137" s="201">
        <f t="shared" si="4"/>
        <v>45</v>
      </c>
      <c r="C137" s="199">
        <f t="shared" si="8"/>
        <v>5.4</v>
      </c>
      <c r="D137" s="73">
        <f t="shared" si="5"/>
        <v>-166.66666666666666</v>
      </c>
      <c r="E137" s="73">
        <f t="shared" si="6"/>
        <v>1100</v>
      </c>
      <c r="F137" s="184">
        <f t="shared" si="7"/>
        <v>-8.0116666666666667</v>
      </c>
      <c r="J137" s="19"/>
    </row>
    <row r="138" spans="2:18" ht="17.100000000000001" customHeight="1" x14ac:dyDescent="0.2">
      <c r="B138" s="201">
        <f t="shared" si="4"/>
        <v>46</v>
      </c>
      <c r="C138" s="199">
        <f t="shared" si="8"/>
        <v>5.52</v>
      </c>
      <c r="D138" s="73">
        <f t="shared" si="5"/>
        <v>-166.66666666666666</v>
      </c>
      <c r="E138" s="73">
        <f t="shared" si="6"/>
        <v>1080</v>
      </c>
      <c r="F138" s="184">
        <f t="shared" si="7"/>
        <v>-8.1014399999999984</v>
      </c>
      <c r="J138" s="19"/>
    </row>
    <row r="139" spans="2:18" ht="17.100000000000001" customHeight="1" x14ac:dyDescent="0.2">
      <c r="B139" s="201">
        <f t="shared" si="4"/>
        <v>47</v>
      </c>
      <c r="C139" s="199">
        <f t="shared" si="8"/>
        <v>5.64</v>
      </c>
      <c r="D139" s="73">
        <f t="shared" si="5"/>
        <v>-166.66666666666666</v>
      </c>
      <c r="E139" s="73">
        <f t="shared" si="6"/>
        <v>1060</v>
      </c>
      <c r="F139" s="184">
        <f t="shared" si="7"/>
        <v>-8.178253333333334</v>
      </c>
      <c r="J139" s="19"/>
    </row>
    <row r="140" spans="2:18" ht="17.100000000000001" customHeight="1" x14ac:dyDescent="0.2">
      <c r="B140" s="201">
        <f t="shared" si="4"/>
        <v>48</v>
      </c>
      <c r="C140" s="199">
        <f t="shared" si="8"/>
        <v>5.76</v>
      </c>
      <c r="D140" s="73">
        <f t="shared" si="5"/>
        <v>-166.66666666666666</v>
      </c>
      <c r="E140" s="73">
        <f t="shared" si="6"/>
        <v>1040</v>
      </c>
      <c r="F140" s="184">
        <f t="shared" si="7"/>
        <v>-8.2423466666666663</v>
      </c>
      <c r="J140" s="19"/>
    </row>
    <row r="141" spans="2:18" ht="17.100000000000001" customHeight="1" x14ac:dyDescent="0.2">
      <c r="B141" s="201">
        <f t="shared" si="4"/>
        <v>49</v>
      </c>
      <c r="C141" s="199">
        <f t="shared" si="8"/>
        <v>5.88</v>
      </c>
      <c r="D141" s="73">
        <f t="shared" si="5"/>
        <v>-166.66666666666666</v>
      </c>
      <c r="E141" s="73">
        <f t="shared" si="6"/>
        <v>1020.0000000000001</v>
      </c>
      <c r="F141" s="184">
        <f t="shared" si="7"/>
        <v>-8.2939600000000002</v>
      </c>
      <c r="J141" s="19"/>
    </row>
    <row r="142" spans="2:18" ht="17.100000000000001" customHeight="1" x14ac:dyDescent="0.2">
      <c r="B142" s="201">
        <f t="shared" si="4"/>
        <v>50</v>
      </c>
      <c r="C142" s="199">
        <f t="shared" si="8"/>
        <v>6</v>
      </c>
      <c r="D142" s="73">
        <f t="shared" si="5"/>
        <v>-166.66666666666666</v>
      </c>
      <c r="E142" s="73">
        <f t="shared" si="6"/>
        <v>1000</v>
      </c>
      <c r="F142" s="184">
        <f t="shared" si="7"/>
        <v>-8.3333333333333339</v>
      </c>
      <c r="J142" s="19"/>
    </row>
    <row r="143" spans="2:18" ht="17.100000000000001" customHeight="1" x14ac:dyDescent="0.2">
      <c r="B143" s="201">
        <f t="shared" si="4"/>
        <v>51</v>
      </c>
      <c r="C143" s="199">
        <f t="shared" si="8"/>
        <v>6.12</v>
      </c>
      <c r="D143" s="73">
        <f t="shared" si="5"/>
        <v>-166.66666666666666</v>
      </c>
      <c r="E143" s="73">
        <f t="shared" si="6"/>
        <v>980</v>
      </c>
      <c r="F143" s="184">
        <f t="shared" si="7"/>
        <v>-8.3607066666666654</v>
      </c>
      <c r="J143" s="19"/>
    </row>
    <row r="144" spans="2:18" ht="17.100000000000001" customHeight="1" x14ac:dyDescent="0.2">
      <c r="B144" s="201">
        <f t="shared" si="4"/>
        <v>52</v>
      </c>
      <c r="C144" s="199">
        <f t="shared" si="8"/>
        <v>6.24</v>
      </c>
      <c r="D144" s="73">
        <f t="shared" si="5"/>
        <v>-166.66666666666666</v>
      </c>
      <c r="E144" s="73">
        <f t="shared" si="6"/>
        <v>960</v>
      </c>
      <c r="F144" s="184">
        <f t="shared" si="7"/>
        <v>-8.3763199999999998</v>
      </c>
      <c r="J144" s="19"/>
      <c r="P144" s="16"/>
      <c r="R144" s="16"/>
    </row>
    <row r="145" spans="2:14" ht="17.100000000000001" customHeight="1" x14ac:dyDescent="0.2">
      <c r="B145" s="201">
        <f t="shared" si="4"/>
        <v>53</v>
      </c>
      <c r="C145" s="199">
        <f t="shared" si="8"/>
        <v>6.36</v>
      </c>
      <c r="D145" s="73">
        <f t="shared" si="5"/>
        <v>-166.66666666666666</v>
      </c>
      <c r="E145" s="73">
        <f t="shared" si="6"/>
        <v>940</v>
      </c>
      <c r="F145" s="184">
        <f t="shared" si="7"/>
        <v>-8.3804133333333333</v>
      </c>
      <c r="J145" s="19"/>
    </row>
    <row r="146" spans="2:14" ht="17.100000000000001" customHeight="1" x14ac:dyDescent="0.2">
      <c r="B146" s="201">
        <f t="shared" si="4"/>
        <v>54</v>
      </c>
      <c r="C146" s="199">
        <f t="shared" si="8"/>
        <v>6.48</v>
      </c>
      <c r="D146" s="73">
        <f t="shared" si="5"/>
        <v>-166.66666666666666</v>
      </c>
      <c r="E146" s="73">
        <f t="shared" si="6"/>
        <v>920</v>
      </c>
      <c r="F146" s="184">
        <f t="shared" si="7"/>
        <v>-8.3732266666666657</v>
      </c>
      <c r="J146" s="19"/>
    </row>
    <row r="147" spans="2:14" ht="17.100000000000001" customHeight="1" x14ac:dyDescent="0.2">
      <c r="B147" s="201">
        <f t="shared" si="4"/>
        <v>55</v>
      </c>
      <c r="C147" s="199">
        <f t="shared" si="8"/>
        <v>6.6</v>
      </c>
      <c r="D147" s="73">
        <f t="shared" si="5"/>
        <v>-166.66666666666666</v>
      </c>
      <c r="E147" s="73">
        <f t="shared" si="6"/>
        <v>900.00000000000023</v>
      </c>
      <c r="F147" s="184">
        <f t="shared" si="7"/>
        <v>-8.3550000000000004</v>
      </c>
      <c r="J147" s="19"/>
    </row>
    <row r="148" spans="2:14" ht="17.100000000000001" customHeight="1" x14ac:dyDescent="0.2">
      <c r="B148" s="201">
        <f t="shared" si="4"/>
        <v>56</v>
      </c>
      <c r="C148" s="199">
        <f t="shared" si="8"/>
        <v>6.72</v>
      </c>
      <c r="D148" s="73">
        <f t="shared" si="5"/>
        <v>-166.66666666666666</v>
      </c>
      <c r="E148" s="73">
        <f t="shared" si="6"/>
        <v>880</v>
      </c>
      <c r="F148" s="184">
        <f t="shared" si="7"/>
        <v>-8.3259733333333337</v>
      </c>
      <c r="J148" s="19"/>
    </row>
    <row r="149" spans="2:14" ht="17.100000000000001" customHeight="1" x14ac:dyDescent="0.2">
      <c r="B149" s="201">
        <f t="shared" si="4"/>
        <v>57</v>
      </c>
      <c r="C149" s="199">
        <f t="shared" si="8"/>
        <v>6.84</v>
      </c>
      <c r="D149" s="73">
        <f t="shared" si="5"/>
        <v>-166.66666666666666</v>
      </c>
      <c r="E149" s="73">
        <f t="shared" si="6"/>
        <v>860</v>
      </c>
      <c r="F149" s="184">
        <f t="shared" si="7"/>
        <v>-8.2863866666666652</v>
      </c>
      <c r="J149" s="19"/>
    </row>
    <row r="150" spans="2:14" ht="17.100000000000001" customHeight="1" x14ac:dyDescent="0.2">
      <c r="B150" s="201">
        <f t="shared" si="4"/>
        <v>58</v>
      </c>
      <c r="C150" s="199">
        <f t="shared" si="8"/>
        <v>6.96</v>
      </c>
      <c r="D150" s="73">
        <f t="shared" si="5"/>
        <v>-166.66666666666666</v>
      </c>
      <c r="E150" s="73">
        <f t="shared" si="6"/>
        <v>840</v>
      </c>
      <c r="F150" s="184">
        <f t="shared" si="7"/>
        <v>-8.2364800000000002</v>
      </c>
      <c r="J150" s="19"/>
    </row>
    <row r="151" spans="2:14" ht="17.100000000000001" customHeight="1" x14ac:dyDescent="0.2">
      <c r="B151" s="201">
        <f t="shared" si="4"/>
        <v>59</v>
      </c>
      <c r="C151" s="199">
        <f t="shared" si="8"/>
        <v>7.08</v>
      </c>
      <c r="D151" s="73">
        <f t="shared" si="5"/>
        <v>-166.66666666666666</v>
      </c>
      <c r="E151" s="73">
        <f t="shared" si="6"/>
        <v>820</v>
      </c>
      <c r="F151" s="184">
        <f t="shared" si="7"/>
        <v>-8.1764933333333314</v>
      </c>
      <c r="J151" s="19"/>
    </row>
    <row r="152" spans="2:14" ht="17.100000000000001" customHeight="1" x14ac:dyDescent="0.2">
      <c r="B152" s="201">
        <f t="shared" si="4"/>
        <v>60</v>
      </c>
      <c r="C152" s="199">
        <f t="shared" si="8"/>
        <v>7.2</v>
      </c>
      <c r="D152" s="73">
        <f t="shared" si="5"/>
        <v>-166.66666666666666</v>
      </c>
      <c r="E152" s="73">
        <f t="shared" si="6"/>
        <v>800</v>
      </c>
      <c r="F152" s="184">
        <f t="shared" si="7"/>
        <v>-8.1066666666666656</v>
      </c>
      <c r="J152" s="19"/>
    </row>
    <row r="153" spans="2:14" ht="17.100000000000001" customHeight="1" x14ac:dyDescent="0.2">
      <c r="B153" s="201">
        <f t="shared" si="4"/>
        <v>61</v>
      </c>
      <c r="C153" s="199">
        <f t="shared" si="8"/>
        <v>7.32</v>
      </c>
      <c r="D153" s="73">
        <f t="shared" si="5"/>
        <v>-166.66666666666666</v>
      </c>
      <c r="E153" s="73">
        <f t="shared" si="6"/>
        <v>780</v>
      </c>
      <c r="F153" s="184">
        <f t="shared" si="7"/>
        <v>-8.0272400000000026</v>
      </c>
      <c r="J153" s="19"/>
      <c r="N153" s="16"/>
    </row>
    <row r="154" spans="2:14" ht="17.100000000000001" customHeight="1" x14ac:dyDescent="0.2">
      <c r="B154" s="201">
        <f t="shared" si="4"/>
        <v>62</v>
      </c>
      <c r="C154" s="199">
        <f t="shared" si="8"/>
        <v>7.44</v>
      </c>
      <c r="D154" s="73">
        <f t="shared" si="5"/>
        <v>-166.66666666666666</v>
      </c>
      <c r="E154" s="73">
        <f t="shared" si="6"/>
        <v>760</v>
      </c>
      <c r="F154" s="184">
        <f t="shared" si="7"/>
        <v>-7.9384533333333334</v>
      </c>
      <c r="J154" s="19"/>
    </row>
    <row r="155" spans="2:14" ht="17.100000000000001" customHeight="1" x14ac:dyDescent="0.2">
      <c r="B155" s="201">
        <f t="shared" si="4"/>
        <v>63</v>
      </c>
      <c r="C155" s="199">
        <f t="shared" si="8"/>
        <v>7.56</v>
      </c>
      <c r="D155" s="73">
        <f t="shared" si="5"/>
        <v>-166.66666666666666</v>
      </c>
      <c r="E155" s="73">
        <f t="shared" si="6"/>
        <v>740.00000000000023</v>
      </c>
      <c r="F155" s="184">
        <f t="shared" si="7"/>
        <v>-7.8405466666666666</v>
      </c>
      <c r="J155" s="19"/>
    </row>
    <row r="156" spans="2:14" ht="17.100000000000001" customHeight="1" x14ac:dyDescent="0.2">
      <c r="B156" s="201">
        <f t="shared" si="4"/>
        <v>64</v>
      </c>
      <c r="C156" s="199">
        <f t="shared" si="8"/>
        <v>7.68</v>
      </c>
      <c r="D156" s="73">
        <f t="shared" ref="D156:D187" si="9">AC267</f>
        <v>-166.66666666666666</v>
      </c>
      <c r="E156" s="73">
        <f t="shared" ref="E156:E187" si="10">AD267</f>
        <v>720.00000000000023</v>
      </c>
      <c r="F156" s="184">
        <f t="shared" ref="F156:F187" si="11" xml:space="preserve"> AF267</f>
        <v>-7.7337599999999984</v>
      </c>
      <c r="J156" s="19"/>
    </row>
    <row r="157" spans="2:14" ht="17.100000000000001" customHeight="1" x14ac:dyDescent="0.2">
      <c r="B157" s="201">
        <f t="shared" si="4"/>
        <v>65</v>
      </c>
      <c r="C157" s="199">
        <f t="shared" ref="C157:C188" si="12">B157*L/100</f>
        <v>7.8</v>
      </c>
      <c r="D157" s="73">
        <f t="shared" si="9"/>
        <v>-166.66666666666666</v>
      </c>
      <c r="E157" s="73">
        <f t="shared" si="10"/>
        <v>700</v>
      </c>
      <c r="F157" s="184">
        <f t="shared" si="11"/>
        <v>-7.6183333333333305</v>
      </c>
      <c r="J157" s="19"/>
    </row>
    <row r="158" spans="2:14" ht="17.100000000000001" customHeight="1" x14ac:dyDescent="0.2">
      <c r="B158" s="201">
        <f t="shared" ref="B158:B192" si="13">+B157+1</f>
        <v>66</v>
      </c>
      <c r="C158" s="199">
        <f t="shared" si="12"/>
        <v>7.92</v>
      </c>
      <c r="D158" s="73">
        <f t="shared" si="9"/>
        <v>-166.66666666666666</v>
      </c>
      <c r="E158" s="73">
        <f t="shared" si="10"/>
        <v>680</v>
      </c>
      <c r="F158" s="184">
        <f t="shared" si="11"/>
        <v>-7.4945066666666644</v>
      </c>
      <c r="J158" s="19"/>
    </row>
    <row r="159" spans="2:14" ht="17.100000000000001" customHeight="1" x14ac:dyDescent="0.2">
      <c r="B159" s="201">
        <f t="shared" si="13"/>
        <v>67</v>
      </c>
      <c r="C159" s="199">
        <f t="shared" si="12"/>
        <v>8.0399999999999991</v>
      </c>
      <c r="D159" s="73">
        <f t="shared" si="9"/>
        <v>-166.66666666666666</v>
      </c>
      <c r="E159" s="73">
        <f t="shared" si="10"/>
        <v>660.00000000000023</v>
      </c>
      <c r="F159" s="184">
        <f t="shared" si="11"/>
        <v>-7.3625199999999982</v>
      </c>
      <c r="J159" s="19"/>
    </row>
    <row r="160" spans="2:14" ht="17.100000000000001" customHeight="1" x14ac:dyDescent="0.2">
      <c r="B160" s="201">
        <f t="shared" si="13"/>
        <v>68</v>
      </c>
      <c r="C160" s="199">
        <f t="shared" si="12"/>
        <v>8.16</v>
      </c>
      <c r="D160" s="73">
        <f t="shared" si="9"/>
        <v>-166.66666666666666</v>
      </c>
      <c r="E160" s="73">
        <f t="shared" si="10"/>
        <v>640</v>
      </c>
      <c r="F160" s="184">
        <f t="shared" si="11"/>
        <v>-7.2226133333333298</v>
      </c>
      <c r="J160" s="19"/>
    </row>
    <row r="161" spans="2:10" ht="17.100000000000001" customHeight="1" x14ac:dyDescent="0.2">
      <c r="B161" s="201">
        <f t="shared" si="13"/>
        <v>69</v>
      </c>
      <c r="C161" s="199">
        <f t="shared" si="12"/>
        <v>8.2799999999999994</v>
      </c>
      <c r="D161" s="73">
        <f t="shared" si="9"/>
        <v>-166.66666666666666</v>
      </c>
      <c r="E161" s="73">
        <f t="shared" si="10"/>
        <v>620.00000000000023</v>
      </c>
      <c r="F161" s="184">
        <f t="shared" si="11"/>
        <v>-7.0750266666666679</v>
      </c>
      <c r="J161" s="19"/>
    </row>
    <row r="162" spans="2:10" ht="17.100000000000001" customHeight="1" x14ac:dyDescent="0.2">
      <c r="B162" s="201">
        <f t="shared" si="13"/>
        <v>70</v>
      </c>
      <c r="C162" s="199">
        <f t="shared" si="12"/>
        <v>8.4</v>
      </c>
      <c r="D162" s="73">
        <f t="shared" si="9"/>
        <v>-166.66666666666666</v>
      </c>
      <c r="E162" s="73">
        <f t="shared" si="10"/>
        <v>600</v>
      </c>
      <c r="F162" s="184">
        <f t="shared" si="11"/>
        <v>-6.9199999999999982</v>
      </c>
      <c r="J162" s="19"/>
    </row>
    <row r="163" spans="2:10" ht="17.100000000000001" customHeight="1" x14ac:dyDescent="0.2">
      <c r="B163" s="201">
        <f t="shared" si="13"/>
        <v>71</v>
      </c>
      <c r="C163" s="199">
        <f t="shared" si="12"/>
        <v>8.52</v>
      </c>
      <c r="D163" s="73">
        <f t="shared" si="9"/>
        <v>-166.66666666666666</v>
      </c>
      <c r="E163" s="73">
        <f t="shared" si="10"/>
        <v>580.00000000000023</v>
      </c>
      <c r="F163" s="184">
        <f t="shared" si="11"/>
        <v>-6.7577733333333327</v>
      </c>
      <c r="J163" s="19"/>
    </row>
    <row r="164" spans="2:10" ht="17.100000000000001" customHeight="1" x14ac:dyDescent="0.2">
      <c r="B164" s="201">
        <f t="shared" si="13"/>
        <v>72</v>
      </c>
      <c r="C164" s="199">
        <f t="shared" si="12"/>
        <v>8.64</v>
      </c>
      <c r="D164" s="73">
        <f t="shared" si="9"/>
        <v>-166.66666666666666</v>
      </c>
      <c r="E164" s="73">
        <f t="shared" si="10"/>
        <v>560</v>
      </c>
      <c r="F164" s="184">
        <f t="shared" si="11"/>
        <v>-6.5885866666666679</v>
      </c>
      <c r="J164" s="19"/>
    </row>
    <row r="165" spans="2:10" ht="17.100000000000001" customHeight="1" x14ac:dyDescent="0.2">
      <c r="B165" s="201">
        <f t="shared" si="13"/>
        <v>73</v>
      </c>
      <c r="C165" s="199">
        <f t="shared" si="12"/>
        <v>8.76</v>
      </c>
      <c r="D165" s="73">
        <f t="shared" si="9"/>
        <v>-166.66666666666666</v>
      </c>
      <c r="E165" s="73">
        <f t="shared" si="10"/>
        <v>540.00000000000023</v>
      </c>
      <c r="F165" s="184">
        <f t="shared" si="11"/>
        <v>-6.4126799999999982</v>
      </c>
      <c r="J165" s="19"/>
    </row>
    <row r="166" spans="2:10" ht="17.100000000000001" customHeight="1" x14ac:dyDescent="0.2">
      <c r="B166" s="201">
        <f t="shared" si="13"/>
        <v>74</v>
      </c>
      <c r="C166" s="199">
        <f t="shared" si="12"/>
        <v>8.8800000000000008</v>
      </c>
      <c r="D166" s="73">
        <f t="shared" si="9"/>
        <v>-166.66666666666666</v>
      </c>
      <c r="E166" s="73">
        <f t="shared" si="10"/>
        <v>520</v>
      </c>
      <c r="F166" s="184">
        <f t="shared" si="11"/>
        <v>-6.2302933333333321</v>
      </c>
      <c r="J166" s="19"/>
    </row>
    <row r="167" spans="2:10" ht="17.100000000000001" customHeight="1" x14ac:dyDescent="0.2">
      <c r="B167" s="201">
        <f t="shared" si="13"/>
        <v>75</v>
      </c>
      <c r="C167" s="199">
        <f t="shared" si="12"/>
        <v>9</v>
      </c>
      <c r="D167" s="73">
        <f t="shared" si="9"/>
        <v>-166.66666666666666</v>
      </c>
      <c r="E167" s="73">
        <f t="shared" si="10"/>
        <v>500</v>
      </c>
      <c r="F167" s="184">
        <f t="shared" si="11"/>
        <v>-6.0416666666666679</v>
      </c>
      <c r="J167" s="19"/>
    </row>
    <row r="168" spans="2:10" ht="17.100000000000001" customHeight="1" x14ac:dyDescent="0.2">
      <c r="B168" s="201">
        <f t="shared" si="13"/>
        <v>76</v>
      </c>
      <c r="C168" s="199">
        <f t="shared" si="12"/>
        <v>9.1199999999999992</v>
      </c>
      <c r="D168" s="73">
        <f t="shared" si="9"/>
        <v>-166.66666666666666</v>
      </c>
      <c r="E168" s="73">
        <f t="shared" si="10"/>
        <v>480.00000000000023</v>
      </c>
      <c r="F168" s="184">
        <f t="shared" si="11"/>
        <v>-5.8470400000000033</v>
      </c>
      <c r="J168" s="19"/>
    </row>
    <row r="169" spans="2:10" ht="17.100000000000001" customHeight="1" x14ac:dyDescent="0.2">
      <c r="B169" s="201">
        <f t="shared" si="13"/>
        <v>77</v>
      </c>
      <c r="C169" s="199">
        <f t="shared" si="12"/>
        <v>9.24</v>
      </c>
      <c r="D169" s="73">
        <f t="shared" si="9"/>
        <v>-166.66666666666666</v>
      </c>
      <c r="E169" s="73">
        <f t="shared" si="10"/>
        <v>460</v>
      </c>
      <c r="F169" s="184">
        <f t="shared" si="11"/>
        <v>-5.6466533333333366</v>
      </c>
      <c r="J169" s="19"/>
    </row>
    <row r="170" spans="2:10" ht="17.100000000000001" customHeight="1" x14ac:dyDescent="0.2">
      <c r="B170" s="201">
        <f t="shared" si="13"/>
        <v>78</v>
      </c>
      <c r="C170" s="199">
        <f t="shared" si="12"/>
        <v>9.36</v>
      </c>
      <c r="D170" s="73">
        <f t="shared" si="9"/>
        <v>-166.66666666666666</v>
      </c>
      <c r="E170" s="73">
        <f t="shared" si="10"/>
        <v>440.00000000000023</v>
      </c>
      <c r="F170" s="184">
        <f t="shared" si="11"/>
        <v>-5.4407466666666657</v>
      </c>
    </row>
    <row r="171" spans="2:10" ht="17.100000000000001" customHeight="1" x14ac:dyDescent="0.2">
      <c r="B171" s="201">
        <f t="shared" si="13"/>
        <v>79</v>
      </c>
      <c r="C171" s="199">
        <f t="shared" si="12"/>
        <v>9.48</v>
      </c>
      <c r="D171" s="73">
        <f t="shared" si="9"/>
        <v>-166.66666666666666</v>
      </c>
      <c r="E171" s="73">
        <f t="shared" si="10"/>
        <v>420</v>
      </c>
      <c r="F171" s="184">
        <f t="shared" si="11"/>
        <v>-5.2295599999999958</v>
      </c>
    </row>
    <row r="172" spans="2:10" ht="17.100000000000001" customHeight="1" x14ac:dyDescent="0.2">
      <c r="B172" s="201">
        <f t="shared" si="13"/>
        <v>80</v>
      </c>
      <c r="C172" s="199">
        <f t="shared" si="12"/>
        <v>9.6</v>
      </c>
      <c r="D172" s="73">
        <f t="shared" si="9"/>
        <v>-166.66666666666666</v>
      </c>
      <c r="E172" s="73">
        <f t="shared" si="10"/>
        <v>400.00000000000023</v>
      </c>
      <c r="F172" s="184">
        <f t="shared" si="11"/>
        <v>-5.013333333333339</v>
      </c>
    </row>
    <row r="173" spans="2:10" ht="17.100000000000001" customHeight="1" x14ac:dyDescent="0.2">
      <c r="B173" s="201">
        <f t="shared" si="13"/>
        <v>81</v>
      </c>
      <c r="C173" s="199">
        <f t="shared" si="12"/>
        <v>9.7200000000000006</v>
      </c>
      <c r="D173" s="73">
        <f t="shared" si="9"/>
        <v>-166.66666666666666</v>
      </c>
      <c r="E173" s="73">
        <f t="shared" si="10"/>
        <v>380</v>
      </c>
      <c r="F173" s="184">
        <f t="shared" si="11"/>
        <v>-4.7923066666666578</v>
      </c>
    </row>
    <row r="174" spans="2:10" ht="17.100000000000001" customHeight="1" x14ac:dyDescent="0.2">
      <c r="B174" s="201">
        <f t="shared" si="13"/>
        <v>82</v>
      </c>
      <c r="C174" s="199">
        <f t="shared" si="12"/>
        <v>9.84</v>
      </c>
      <c r="D174" s="73">
        <f t="shared" si="9"/>
        <v>-166.66666666666666</v>
      </c>
      <c r="E174" s="73">
        <f t="shared" si="10"/>
        <v>360.00000000000023</v>
      </c>
      <c r="F174" s="184">
        <f t="shared" si="11"/>
        <v>-4.566719999999993</v>
      </c>
    </row>
    <row r="175" spans="2:10" ht="17.100000000000001" customHeight="1" x14ac:dyDescent="0.2">
      <c r="B175" s="201">
        <f t="shared" si="13"/>
        <v>83</v>
      </c>
      <c r="C175" s="199">
        <f t="shared" si="12"/>
        <v>9.9600000000000009</v>
      </c>
      <c r="D175" s="73">
        <f t="shared" si="9"/>
        <v>-166.66666666666666</v>
      </c>
      <c r="E175" s="73">
        <f t="shared" si="10"/>
        <v>340</v>
      </c>
      <c r="F175" s="184">
        <f t="shared" si="11"/>
        <v>-4.3368133333333247</v>
      </c>
    </row>
    <row r="176" spans="2:10" ht="17.100000000000001" customHeight="1" x14ac:dyDescent="0.2">
      <c r="B176" s="201">
        <f t="shared" si="13"/>
        <v>84</v>
      </c>
      <c r="C176" s="199">
        <f t="shared" si="12"/>
        <v>10.08</v>
      </c>
      <c r="D176" s="73">
        <f t="shared" si="9"/>
        <v>-166.66666666666666</v>
      </c>
      <c r="E176" s="73">
        <f t="shared" si="10"/>
        <v>320</v>
      </c>
      <c r="F176" s="184">
        <f t="shared" si="11"/>
        <v>-4.1028266666666688</v>
      </c>
    </row>
    <row r="177" spans="2:6" ht="17.100000000000001" customHeight="1" x14ac:dyDescent="0.2">
      <c r="B177" s="201">
        <f t="shared" si="13"/>
        <v>85</v>
      </c>
      <c r="C177" s="199">
        <f t="shared" si="12"/>
        <v>10.199999999999999</v>
      </c>
      <c r="D177" s="73">
        <f t="shared" si="9"/>
        <v>-166.66666666666666</v>
      </c>
      <c r="E177" s="73">
        <f t="shared" si="10"/>
        <v>300.00000000000023</v>
      </c>
      <c r="F177" s="184">
        <f t="shared" si="11"/>
        <v>-3.865000000000002</v>
      </c>
    </row>
    <row r="178" spans="2:6" ht="17.100000000000001" customHeight="1" x14ac:dyDescent="0.2">
      <c r="B178" s="201">
        <f t="shared" si="13"/>
        <v>86</v>
      </c>
      <c r="C178" s="199">
        <f t="shared" si="12"/>
        <v>10.32</v>
      </c>
      <c r="D178" s="73">
        <f t="shared" si="9"/>
        <v>-166.66666666666666</v>
      </c>
      <c r="E178" s="73">
        <f t="shared" si="10"/>
        <v>280</v>
      </c>
      <c r="F178" s="184">
        <f t="shared" si="11"/>
        <v>-3.6235733333333329</v>
      </c>
    </row>
    <row r="179" spans="2:6" ht="17.100000000000001" customHeight="1" x14ac:dyDescent="0.2">
      <c r="B179" s="201">
        <f t="shared" si="13"/>
        <v>87</v>
      </c>
      <c r="C179" s="199">
        <f t="shared" si="12"/>
        <v>10.44</v>
      </c>
      <c r="D179" s="73">
        <f t="shared" si="9"/>
        <v>-166.66666666666666</v>
      </c>
      <c r="E179" s="73">
        <f t="shared" si="10"/>
        <v>260.00000000000023</v>
      </c>
      <c r="F179" s="184">
        <f t="shared" si="11"/>
        <v>-3.3787866666666702</v>
      </c>
    </row>
    <row r="180" spans="2:6" ht="17.100000000000001" customHeight="1" x14ac:dyDescent="0.2">
      <c r="B180" s="201">
        <f t="shared" si="13"/>
        <v>88</v>
      </c>
      <c r="C180" s="199">
        <f t="shared" si="12"/>
        <v>10.56</v>
      </c>
      <c r="D180" s="73">
        <f t="shared" si="9"/>
        <v>-166.66666666666666</v>
      </c>
      <c r="E180" s="73">
        <f t="shared" si="10"/>
        <v>240</v>
      </c>
      <c r="F180" s="184">
        <f t="shared" si="11"/>
        <v>-3.1308799999999977</v>
      </c>
    </row>
    <row r="181" spans="2:6" ht="17.100000000000001" customHeight="1" x14ac:dyDescent="0.2">
      <c r="B181" s="201">
        <f t="shared" si="13"/>
        <v>89</v>
      </c>
      <c r="C181" s="199">
        <f t="shared" si="12"/>
        <v>10.68</v>
      </c>
      <c r="D181" s="73">
        <f t="shared" si="9"/>
        <v>-166.66666666666666</v>
      </c>
      <c r="E181" s="73">
        <f t="shared" si="10"/>
        <v>220.00000000000023</v>
      </c>
      <c r="F181" s="184">
        <f t="shared" si="11"/>
        <v>-2.8800933333333347</v>
      </c>
    </row>
    <row r="182" spans="2:6" ht="17.100000000000001" customHeight="1" x14ac:dyDescent="0.2">
      <c r="B182" s="201">
        <f t="shared" si="13"/>
        <v>90</v>
      </c>
      <c r="C182" s="199">
        <f t="shared" si="12"/>
        <v>10.8</v>
      </c>
      <c r="D182" s="73">
        <f t="shared" si="9"/>
        <v>-166.66666666666666</v>
      </c>
      <c r="E182" s="73">
        <f t="shared" si="10"/>
        <v>200</v>
      </c>
      <c r="F182" s="184">
        <f t="shared" si="11"/>
        <v>-2.6266666666666652</v>
      </c>
    </row>
    <row r="183" spans="2:6" ht="17.100000000000001" customHeight="1" x14ac:dyDescent="0.2">
      <c r="B183" s="201">
        <f t="shared" si="13"/>
        <v>91</v>
      </c>
      <c r="C183" s="199">
        <f t="shared" si="12"/>
        <v>10.92</v>
      </c>
      <c r="D183" s="73">
        <f t="shared" si="9"/>
        <v>-166.66666666666666</v>
      </c>
      <c r="E183" s="73">
        <f t="shared" si="10"/>
        <v>180.00000000000023</v>
      </c>
      <c r="F183" s="184">
        <f t="shared" si="11"/>
        <v>-2.3708400000000012</v>
      </c>
    </row>
    <row r="184" spans="2:6" ht="17.100000000000001" customHeight="1" x14ac:dyDescent="0.2">
      <c r="B184" s="201">
        <f t="shared" si="13"/>
        <v>92</v>
      </c>
      <c r="C184" s="199">
        <f t="shared" si="12"/>
        <v>11.04</v>
      </c>
      <c r="D184" s="73">
        <f t="shared" si="9"/>
        <v>-166.66666666666666</v>
      </c>
      <c r="E184" s="73">
        <f t="shared" si="10"/>
        <v>160.00000000000023</v>
      </c>
      <c r="F184" s="184">
        <f t="shared" si="11"/>
        <v>-2.1128533333333266</v>
      </c>
    </row>
    <row r="185" spans="2:6" ht="17.100000000000001" customHeight="1" x14ac:dyDescent="0.2">
      <c r="B185" s="201">
        <f t="shared" si="13"/>
        <v>93</v>
      </c>
      <c r="C185" s="199">
        <f t="shared" si="12"/>
        <v>11.16</v>
      </c>
      <c r="D185" s="73">
        <f t="shared" si="9"/>
        <v>-166.66666666666666</v>
      </c>
      <c r="E185" s="73">
        <f t="shared" si="10"/>
        <v>140</v>
      </c>
      <c r="F185" s="184">
        <f t="shared" si="11"/>
        <v>-1.8529466666666679</v>
      </c>
    </row>
    <row r="186" spans="2:6" ht="17.100000000000001" customHeight="1" x14ac:dyDescent="0.2">
      <c r="B186" s="201">
        <f t="shared" si="13"/>
        <v>94</v>
      </c>
      <c r="C186" s="199">
        <f t="shared" si="12"/>
        <v>11.28</v>
      </c>
      <c r="D186" s="73">
        <f t="shared" si="9"/>
        <v>-166.66666666666666</v>
      </c>
      <c r="E186" s="73">
        <f t="shared" si="10"/>
        <v>120.00000000000023</v>
      </c>
      <c r="F186" s="184">
        <f t="shared" si="11"/>
        <v>-1.5913600000000017</v>
      </c>
    </row>
    <row r="187" spans="2:6" ht="17.100000000000001" customHeight="1" x14ac:dyDescent="0.2">
      <c r="B187" s="201">
        <f t="shared" si="13"/>
        <v>95</v>
      </c>
      <c r="C187" s="199">
        <f t="shared" si="12"/>
        <v>11.4</v>
      </c>
      <c r="D187" s="73">
        <f t="shared" si="9"/>
        <v>-166.66666666666666</v>
      </c>
      <c r="E187" s="73">
        <f t="shared" si="10"/>
        <v>100</v>
      </c>
      <c r="F187" s="184">
        <f t="shared" si="11"/>
        <v>-1.3283333333333331</v>
      </c>
    </row>
    <row r="188" spans="2:6" ht="17.100000000000001" customHeight="1" x14ac:dyDescent="0.2">
      <c r="B188" s="201">
        <f t="shared" si="13"/>
        <v>96</v>
      </c>
      <c r="C188" s="199">
        <f t="shared" si="12"/>
        <v>11.52</v>
      </c>
      <c r="D188" s="73">
        <f t="shared" ref="D188:D192" si="14">AC299</f>
        <v>-166.66666666666666</v>
      </c>
      <c r="E188" s="73">
        <f t="shared" ref="E188:E192" si="15">AD299</f>
        <v>80.000000000000227</v>
      </c>
      <c r="F188" s="184">
        <f t="shared" ref="F188:F192" si="16" xml:space="preserve"> AF299</f>
        <v>-1.0641066666666674</v>
      </c>
    </row>
    <row r="189" spans="2:6" ht="17.100000000000001" customHeight="1" x14ac:dyDescent="0.2">
      <c r="B189" s="201">
        <f t="shared" si="13"/>
        <v>97</v>
      </c>
      <c r="C189" s="199">
        <f>B189*L/100</f>
        <v>11.64</v>
      </c>
      <c r="D189" s="73">
        <f t="shared" si="14"/>
        <v>-166.66666666666666</v>
      </c>
      <c r="E189" s="73">
        <f t="shared" si="15"/>
        <v>60</v>
      </c>
      <c r="F189" s="184">
        <f t="shared" si="16"/>
        <v>-0.79892000000000252</v>
      </c>
    </row>
    <row r="190" spans="2:6" ht="17.100000000000001" customHeight="1" x14ac:dyDescent="0.2">
      <c r="B190" s="201">
        <f t="shared" si="13"/>
        <v>98</v>
      </c>
      <c r="C190" s="199">
        <f>B190*L/100</f>
        <v>11.76</v>
      </c>
      <c r="D190" s="73">
        <f t="shared" si="14"/>
        <v>-166.66666666666666</v>
      </c>
      <c r="E190" s="73">
        <f t="shared" si="15"/>
        <v>40.000000000000227</v>
      </c>
      <c r="F190" s="184">
        <f t="shared" si="16"/>
        <v>-0.53301333333332224</v>
      </c>
    </row>
    <row r="191" spans="2:6" ht="17.100000000000001" customHeight="1" x14ac:dyDescent="0.2">
      <c r="B191" s="201">
        <f>+B190+1</f>
        <v>99</v>
      </c>
      <c r="C191" s="199">
        <f>B191*L/100</f>
        <v>11.88</v>
      </c>
      <c r="D191" s="73">
        <f t="shared" si="14"/>
        <v>-166.66666666666666</v>
      </c>
      <c r="E191" s="73">
        <f t="shared" si="15"/>
        <v>20</v>
      </c>
      <c r="F191" s="184">
        <f t="shared" si="16"/>
        <v>-0.26662666666666723</v>
      </c>
    </row>
    <row r="192" spans="2:6" ht="17.100000000000001" customHeight="1" x14ac:dyDescent="0.2">
      <c r="B192" s="85">
        <f t="shared" si="13"/>
        <v>100</v>
      </c>
      <c r="C192" s="185">
        <f>B192*L/100</f>
        <v>12</v>
      </c>
      <c r="D192" s="74">
        <f t="shared" si="14"/>
        <v>-166.66666666666666</v>
      </c>
      <c r="E192" s="74">
        <f t="shared" si="15"/>
        <v>0</v>
      </c>
      <c r="F192" s="75">
        <f t="shared" si="16"/>
        <v>0</v>
      </c>
    </row>
    <row r="193" spans="2:39" ht="17.100000000000001" customHeight="1" x14ac:dyDescent="0.2">
      <c r="F193" s="43"/>
    </row>
    <row r="194" spans="2:39" ht="17.100000000000001" customHeight="1" x14ac:dyDescent="0.2">
      <c r="F194" s="43"/>
    </row>
    <row r="195" spans="2:39" ht="17.100000000000001" customHeight="1" x14ac:dyDescent="0.2">
      <c r="B195" s="76" t="s">
        <v>134</v>
      </c>
      <c r="F195" s="43"/>
    </row>
    <row r="196" spans="2:39" ht="17.100000000000001" customHeight="1" x14ac:dyDescent="0.2">
      <c r="F196" s="44"/>
    </row>
    <row r="197" spans="2:39" ht="17.100000000000001" customHeight="1" x14ac:dyDescent="0.2">
      <c r="E197" s="25"/>
      <c r="F197" s="20"/>
    </row>
    <row r="198" spans="2:39" ht="17.100000000000001" customHeight="1" x14ac:dyDescent="0.2">
      <c r="E198" s="25"/>
      <c r="F198" s="20"/>
    </row>
    <row r="199" spans="2:39" ht="17.100000000000001" customHeight="1" x14ac:dyDescent="0.25">
      <c r="AC199" s="26" t="s">
        <v>9</v>
      </c>
    </row>
    <row r="200" spans="2:39" ht="17.100000000000001" customHeight="1" x14ac:dyDescent="0.25">
      <c r="AC200" s="26"/>
    </row>
    <row r="201" spans="2:39" ht="17.100000000000001" customHeight="1" x14ac:dyDescent="0.2">
      <c r="AD201" s="15"/>
    </row>
    <row r="202" spans="2:39" ht="17.100000000000001" customHeight="1" x14ac:dyDescent="0.3">
      <c r="AA202" s="38" t="s">
        <v>4</v>
      </c>
      <c r="AB202" s="39" t="s">
        <v>5</v>
      </c>
      <c r="AC202" s="38" t="s">
        <v>28</v>
      </c>
      <c r="AD202" s="32" t="s">
        <v>30</v>
      </c>
      <c r="AE202" s="32" t="s">
        <v>31</v>
      </c>
      <c r="AF202" s="32" t="s">
        <v>29</v>
      </c>
      <c r="AG202" s="38" t="s">
        <v>24</v>
      </c>
      <c r="AH202" s="38" t="s">
        <v>25</v>
      </c>
      <c r="AI202" s="38" t="s">
        <v>93</v>
      </c>
      <c r="AJ202" s="37" t="s">
        <v>27</v>
      </c>
      <c r="AK202" s="32" t="s">
        <v>23</v>
      </c>
      <c r="AL202" s="32" t="s">
        <v>60</v>
      </c>
      <c r="AM202" s="32" t="s">
        <v>33</v>
      </c>
    </row>
    <row r="203" spans="2:39" ht="17.100000000000001" customHeight="1" x14ac:dyDescent="0.2">
      <c r="AA203">
        <v>0</v>
      </c>
      <c r="AB203" s="25">
        <v>0</v>
      </c>
      <c r="AC203" s="50">
        <f xml:space="preserve"> AG203</f>
        <v>-166.66666666666666</v>
      </c>
      <c r="AD203" s="50">
        <f xml:space="preserve"> IF( AB203 &lt; AK203,  AH203 + AG203*AB203,    AH203 + AG203*AB203  +  AL203           )</f>
        <v>0</v>
      </c>
      <c r="AE203" s="49">
        <f t="shared" ref="AE203:AE234" si="17" xml:space="preserve"> AJ203 +  AI203*AB203 + AH203*AB203^2*Units/(2*E*I) + AG203*AB203^3*Units/(6*E*I)</f>
        <v>0</v>
      </c>
      <c r="AF203" s="50">
        <f t="shared" ref="AF203:AF234" si="18" xml:space="preserve"> IF( AB203 &lt;= AK203,  AE203,        AE203 + AL203*(AB203 - AK203)^2*Units/(2*E*I)          )</f>
        <v>0</v>
      </c>
      <c r="AG203" s="25">
        <f xml:space="preserve"> -AL203/L</f>
        <v>-166.66666666666666</v>
      </c>
      <c r="AH203" s="25">
        <v>0</v>
      </c>
      <c r="AI203" s="25">
        <f xml:space="preserve"> -AL203*(2*L^2 - 6*AK203*L + 3*AK203^2)/(6*(E*I/Units)*L)</f>
        <v>-1.1111111111111112</v>
      </c>
      <c r="AJ203" s="25">
        <v>0</v>
      </c>
      <c r="AK203" s="51">
        <f xml:space="preserve"> a</f>
        <v>4</v>
      </c>
      <c r="AL203" s="51">
        <f xml:space="preserve"> MC</f>
        <v>2000</v>
      </c>
      <c r="AM203" s="51">
        <v>0</v>
      </c>
    </row>
    <row r="204" spans="2:39" ht="17.100000000000001" customHeight="1" x14ac:dyDescent="0.2">
      <c r="AA204">
        <f>AA203+1</f>
        <v>1</v>
      </c>
      <c r="AB204" s="25">
        <f t="shared" ref="AB204:AB235" si="19" xml:space="preserve"> L*AA204/100</f>
        <v>0.12</v>
      </c>
      <c r="AC204" s="50">
        <f t="shared" ref="AC204:AC267" si="20" xml:space="preserve"> AG204</f>
        <v>-166.66666666666666</v>
      </c>
      <c r="AD204" s="50">
        <f t="shared" ref="AD204:AD267" si="21" xml:space="preserve"> IF( AB204 &lt; AK204,  AH204 + AG204*AB204,    AH204 + AG204*AB204  +  AL204           )</f>
        <v>-19.999999999999996</v>
      </c>
      <c r="AE204" s="49">
        <f t="shared" si="17"/>
        <v>-0.13337333333333334</v>
      </c>
      <c r="AF204" s="50">
        <f t="shared" si="18"/>
        <v>-0.13337333333333334</v>
      </c>
      <c r="AG204" s="25">
        <f>AG203</f>
        <v>-166.66666666666666</v>
      </c>
      <c r="AH204" s="25">
        <f>AH203</f>
        <v>0</v>
      </c>
      <c r="AI204" s="25">
        <f>AI203</f>
        <v>-1.1111111111111112</v>
      </c>
      <c r="AJ204" s="25">
        <f>AJ203</f>
        <v>0</v>
      </c>
      <c r="AK204" s="51">
        <f xml:space="preserve"> AK203</f>
        <v>4</v>
      </c>
      <c r="AL204" s="51">
        <f xml:space="preserve"> AL203</f>
        <v>2000</v>
      </c>
      <c r="AM204" s="51">
        <f>AM203</f>
        <v>0</v>
      </c>
    </row>
    <row r="205" spans="2:39" ht="17.100000000000001" customHeight="1" x14ac:dyDescent="0.2">
      <c r="AA205">
        <f t="shared" ref="AA205:AA268" si="22">AA204+1</f>
        <v>2</v>
      </c>
      <c r="AB205" s="25">
        <f t="shared" si="19"/>
        <v>0.24</v>
      </c>
      <c r="AC205" s="50">
        <f t="shared" si="20"/>
        <v>-166.66666666666666</v>
      </c>
      <c r="AD205" s="50">
        <f t="shared" si="21"/>
        <v>-39.999999999999993</v>
      </c>
      <c r="AE205" s="49">
        <f t="shared" si="17"/>
        <v>-0.26698666666666665</v>
      </c>
      <c r="AF205" s="50">
        <f t="shared" si="18"/>
        <v>-0.26698666666666665</v>
      </c>
      <c r="AG205" s="25">
        <f t="shared" ref="AG205:AG268" si="23">AG204</f>
        <v>-166.66666666666666</v>
      </c>
      <c r="AH205" s="25">
        <f t="shared" ref="AH205:AH268" si="24">AH204</f>
        <v>0</v>
      </c>
      <c r="AI205" s="25">
        <f t="shared" ref="AI205:AI268" si="25">AI204</f>
        <v>-1.1111111111111112</v>
      </c>
      <c r="AJ205" s="25">
        <f t="shared" ref="AJ205:AJ268" si="26">AJ204</f>
        <v>0</v>
      </c>
      <c r="AK205" s="51">
        <f t="shared" ref="AK205:AK268" si="27" xml:space="preserve"> AK204</f>
        <v>4</v>
      </c>
      <c r="AL205" s="51">
        <f t="shared" ref="AL205:AL268" si="28" xml:space="preserve"> AL204</f>
        <v>2000</v>
      </c>
      <c r="AM205" s="51">
        <f t="shared" ref="AM205:AM268" si="29">AM204</f>
        <v>0</v>
      </c>
    </row>
    <row r="206" spans="2:39" ht="17.100000000000001" customHeight="1" x14ac:dyDescent="0.2">
      <c r="AA206">
        <f t="shared" si="22"/>
        <v>3</v>
      </c>
      <c r="AB206" s="25">
        <f t="shared" si="19"/>
        <v>0.36</v>
      </c>
      <c r="AC206" s="50">
        <f t="shared" si="20"/>
        <v>-166.66666666666666</v>
      </c>
      <c r="AD206" s="50">
        <f t="shared" si="21"/>
        <v>-59.999999999999993</v>
      </c>
      <c r="AE206" s="49">
        <f t="shared" si="17"/>
        <v>-0.40108000000000005</v>
      </c>
      <c r="AF206" s="50">
        <f t="shared" si="18"/>
        <v>-0.40108000000000005</v>
      </c>
      <c r="AG206" s="25">
        <f t="shared" si="23"/>
        <v>-166.66666666666666</v>
      </c>
      <c r="AH206" s="25">
        <f t="shared" si="24"/>
        <v>0</v>
      </c>
      <c r="AI206" s="25">
        <f t="shared" si="25"/>
        <v>-1.1111111111111112</v>
      </c>
      <c r="AJ206" s="25">
        <f t="shared" si="26"/>
        <v>0</v>
      </c>
      <c r="AK206" s="51">
        <f t="shared" si="27"/>
        <v>4</v>
      </c>
      <c r="AL206" s="51">
        <f t="shared" si="28"/>
        <v>2000</v>
      </c>
      <c r="AM206" s="51">
        <f t="shared" si="29"/>
        <v>0</v>
      </c>
    </row>
    <row r="207" spans="2:39" ht="17.100000000000001" customHeight="1" x14ac:dyDescent="0.2">
      <c r="AA207">
        <f t="shared" si="22"/>
        <v>4</v>
      </c>
      <c r="AB207" s="25">
        <f t="shared" si="19"/>
        <v>0.48</v>
      </c>
      <c r="AC207" s="50">
        <f t="shared" si="20"/>
        <v>-166.66666666666666</v>
      </c>
      <c r="AD207" s="50">
        <f t="shared" si="21"/>
        <v>-79.999999999999986</v>
      </c>
      <c r="AE207" s="49">
        <f t="shared" si="17"/>
        <v>-0.53589333333333333</v>
      </c>
      <c r="AF207" s="50">
        <f t="shared" si="18"/>
        <v>-0.53589333333333333</v>
      </c>
      <c r="AG207" s="25">
        <f t="shared" si="23"/>
        <v>-166.66666666666666</v>
      </c>
      <c r="AH207" s="25">
        <f t="shared" si="24"/>
        <v>0</v>
      </c>
      <c r="AI207" s="25">
        <f t="shared" si="25"/>
        <v>-1.1111111111111112</v>
      </c>
      <c r="AJ207" s="25">
        <f t="shared" si="26"/>
        <v>0</v>
      </c>
      <c r="AK207" s="51">
        <f t="shared" si="27"/>
        <v>4</v>
      </c>
      <c r="AL207" s="51">
        <f t="shared" si="28"/>
        <v>2000</v>
      </c>
      <c r="AM207" s="51">
        <f t="shared" si="29"/>
        <v>0</v>
      </c>
    </row>
    <row r="208" spans="2:39" ht="17.100000000000001" customHeight="1" x14ac:dyDescent="0.2">
      <c r="AA208">
        <f t="shared" si="22"/>
        <v>5</v>
      </c>
      <c r="AB208" s="25">
        <f t="shared" si="19"/>
        <v>0.6</v>
      </c>
      <c r="AC208" s="50">
        <f t="shared" si="20"/>
        <v>-166.66666666666666</v>
      </c>
      <c r="AD208" s="50">
        <f t="shared" si="21"/>
        <v>-99.999999999999986</v>
      </c>
      <c r="AE208" s="49">
        <f t="shared" si="17"/>
        <v>-0.67166666666666663</v>
      </c>
      <c r="AF208" s="50">
        <f t="shared" si="18"/>
        <v>-0.67166666666666663</v>
      </c>
      <c r="AG208" s="25">
        <f t="shared" si="23"/>
        <v>-166.66666666666666</v>
      </c>
      <c r="AH208" s="25">
        <f t="shared" si="24"/>
        <v>0</v>
      </c>
      <c r="AI208" s="25">
        <f t="shared" si="25"/>
        <v>-1.1111111111111112</v>
      </c>
      <c r="AJ208" s="25">
        <f t="shared" si="26"/>
        <v>0</v>
      </c>
      <c r="AK208" s="51">
        <f t="shared" si="27"/>
        <v>4</v>
      </c>
      <c r="AL208" s="51">
        <f t="shared" si="28"/>
        <v>2000</v>
      </c>
      <c r="AM208" s="51">
        <f t="shared" si="29"/>
        <v>0</v>
      </c>
    </row>
    <row r="209" spans="27:39" ht="17.100000000000001" customHeight="1" x14ac:dyDescent="0.2">
      <c r="AA209">
        <f t="shared" si="22"/>
        <v>6</v>
      </c>
      <c r="AB209" s="25">
        <f t="shared" si="19"/>
        <v>0.72</v>
      </c>
      <c r="AC209" s="50">
        <f t="shared" si="20"/>
        <v>-166.66666666666666</v>
      </c>
      <c r="AD209" s="50">
        <f t="shared" si="21"/>
        <v>-119.99999999999999</v>
      </c>
      <c r="AE209" s="49">
        <f t="shared" si="17"/>
        <v>-0.80864000000000003</v>
      </c>
      <c r="AF209" s="50">
        <f t="shared" si="18"/>
        <v>-0.80864000000000003</v>
      </c>
      <c r="AG209" s="25">
        <f t="shared" si="23"/>
        <v>-166.66666666666666</v>
      </c>
      <c r="AH209" s="25">
        <f t="shared" si="24"/>
        <v>0</v>
      </c>
      <c r="AI209" s="25">
        <f t="shared" si="25"/>
        <v>-1.1111111111111112</v>
      </c>
      <c r="AJ209" s="25">
        <f t="shared" si="26"/>
        <v>0</v>
      </c>
      <c r="AK209" s="51">
        <f t="shared" si="27"/>
        <v>4</v>
      </c>
      <c r="AL209" s="51">
        <f t="shared" si="28"/>
        <v>2000</v>
      </c>
      <c r="AM209" s="51">
        <f t="shared" si="29"/>
        <v>0</v>
      </c>
    </row>
    <row r="210" spans="27:39" ht="17.100000000000001" customHeight="1" x14ac:dyDescent="0.2">
      <c r="AA210">
        <f t="shared" si="22"/>
        <v>7</v>
      </c>
      <c r="AB210" s="25">
        <f t="shared" si="19"/>
        <v>0.84</v>
      </c>
      <c r="AC210" s="50">
        <f t="shared" si="20"/>
        <v>-166.66666666666666</v>
      </c>
      <c r="AD210" s="50">
        <f t="shared" si="21"/>
        <v>-140</v>
      </c>
      <c r="AE210" s="49">
        <f t="shared" si="17"/>
        <v>-0.9470533333333333</v>
      </c>
      <c r="AF210" s="50">
        <f t="shared" si="18"/>
        <v>-0.9470533333333333</v>
      </c>
      <c r="AG210" s="25">
        <f t="shared" si="23"/>
        <v>-166.66666666666666</v>
      </c>
      <c r="AH210" s="25">
        <f t="shared" si="24"/>
        <v>0</v>
      </c>
      <c r="AI210" s="25">
        <f t="shared" si="25"/>
        <v>-1.1111111111111112</v>
      </c>
      <c r="AJ210" s="25">
        <f t="shared" si="26"/>
        <v>0</v>
      </c>
      <c r="AK210" s="51">
        <f t="shared" si="27"/>
        <v>4</v>
      </c>
      <c r="AL210" s="51">
        <f t="shared" si="28"/>
        <v>2000</v>
      </c>
      <c r="AM210" s="51">
        <f t="shared" si="29"/>
        <v>0</v>
      </c>
    </row>
    <row r="211" spans="27:39" ht="17.100000000000001" customHeight="1" x14ac:dyDescent="0.2">
      <c r="AA211">
        <f t="shared" si="22"/>
        <v>8</v>
      </c>
      <c r="AB211" s="25">
        <f t="shared" si="19"/>
        <v>0.96</v>
      </c>
      <c r="AC211" s="50">
        <f t="shared" si="20"/>
        <v>-166.66666666666666</v>
      </c>
      <c r="AD211" s="50">
        <f t="shared" si="21"/>
        <v>-159.99999999999997</v>
      </c>
      <c r="AE211" s="49">
        <f t="shared" si="17"/>
        <v>-1.0871466666666667</v>
      </c>
      <c r="AF211" s="50">
        <f t="shared" si="18"/>
        <v>-1.0871466666666667</v>
      </c>
      <c r="AG211" s="25">
        <f t="shared" si="23"/>
        <v>-166.66666666666666</v>
      </c>
      <c r="AH211" s="25">
        <f t="shared" si="24"/>
        <v>0</v>
      </c>
      <c r="AI211" s="25">
        <f t="shared" si="25"/>
        <v>-1.1111111111111112</v>
      </c>
      <c r="AJ211" s="25">
        <f t="shared" si="26"/>
        <v>0</v>
      </c>
      <c r="AK211" s="51">
        <f t="shared" si="27"/>
        <v>4</v>
      </c>
      <c r="AL211" s="51">
        <f t="shared" si="28"/>
        <v>2000</v>
      </c>
      <c r="AM211" s="51">
        <f t="shared" si="29"/>
        <v>0</v>
      </c>
    </row>
    <row r="212" spans="27:39" ht="17.100000000000001" customHeight="1" x14ac:dyDescent="0.2">
      <c r="AA212">
        <f t="shared" si="22"/>
        <v>9</v>
      </c>
      <c r="AB212" s="25">
        <f t="shared" si="19"/>
        <v>1.08</v>
      </c>
      <c r="AC212" s="50">
        <f t="shared" si="20"/>
        <v>-166.66666666666666</v>
      </c>
      <c r="AD212" s="50">
        <f t="shared" si="21"/>
        <v>-180</v>
      </c>
      <c r="AE212" s="49">
        <f t="shared" si="17"/>
        <v>-1.2291600000000003</v>
      </c>
      <c r="AF212" s="50">
        <f t="shared" si="18"/>
        <v>-1.2291600000000003</v>
      </c>
      <c r="AG212" s="25">
        <f t="shared" si="23"/>
        <v>-166.66666666666666</v>
      </c>
      <c r="AH212" s="25">
        <f t="shared" si="24"/>
        <v>0</v>
      </c>
      <c r="AI212" s="25">
        <f t="shared" si="25"/>
        <v>-1.1111111111111112</v>
      </c>
      <c r="AJ212" s="25">
        <f t="shared" si="26"/>
        <v>0</v>
      </c>
      <c r="AK212" s="51">
        <f t="shared" si="27"/>
        <v>4</v>
      </c>
      <c r="AL212" s="51">
        <f t="shared" si="28"/>
        <v>2000</v>
      </c>
      <c r="AM212" s="51">
        <f t="shared" si="29"/>
        <v>0</v>
      </c>
    </row>
    <row r="213" spans="27:39" ht="17.100000000000001" customHeight="1" x14ac:dyDescent="0.2">
      <c r="AA213">
        <f t="shared" si="22"/>
        <v>10</v>
      </c>
      <c r="AB213" s="25">
        <f t="shared" si="19"/>
        <v>1.2</v>
      </c>
      <c r="AC213" s="50">
        <f t="shared" si="20"/>
        <v>-166.66666666666666</v>
      </c>
      <c r="AD213" s="50">
        <f t="shared" si="21"/>
        <v>-199.99999999999997</v>
      </c>
      <c r="AE213" s="49">
        <f t="shared" si="17"/>
        <v>-1.3733333333333333</v>
      </c>
      <c r="AF213" s="50">
        <f t="shared" si="18"/>
        <v>-1.3733333333333333</v>
      </c>
      <c r="AG213" s="25">
        <f t="shared" si="23"/>
        <v>-166.66666666666666</v>
      </c>
      <c r="AH213" s="25">
        <f t="shared" si="24"/>
        <v>0</v>
      </c>
      <c r="AI213" s="25">
        <f t="shared" si="25"/>
        <v>-1.1111111111111112</v>
      </c>
      <c r="AJ213" s="25">
        <f t="shared" si="26"/>
        <v>0</v>
      </c>
      <c r="AK213" s="51">
        <f t="shared" si="27"/>
        <v>4</v>
      </c>
      <c r="AL213" s="51">
        <f t="shared" si="28"/>
        <v>2000</v>
      </c>
      <c r="AM213" s="51">
        <f t="shared" si="29"/>
        <v>0</v>
      </c>
    </row>
    <row r="214" spans="27:39" ht="17.100000000000001" customHeight="1" x14ac:dyDescent="0.2">
      <c r="AA214">
        <f t="shared" si="22"/>
        <v>11</v>
      </c>
      <c r="AB214" s="25">
        <f t="shared" si="19"/>
        <v>1.32</v>
      </c>
      <c r="AC214" s="50">
        <f t="shared" si="20"/>
        <v>-166.66666666666666</v>
      </c>
      <c r="AD214" s="50">
        <f t="shared" si="21"/>
        <v>-220</v>
      </c>
      <c r="AE214" s="49">
        <f t="shared" si="17"/>
        <v>-1.5199066666666667</v>
      </c>
      <c r="AF214" s="50">
        <f t="shared" si="18"/>
        <v>-1.5199066666666667</v>
      </c>
      <c r="AG214" s="25">
        <f t="shared" si="23"/>
        <v>-166.66666666666666</v>
      </c>
      <c r="AH214" s="25">
        <f t="shared" si="24"/>
        <v>0</v>
      </c>
      <c r="AI214" s="25">
        <f t="shared" si="25"/>
        <v>-1.1111111111111112</v>
      </c>
      <c r="AJ214" s="25">
        <f t="shared" si="26"/>
        <v>0</v>
      </c>
      <c r="AK214" s="51">
        <f t="shared" si="27"/>
        <v>4</v>
      </c>
      <c r="AL214" s="51">
        <f t="shared" si="28"/>
        <v>2000</v>
      </c>
      <c r="AM214" s="51">
        <f t="shared" si="29"/>
        <v>0</v>
      </c>
    </row>
    <row r="215" spans="27:39" ht="17.100000000000001" customHeight="1" x14ac:dyDescent="0.2">
      <c r="AA215">
        <f t="shared" si="22"/>
        <v>12</v>
      </c>
      <c r="AB215" s="25">
        <f t="shared" si="19"/>
        <v>1.44</v>
      </c>
      <c r="AC215" s="50">
        <f t="shared" si="20"/>
        <v>-166.66666666666666</v>
      </c>
      <c r="AD215" s="50">
        <f t="shared" si="21"/>
        <v>-239.99999999999997</v>
      </c>
      <c r="AE215" s="49">
        <f t="shared" si="17"/>
        <v>-1.6691200000000002</v>
      </c>
      <c r="AF215" s="50">
        <f t="shared" si="18"/>
        <v>-1.6691200000000002</v>
      </c>
      <c r="AG215" s="25">
        <f t="shared" si="23"/>
        <v>-166.66666666666666</v>
      </c>
      <c r="AH215" s="25">
        <f t="shared" si="24"/>
        <v>0</v>
      </c>
      <c r="AI215" s="25">
        <f t="shared" si="25"/>
        <v>-1.1111111111111112</v>
      </c>
      <c r="AJ215" s="25">
        <f t="shared" si="26"/>
        <v>0</v>
      </c>
      <c r="AK215" s="51">
        <f t="shared" si="27"/>
        <v>4</v>
      </c>
      <c r="AL215" s="51">
        <f t="shared" si="28"/>
        <v>2000</v>
      </c>
      <c r="AM215" s="51">
        <f t="shared" si="29"/>
        <v>0</v>
      </c>
    </row>
    <row r="216" spans="27:39" ht="17.100000000000001" customHeight="1" x14ac:dyDescent="0.2">
      <c r="AA216">
        <f t="shared" si="22"/>
        <v>13</v>
      </c>
      <c r="AB216" s="25">
        <f t="shared" si="19"/>
        <v>1.56</v>
      </c>
      <c r="AC216" s="50">
        <f t="shared" si="20"/>
        <v>-166.66666666666666</v>
      </c>
      <c r="AD216" s="50">
        <f t="shared" si="21"/>
        <v>-260</v>
      </c>
      <c r="AE216" s="49">
        <f t="shared" si="17"/>
        <v>-1.8212133333333334</v>
      </c>
      <c r="AF216" s="50">
        <f t="shared" si="18"/>
        <v>-1.8212133333333334</v>
      </c>
      <c r="AG216" s="25">
        <f t="shared" si="23"/>
        <v>-166.66666666666666</v>
      </c>
      <c r="AH216" s="25">
        <f t="shared" si="24"/>
        <v>0</v>
      </c>
      <c r="AI216" s="25">
        <f t="shared" si="25"/>
        <v>-1.1111111111111112</v>
      </c>
      <c r="AJ216" s="25">
        <f t="shared" si="26"/>
        <v>0</v>
      </c>
      <c r="AK216" s="51">
        <f t="shared" si="27"/>
        <v>4</v>
      </c>
      <c r="AL216" s="51">
        <f t="shared" si="28"/>
        <v>2000</v>
      </c>
      <c r="AM216" s="51">
        <f t="shared" si="29"/>
        <v>0</v>
      </c>
    </row>
    <row r="217" spans="27:39" ht="17.100000000000001" customHeight="1" x14ac:dyDescent="0.2">
      <c r="AA217">
        <f t="shared" si="22"/>
        <v>14</v>
      </c>
      <c r="AB217" s="25">
        <f t="shared" si="19"/>
        <v>1.68</v>
      </c>
      <c r="AC217" s="50">
        <f t="shared" si="20"/>
        <v>-166.66666666666666</v>
      </c>
      <c r="AD217" s="50">
        <f t="shared" si="21"/>
        <v>-280</v>
      </c>
      <c r="AE217" s="49">
        <f t="shared" si="17"/>
        <v>-1.9764266666666668</v>
      </c>
      <c r="AF217" s="50">
        <f t="shared" si="18"/>
        <v>-1.9764266666666668</v>
      </c>
      <c r="AG217" s="25">
        <f t="shared" si="23"/>
        <v>-166.66666666666666</v>
      </c>
      <c r="AH217" s="25">
        <f t="shared" si="24"/>
        <v>0</v>
      </c>
      <c r="AI217" s="25">
        <f t="shared" si="25"/>
        <v>-1.1111111111111112</v>
      </c>
      <c r="AJ217" s="25">
        <f t="shared" si="26"/>
        <v>0</v>
      </c>
      <c r="AK217" s="51">
        <f t="shared" si="27"/>
        <v>4</v>
      </c>
      <c r="AL217" s="51">
        <f t="shared" si="28"/>
        <v>2000</v>
      </c>
      <c r="AM217" s="51">
        <f t="shared" si="29"/>
        <v>0</v>
      </c>
    </row>
    <row r="218" spans="27:39" ht="17.100000000000001" customHeight="1" x14ac:dyDescent="0.2">
      <c r="AA218">
        <f t="shared" si="22"/>
        <v>15</v>
      </c>
      <c r="AB218" s="25">
        <f t="shared" si="19"/>
        <v>1.8</v>
      </c>
      <c r="AC218" s="50">
        <f t="shared" si="20"/>
        <v>-166.66666666666666</v>
      </c>
      <c r="AD218" s="50">
        <f t="shared" si="21"/>
        <v>-300</v>
      </c>
      <c r="AE218" s="49">
        <f t="shared" si="17"/>
        <v>-2.1349999999999998</v>
      </c>
      <c r="AF218" s="50">
        <f t="shared" si="18"/>
        <v>-2.1349999999999998</v>
      </c>
      <c r="AG218" s="25">
        <f t="shared" si="23"/>
        <v>-166.66666666666666</v>
      </c>
      <c r="AH218" s="25">
        <f t="shared" si="24"/>
        <v>0</v>
      </c>
      <c r="AI218" s="25">
        <f t="shared" si="25"/>
        <v>-1.1111111111111112</v>
      </c>
      <c r="AJ218" s="25">
        <f t="shared" si="26"/>
        <v>0</v>
      </c>
      <c r="AK218" s="51">
        <f t="shared" si="27"/>
        <v>4</v>
      </c>
      <c r="AL218" s="51">
        <f t="shared" si="28"/>
        <v>2000</v>
      </c>
      <c r="AM218" s="51">
        <f t="shared" si="29"/>
        <v>0</v>
      </c>
    </row>
    <row r="219" spans="27:39" ht="17.100000000000001" customHeight="1" x14ac:dyDescent="0.2">
      <c r="AA219">
        <f t="shared" si="22"/>
        <v>16</v>
      </c>
      <c r="AB219" s="25">
        <f t="shared" si="19"/>
        <v>1.92</v>
      </c>
      <c r="AC219" s="50">
        <f t="shared" si="20"/>
        <v>-166.66666666666666</v>
      </c>
      <c r="AD219" s="50">
        <f t="shared" si="21"/>
        <v>-319.99999999999994</v>
      </c>
      <c r="AE219" s="49">
        <f t="shared" si="17"/>
        <v>-2.2971733333333333</v>
      </c>
      <c r="AF219" s="50">
        <f t="shared" si="18"/>
        <v>-2.2971733333333333</v>
      </c>
      <c r="AG219" s="25">
        <f t="shared" si="23"/>
        <v>-166.66666666666666</v>
      </c>
      <c r="AH219" s="25">
        <f t="shared" si="24"/>
        <v>0</v>
      </c>
      <c r="AI219" s="25">
        <f t="shared" si="25"/>
        <v>-1.1111111111111112</v>
      </c>
      <c r="AJ219" s="25">
        <f t="shared" si="26"/>
        <v>0</v>
      </c>
      <c r="AK219" s="51">
        <f t="shared" si="27"/>
        <v>4</v>
      </c>
      <c r="AL219" s="51">
        <f t="shared" si="28"/>
        <v>2000</v>
      </c>
      <c r="AM219" s="51">
        <f t="shared" si="29"/>
        <v>0</v>
      </c>
    </row>
    <row r="220" spans="27:39" ht="17.100000000000001" customHeight="1" x14ac:dyDescent="0.2">
      <c r="AA220">
        <f t="shared" si="22"/>
        <v>17</v>
      </c>
      <c r="AB220" s="25">
        <f t="shared" si="19"/>
        <v>2.04</v>
      </c>
      <c r="AC220" s="50">
        <f t="shared" si="20"/>
        <v>-166.66666666666666</v>
      </c>
      <c r="AD220" s="50">
        <f t="shared" si="21"/>
        <v>-340</v>
      </c>
      <c r="AE220" s="49">
        <f t="shared" si="17"/>
        <v>-2.4631866666666666</v>
      </c>
      <c r="AF220" s="50">
        <f t="shared" si="18"/>
        <v>-2.4631866666666666</v>
      </c>
      <c r="AG220" s="25">
        <f t="shared" si="23"/>
        <v>-166.66666666666666</v>
      </c>
      <c r="AH220" s="25">
        <f t="shared" si="24"/>
        <v>0</v>
      </c>
      <c r="AI220" s="25">
        <f t="shared" si="25"/>
        <v>-1.1111111111111112</v>
      </c>
      <c r="AJ220" s="25">
        <f t="shared" si="26"/>
        <v>0</v>
      </c>
      <c r="AK220" s="51">
        <f t="shared" si="27"/>
        <v>4</v>
      </c>
      <c r="AL220" s="51">
        <f t="shared" si="28"/>
        <v>2000</v>
      </c>
      <c r="AM220" s="51">
        <f t="shared" si="29"/>
        <v>0</v>
      </c>
    </row>
    <row r="221" spans="27:39" ht="17.100000000000001" customHeight="1" x14ac:dyDescent="0.2">
      <c r="AA221">
        <f t="shared" si="22"/>
        <v>18</v>
      </c>
      <c r="AB221" s="25">
        <f t="shared" si="19"/>
        <v>2.16</v>
      </c>
      <c r="AC221" s="50">
        <f t="shared" si="20"/>
        <v>-166.66666666666666</v>
      </c>
      <c r="AD221" s="50">
        <f t="shared" si="21"/>
        <v>-360</v>
      </c>
      <c r="AE221" s="49">
        <f t="shared" si="17"/>
        <v>-2.6332800000000005</v>
      </c>
      <c r="AF221" s="50">
        <f t="shared" si="18"/>
        <v>-2.6332800000000005</v>
      </c>
      <c r="AG221" s="25">
        <f t="shared" si="23"/>
        <v>-166.66666666666666</v>
      </c>
      <c r="AH221" s="25">
        <f t="shared" si="24"/>
        <v>0</v>
      </c>
      <c r="AI221" s="25">
        <f t="shared" si="25"/>
        <v>-1.1111111111111112</v>
      </c>
      <c r="AJ221" s="25">
        <f t="shared" si="26"/>
        <v>0</v>
      </c>
      <c r="AK221" s="51">
        <f t="shared" si="27"/>
        <v>4</v>
      </c>
      <c r="AL221" s="51">
        <f t="shared" si="28"/>
        <v>2000</v>
      </c>
      <c r="AM221" s="51">
        <f t="shared" si="29"/>
        <v>0</v>
      </c>
    </row>
    <row r="222" spans="27:39" ht="17.100000000000001" customHeight="1" x14ac:dyDescent="0.2">
      <c r="AA222">
        <f t="shared" si="22"/>
        <v>19</v>
      </c>
      <c r="AB222" s="25">
        <f t="shared" si="19"/>
        <v>2.2799999999999998</v>
      </c>
      <c r="AC222" s="50">
        <f t="shared" si="20"/>
        <v>-166.66666666666666</v>
      </c>
      <c r="AD222" s="50">
        <f t="shared" si="21"/>
        <v>-379.99999999999994</v>
      </c>
      <c r="AE222" s="49">
        <f t="shared" si="17"/>
        <v>-2.8076933333333329</v>
      </c>
      <c r="AF222" s="50">
        <f t="shared" si="18"/>
        <v>-2.8076933333333329</v>
      </c>
      <c r="AG222" s="25">
        <f t="shared" si="23"/>
        <v>-166.66666666666666</v>
      </c>
      <c r="AH222" s="25">
        <f t="shared" si="24"/>
        <v>0</v>
      </c>
      <c r="AI222" s="25">
        <f t="shared" si="25"/>
        <v>-1.1111111111111112</v>
      </c>
      <c r="AJ222" s="25">
        <f t="shared" si="26"/>
        <v>0</v>
      </c>
      <c r="AK222" s="51">
        <f t="shared" si="27"/>
        <v>4</v>
      </c>
      <c r="AL222" s="51">
        <f t="shared" si="28"/>
        <v>2000</v>
      </c>
      <c r="AM222" s="51">
        <f t="shared" si="29"/>
        <v>0</v>
      </c>
    </row>
    <row r="223" spans="27:39" ht="17.100000000000001" customHeight="1" x14ac:dyDescent="0.2">
      <c r="AA223">
        <f t="shared" si="22"/>
        <v>20</v>
      </c>
      <c r="AB223" s="25">
        <f t="shared" si="19"/>
        <v>2.4</v>
      </c>
      <c r="AC223" s="50">
        <f t="shared" si="20"/>
        <v>-166.66666666666666</v>
      </c>
      <c r="AD223" s="50">
        <f t="shared" si="21"/>
        <v>-399.99999999999994</v>
      </c>
      <c r="AE223" s="49">
        <f t="shared" si="17"/>
        <v>-2.9866666666666664</v>
      </c>
      <c r="AF223" s="50">
        <f t="shared" si="18"/>
        <v>-2.9866666666666664</v>
      </c>
      <c r="AG223" s="25">
        <f t="shared" si="23"/>
        <v>-166.66666666666666</v>
      </c>
      <c r="AH223" s="25">
        <f t="shared" si="24"/>
        <v>0</v>
      </c>
      <c r="AI223" s="25">
        <f t="shared" si="25"/>
        <v>-1.1111111111111112</v>
      </c>
      <c r="AJ223" s="25">
        <f t="shared" si="26"/>
        <v>0</v>
      </c>
      <c r="AK223" s="51">
        <f t="shared" si="27"/>
        <v>4</v>
      </c>
      <c r="AL223" s="51">
        <f t="shared" si="28"/>
        <v>2000</v>
      </c>
      <c r="AM223" s="51">
        <f t="shared" si="29"/>
        <v>0</v>
      </c>
    </row>
    <row r="224" spans="27:39" ht="17.100000000000001" customHeight="1" x14ac:dyDescent="0.2">
      <c r="AA224">
        <f t="shared" si="22"/>
        <v>21</v>
      </c>
      <c r="AB224" s="25">
        <f t="shared" si="19"/>
        <v>2.52</v>
      </c>
      <c r="AC224" s="50">
        <f t="shared" si="20"/>
        <v>-166.66666666666666</v>
      </c>
      <c r="AD224" s="50">
        <f t="shared" si="21"/>
        <v>-420</v>
      </c>
      <c r="AE224" s="49">
        <f t="shared" si="17"/>
        <v>-3.1704400000000001</v>
      </c>
      <c r="AF224" s="50">
        <f t="shared" si="18"/>
        <v>-3.1704400000000001</v>
      </c>
      <c r="AG224" s="25">
        <f t="shared" si="23"/>
        <v>-166.66666666666666</v>
      </c>
      <c r="AH224" s="25">
        <f t="shared" si="24"/>
        <v>0</v>
      </c>
      <c r="AI224" s="25">
        <f t="shared" si="25"/>
        <v>-1.1111111111111112</v>
      </c>
      <c r="AJ224" s="25">
        <f t="shared" si="26"/>
        <v>0</v>
      </c>
      <c r="AK224" s="51">
        <f t="shared" si="27"/>
        <v>4</v>
      </c>
      <c r="AL224" s="51">
        <f t="shared" si="28"/>
        <v>2000</v>
      </c>
      <c r="AM224" s="51">
        <f t="shared" si="29"/>
        <v>0</v>
      </c>
    </row>
    <row r="225" spans="27:39" ht="17.100000000000001" customHeight="1" x14ac:dyDescent="0.2">
      <c r="AA225">
        <f t="shared" si="22"/>
        <v>22</v>
      </c>
      <c r="AB225" s="25">
        <f t="shared" si="19"/>
        <v>2.64</v>
      </c>
      <c r="AC225" s="50">
        <f t="shared" si="20"/>
        <v>-166.66666666666666</v>
      </c>
      <c r="AD225" s="50">
        <f t="shared" si="21"/>
        <v>-440</v>
      </c>
      <c r="AE225" s="49">
        <f t="shared" si="17"/>
        <v>-3.3592533333333336</v>
      </c>
      <c r="AF225" s="50">
        <f t="shared" si="18"/>
        <v>-3.3592533333333336</v>
      </c>
      <c r="AG225" s="25">
        <f t="shared" si="23"/>
        <v>-166.66666666666666</v>
      </c>
      <c r="AH225" s="25">
        <f t="shared" si="24"/>
        <v>0</v>
      </c>
      <c r="AI225" s="25">
        <f t="shared" si="25"/>
        <v>-1.1111111111111112</v>
      </c>
      <c r="AJ225" s="25">
        <f t="shared" si="26"/>
        <v>0</v>
      </c>
      <c r="AK225" s="51">
        <f t="shared" si="27"/>
        <v>4</v>
      </c>
      <c r="AL225" s="51">
        <f t="shared" si="28"/>
        <v>2000</v>
      </c>
      <c r="AM225" s="51">
        <f t="shared" si="29"/>
        <v>0</v>
      </c>
    </row>
    <row r="226" spans="27:39" ht="17.100000000000001" customHeight="1" x14ac:dyDescent="0.2">
      <c r="AA226">
        <f t="shared" si="22"/>
        <v>23</v>
      </c>
      <c r="AB226" s="25">
        <f t="shared" si="19"/>
        <v>2.76</v>
      </c>
      <c r="AC226" s="50">
        <f t="shared" si="20"/>
        <v>-166.66666666666666</v>
      </c>
      <c r="AD226" s="50">
        <f t="shared" si="21"/>
        <v>-459.99999999999994</v>
      </c>
      <c r="AE226" s="49">
        <f t="shared" si="17"/>
        <v>-3.5533466666666662</v>
      </c>
      <c r="AF226" s="50">
        <f t="shared" si="18"/>
        <v>-3.5533466666666662</v>
      </c>
      <c r="AG226" s="25">
        <f t="shared" si="23"/>
        <v>-166.66666666666666</v>
      </c>
      <c r="AH226" s="25">
        <f t="shared" si="24"/>
        <v>0</v>
      </c>
      <c r="AI226" s="25">
        <f t="shared" si="25"/>
        <v>-1.1111111111111112</v>
      </c>
      <c r="AJ226" s="25">
        <f t="shared" si="26"/>
        <v>0</v>
      </c>
      <c r="AK226" s="51">
        <f t="shared" si="27"/>
        <v>4</v>
      </c>
      <c r="AL226" s="51">
        <f t="shared" si="28"/>
        <v>2000</v>
      </c>
      <c r="AM226" s="51">
        <f t="shared" si="29"/>
        <v>0</v>
      </c>
    </row>
    <row r="227" spans="27:39" ht="17.100000000000001" customHeight="1" x14ac:dyDescent="0.2">
      <c r="AA227">
        <f t="shared" si="22"/>
        <v>24</v>
      </c>
      <c r="AB227" s="25">
        <f t="shared" si="19"/>
        <v>2.88</v>
      </c>
      <c r="AC227" s="50">
        <f t="shared" si="20"/>
        <v>-166.66666666666666</v>
      </c>
      <c r="AD227" s="50">
        <f t="shared" si="21"/>
        <v>-479.99999999999994</v>
      </c>
      <c r="AE227" s="49">
        <f t="shared" si="17"/>
        <v>-3.7529599999999999</v>
      </c>
      <c r="AF227" s="50">
        <f t="shared" si="18"/>
        <v>-3.7529599999999999</v>
      </c>
      <c r="AG227" s="25">
        <f t="shared" si="23"/>
        <v>-166.66666666666666</v>
      </c>
      <c r="AH227" s="25">
        <f t="shared" si="24"/>
        <v>0</v>
      </c>
      <c r="AI227" s="25">
        <f t="shared" si="25"/>
        <v>-1.1111111111111112</v>
      </c>
      <c r="AJ227" s="25">
        <f t="shared" si="26"/>
        <v>0</v>
      </c>
      <c r="AK227" s="51">
        <f t="shared" si="27"/>
        <v>4</v>
      </c>
      <c r="AL227" s="51">
        <f t="shared" si="28"/>
        <v>2000</v>
      </c>
      <c r="AM227" s="51">
        <f t="shared" si="29"/>
        <v>0</v>
      </c>
    </row>
    <row r="228" spans="27:39" ht="17.100000000000001" customHeight="1" x14ac:dyDescent="0.2">
      <c r="AA228">
        <f t="shared" si="22"/>
        <v>25</v>
      </c>
      <c r="AB228" s="25">
        <f t="shared" si="19"/>
        <v>3</v>
      </c>
      <c r="AC228" s="50">
        <f t="shared" si="20"/>
        <v>-166.66666666666666</v>
      </c>
      <c r="AD228" s="50">
        <f t="shared" si="21"/>
        <v>-500</v>
      </c>
      <c r="AE228" s="49">
        <f t="shared" si="17"/>
        <v>-3.9583333333333335</v>
      </c>
      <c r="AF228" s="50">
        <f t="shared" si="18"/>
        <v>-3.9583333333333335</v>
      </c>
      <c r="AG228" s="25">
        <f t="shared" si="23"/>
        <v>-166.66666666666666</v>
      </c>
      <c r="AH228" s="25">
        <f t="shared" si="24"/>
        <v>0</v>
      </c>
      <c r="AI228" s="25">
        <f t="shared" si="25"/>
        <v>-1.1111111111111112</v>
      </c>
      <c r="AJ228" s="25">
        <f t="shared" si="26"/>
        <v>0</v>
      </c>
      <c r="AK228" s="51">
        <f t="shared" si="27"/>
        <v>4</v>
      </c>
      <c r="AL228" s="51">
        <f t="shared" si="28"/>
        <v>2000</v>
      </c>
      <c r="AM228" s="51">
        <f t="shared" si="29"/>
        <v>0</v>
      </c>
    </row>
    <row r="229" spans="27:39" ht="17.100000000000001" customHeight="1" x14ac:dyDescent="0.2">
      <c r="AA229">
        <f t="shared" si="22"/>
        <v>26</v>
      </c>
      <c r="AB229" s="25">
        <f t="shared" si="19"/>
        <v>3.12</v>
      </c>
      <c r="AC229" s="50">
        <f t="shared" si="20"/>
        <v>-166.66666666666666</v>
      </c>
      <c r="AD229" s="50">
        <f t="shared" si="21"/>
        <v>-520</v>
      </c>
      <c r="AE229" s="49">
        <f t="shared" si="17"/>
        <v>-4.1697066666666665</v>
      </c>
      <c r="AF229" s="50">
        <f t="shared" si="18"/>
        <v>-4.1697066666666665</v>
      </c>
      <c r="AG229" s="25">
        <f t="shared" si="23"/>
        <v>-166.66666666666666</v>
      </c>
      <c r="AH229" s="25">
        <f t="shared" si="24"/>
        <v>0</v>
      </c>
      <c r="AI229" s="25">
        <f t="shared" si="25"/>
        <v>-1.1111111111111112</v>
      </c>
      <c r="AJ229" s="25">
        <f t="shared" si="26"/>
        <v>0</v>
      </c>
      <c r="AK229" s="51">
        <f t="shared" si="27"/>
        <v>4</v>
      </c>
      <c r="AL229" s="51">
        <f t="shared" si="28"/>
        <v>2000</v>
      </c>
      <c r="AM229" s="51">
        <f t="shared" si="29"/>
        <v>0</v>
      </c>
    </row>
    <row r="230" spans="27:39" ht="17.100000000000001" customHeight="1" x14ac:dyDescent="0.2">
      <c r="AA230">
        <f t="shared" si="22"/>
        <v>27</v>
      </c>
      <c r="AB230" s="25">
        <f t="shared" si="19"/>
        <v>3.24</v>
      </c>
      <c r="AC230" s="50">
        <f t="shared" si="20"/>
        <v>-166.66666666666666</v>
      </c>
      <c r="AD230" s="50">
        <f t="shared" si="21"/>
        <v>-540</v>
      </c>
      <c r="AE230" s="49">
        <f t="shared" si="17"/>
        <v>-4.3873200000000008</v>
      </c>
      <c r="AF230" s="50">
        <f t="shared" si="18"/>
        <v>-4.3873200000000008</v>
      </c>
      <c r="AG230" s="25">
        <f t="shared" si="23"/>
        <v>-166.66666666666666</v>
      </c>
      <c r="AH230" s="25">
        <f t="shared" si="24"/>
        <v>0</v>
      </c>
      <c r="AI230" s="25">
        <f t="shared" si="25"/>
        <v>-1.1111111111111112</v>
      </c>
      <c r="AJ230" s="25">
        <f t="shared" si="26"/>
        <v>0</v>
      </c>
      <c r="AK230" s="51">
        <f t="shared" si="27"/>
        <v>4</v>
      </c>
      <c r="AL230" s="51">
        <f t="shared" si="28"/>
        <v>2000</v>
      </c>
      <c r="AM230" s="51">
        <f t="shared" si="29"/>
        <v>0</v>
      </c>
    </row>
    <row r="231" spans="27:39" ht="17.100000000000001" customHeight="1" x14ac:dyDescent="0.2">
      <c r="AA231">
        <f t="shared" si="22"/>
        <v>28</v>
      </c>
      <c r="AB231" s="25">
        <f t="shared" si="19"/>
        <v>3.36</v>
      </c>
      <c r="AC231" s="50">
        <f t="shared" si="20"/>
        <v>-166.66666666666666</v>
      </c>
      <c r="AD231" s="50">
        <f t="shared" si="21"/>
        <v>-560</v>
      </c>
      <c r="AE231" s="49">
        <f t="shared" si="17"/>
        <v>-4.6114133333333331</v>
      </c>
      <c r="AF231" s="50">
        <f t="shared" si="18"/>
        <v>-4.6114133333333331</v>
      </c>
      <c r="AG231" s="25">
        <f t="shared" si="23"/>
        <v>-166.66666666666666</v>
      </c>
      <c r="AH231" s="25">
        <f t="shared" si="24"/>
        <v>0</v>
      </c>
      <c r="AI231" s="25">
        <f t="shared" si="25"/>
        <v>-1.1111111111111112</v>
      </c>
      <c r="AJ231" s="25">
        <f t="shared" si="26"/>
        <v>0</v>
      </c>
      <c r="AK231" s="51">
        <f t="shared" si="27"/>
        <v>4</v>
      </c>
      <c r="AL231" s="51">
        <f t="shared" si="28"/>
        <v>2000</v>
      </c>
      <c r="AM231" s="51">
        <f t="shared" si="29"/>
        <v>0</v>
      </c>
    </row>
    <row r="232" spans="27:39" ht="17.100000000000001" customHeight="1" x14ac:dyDescent="0.2">
      <c r="AA232">
        <f t="shared" si="22"/>
        <v>29</v>
      </c>
      <c r="AB232" s="25">
        <f t="shared" si="19"/>
        <v>3.48</v>
      </c>
      <c r="AC232" s="50">
        <f t="shared" si="20"/>
        <v>-166.66666666666666</v>
      </c>
      <c r="AD232" s="50">
        <f t="shared" si="21"/>
        <v>-580</v>
      </c>
      <c r="AE232" s="49">
        <f t="shared" si="17"/>
        <v>-4.8422266666666669</v>
      </c>
      <c r="AF232" s="50">
        <f t="shared" si="18"/>
        <v>-4.8422266666666669</v>
      </c>
      <c r="AG232" s="25">
        <f t="shared" si="23"/>
        <v>-166.66666666666666</v>
      </c>
      <c r="AH232" s="25">
        <f t="shared" si="24"/>
        <v>0</v>
      </c>
      <c r="AI232" s="25">
        <f t="shared" si="25"/>
        <v>-1.1111111111111112</v>
      </c>
      <c r="AJ232" s="25">
        <f t="shared" si="26"/>
        <v>0</v>
      </c>
      <c r="AK232" s="51">
        <f t="shared" si="27"/>
        <v>4</v>
      </c>
      <c r="AL232" s="51">
        <f t="shared" si="28"/>
        <v>2000</v>
      </c>
      <c r="AM232" s="51">
        <f t="shared" si="29"/>
        <v>0</v>
      </c>
    </row>
    <row r="233" spans="27:39" ht="17.100000000000001" customHeight="1" x14ac:dyDescent="0.2">
      <c r="AA233">
        <f t="shared" si="22"/>
        <v>30</v>
      </c>
      <c r="AB233" s="25">
        <f t="shared" si="19"/>
        <v>3.6</v>
      </c>
      <c r="AC233" s="50">
        <f t="shared" si="20"/>
        <v>-166.66666666666666</v>
      </c>
      <c r="AD233" s="50">
        <f t="shared" si="21"/>
        <v>-600</v>
      </c>
      <c r="AE233" s="49">
        <f t="shared" si="17"/>
        <v>-5.08</v>
      </c>
      <c r="AF233" s="50">
        <f t="shared" si="18"/>
        <v>-5.08</v>
      </c>
      <c r="AG233" s="25">
        <f t="shared" si="23"/>
        <v>-166.66666666666666</v>
      </c>
      <c r="AH233" s="25">
        <f t="shared" si="24"/>
        <v>0</v>
      </c>
      <c r="AI233" s="25">
        <f t="shared" si="25"/>
        <v>-1.1111111111111112</v>
      </c>
      <c r="AJ233" s="25">
        <f t="shared" si="26"/>
        <v>0</v>
      </c>
      <c r="AK233" s="51">
        <f t="shared" si="27"/>
        <v>4</v>
      </c>
      <c r="AL233" s="51">
        <f t="shared" si="28"/>
        <v>2000</v>
      </c>
      <c r="AM233" s="51">
        <f t="shared" si="29"/>
        <v>0</v>
      </c>
    </row>
    <row r="234" spans="27:39" ht="17.100000000000001" customHeight="1" x14ac:dyDescent="0.2">
      <c r="AA234">
        <f t="shared" si="22"/>
        <v>31</v>
      </c>
      <c r="AB234" s="25">
        <f t="shared" si="19"/>
        <v>3.72</v>
      </c>
      <c r="AC234" s="50">
        <f t="shared" si="20"/>
        <v>-166.66666666666666</v>
      </c>
      <c r="AD234" s="50">
        <f t="shared" si="21"/>
        <v>-620</v>
      </c>
      <c r="AE234" s="49">
        <f t="shared" si="17"/>
        <v>-5.3249733333333342</v>
      </c>
      <c r="AF234" s="50">
        <f t="shared" si="18"/>
        <v>-5.3249733333333342</v>
      </c>
      <c r="AG234" s="25">
        <f t="shared" si="23"/>
        <v>-166.66666666666666</v>
      </c>
      <c r="AH234" s="25">
        <f t="shared" si="24"/>
        <v>0</v>
      </c>
      <c r="AI234" s="25">
        <f t="shared" si="25"/>
        <v>-1.1111111111111112</v>
      </c>
      <c r="AJ234" s="25">
        <f t="shared" si="26"/>
        <v>0</v>
      </c>
      <c r="AK234" s="51">
        <f t="shared" si="27"/>
        <v>4</v>
      </c>
      <c r="AL234" s="51">
        <f t="shared" si="28"/>
        <v>2000</v>
      </c>
      <c r="AM234" s="51">
        <f t="shared" si="29"/>
        <v>0</v>
      </c>
    </row>
    <row r="235" spans="27:39" ht="17.100000000000001" customHeight="1" x14ac:dyDescent="0.2">
      <c r="AA235">
        <f t="shared" si="22"/>
        <v>32</v>
      </c>
      <c r="AB235" s="25">
        <f t="shared" si="19"/>
        <v>3.84</v>
      </c>
      <c r="AC235" s="50">
        <f t="shared" si="20"/>
        <v>-166.66666666666666</v>
      </c>
      <c r="AD235" s="50">
        <f t="shared" si="21"/>
        <v>-639.99999999999989</v>
      </c>
      <c r="AE235" s="49">
        <f t="shared" ref="AE235:AE266" si="30" xml:space="preserve"> AJ235 +  AI235*AB235 + AH235*AB235^2*Units/(2*E*I) + AG235*AB235^3*Units/(6*E*I)</f>
        <v>-5.5773866666666665</v>
      </c>
      <c r="AF235" s="50">
        <f t="shared" ref="AF235:AF266" si="31" xml:space="preserve"> IF( AB235 &lt;= AK235,  AE235,        AE235 + AL235*(AB235 - AK235)^2*Units/(2*E*I)          )</f>
        <v>-5.5773866666666665</v>
      </c>
      <c r="AG235" s="25">
        <f t="shared" si="23"/>
        <v>-166.66666666666666</v>
      </c>
      <c r="AH235" s="25">
        <f t="shared" si="24"/>
        <v>0</v>
      </c>
      <c r="AI235" s="25">
        <f t="shared" si="25"/>
        <v>-1.1111111111111112</v>
      </c>
      <c r="AJ235" s="25">
        <f t="shared" si="26"/>
        <v>0</v>
      </c>
      <c r="AK235" s="51">
        <f t="shared" si="27"/>
        <v>4</v>
      </c>
      <c r="AL235" s="51">
        <f t="shared" si="28"/>
        <v>2000</v>
      </c>
      <c r="AM235" s="51">
        <f t="shared" si="29"/>
        <v>0</v>
      </c>
    </row>
    <row r="236" spans="27:39" ht="17.100000000000001" customHeight="1" x14ac:dyDescent="0.2">
      <c r="AA236">
        <f t="shared" si="22"/>
        <v>33</v>
      </c>
      <c r="AB236" s="25">
        <f t="shared" ref="AB236:AB267" si="32" xml:space="preserve"> L*AA236/100</f>
        <v>3.96</v>
      </c>
      <c r="AC236" s="50">
        <f t="shared" si="20"/>
        <v>-166.66666666666666</v>
      </c>
      <c r="AD236" s="50">
        <f t="shared" si="21"/>
        <v>-660</v>
      </c>
      <c r="AE236" s="49">
        <f t="shared" si="30"/>
        <v>-5.8374800000000002</v>
      </c>
      <c r="AF236" s="50">
        <f t="shared" si="31"/>
        <v>-5.8374800000000002</v>
      </c>
      <c r="AG236" s="25">
        <f t="shared" si="23"/>
        <v>-166.66666666666666</v>
      </c>
      <c r="AH236" s="25">
        <f t="shared" si="24"/>
        <v>0</v>
      </c>
      <c r="AI236" s="25">
        <f t="shared" si="25"/>
        <v>-1.1111111111111112</v>
      </c>
      <c r="AJ236" s="25">
        <f t="shared" si="26"/>
        <v>0</v>
      </c>
      <c r="AK236" s="51">
        <f t="shared" si="27"/>
        <v>4</v>
      </c>
      <c r="AL236" s="51">
        <f t="shared" si="28"/>
        <v>2000</v>
      </c>
      <c r="AM236" s="51">
        <f t="shared" si="29"/>
        <v>0</v>
      </c>
    </row>
    <row r="237" spans="27:39" ht="17.100000000000001" customHeight="1" x14ac:dyDescent="0.2">
      <c r="AA237">
        <f t="shared" si="22"/>
        <v>34</v>
      </c>
      <c r="AB237" s="25">
        <f t="shared" si="32"/>
        <v>4.08</v>
      </c>
      <c r="AC237" s="50">
        <f t="shared" si="20"/>
        <v>-166.66666666666666</v>
      </c>
      <c r="AD237" s="50">
        <f t="shared" si="21"/>
        <v>1320</v>
      </c>
      <c r="AE237" s="49">
        <f t="shared" si="30"/>
        <v>-6.1054933333333334</v>
      </c>
      <c r="AF237" s="50">
        <f t="shared" si="31"/>
        <v>-6.1001599999999998</v>
      </c>
      <c r="AG237" s="25">
        <f t="shared" si="23"/>
        <v>-166.66666666666666</v>
      </c>
      <c r="AH237" s="25">
        <f t="shared" si="24"/>
        <v>0</v>
      </c>
      <c r="AI237" s="25">
        <f t="shared" si="25"/>
        <v>-1.1111111111111112</v>
      </c>
      <c r="AJ237" s="25">
        <f t="shared" si="26"/>
        <v>0</v>
      </c>
      <c r="AK237" s="51">
        <f t="shared" si="27"/>
        <v>4</v>
      </c>
      <c r="AL237" s="51">
        <f t="shared" si="28"/>
        <v>2000</v>
      </c>
      <c r="AM237" s="51">
        <f t="shared" si="29"/>
        <v>0</v>
      </c>
    </row>
    <row r="238" spans="27:39" ht="17.100000000000001" customHeight="1" x14ac:dyDescent="0.2">
      <c r="AA238">
        <f t="shared" si="22"/>
        <v>35</v>
      </c>
      <c r="AB238" s="25">
        <f t="shared" si="32"/>
        <v>4.2</v>
      </c>
      <c r="AC238" s="50">
        <f t="shared" si="20"/>
        <v>-166.66666666666666</v>
      </c>
      <c r="AD238" s="50">
        <f t="shared" si="21"/>
        <v>1300</v>
      </c>
      <c r="AE238" s="49">
        <f t="shared" si="30"/>
        <v>-6.3816666666666668</v>
      </c>
      <c r="AF238" s="50">
        <f t="shared" si="31"/>
        <v>-6.3483333333333336</v>
      </c>
      <c r="AG238" s="25">
        <f t="shared" si="23"/>
        <v>-166.66666666666666</v>
      </c>
      <c r="AH238" s="25">
        <f t="shared" si="24"/>
        <v>0</v>
      </c>
      <c r="AI238" s="25">
        <f t="shared" si="25"/>
        <v>-1.1111111111111112</v>
      </c>
      <c r="AJ238" s="25">
        <f t="shared" si="26"/>
        <v>0</v>
      </c>
      <c r="AK238" s="51">
        <f t="shared" si="27"/>
        <v>4</v>
      </c>
      <c r="AL238" s="51">
        <f t="shared" si="28"/>
        <v>2000</v>
      </c>
      <c r="AM238" s="51">
        <f t="shared" si="29"/>
        <v>0</v>
      </c>
    </row>
    <row r="239" spans="27:39" ht="17.100000000000001" customHeight="1" x14ac:dyDescent="0.2">
      <c r="AA239">
        <f t="shared" si="22"/>
        <v>36</v>
      </c>
      <c r="AB239" s="25">
        <f t="shared" si="32"/>
        <v>4.32</v>
      </c>
      <c r="AC239" s="50">
        <f t="shared" si="20"/>
        <v>-166.66666666666666</v>
      </c>
      <c r="AD239" s="50">
        <f t="shared" si="21"/>
        <v>1280</v>
      </c>
      <c r="AE239" s="49">
        <f t="shared" si="30"/>
        <v>-6.6662400000000011</v>
      </c>
      <c r="AF239" s="50">
        <f t="shared" si="31"/>
        <v>-6.5809066666666673</v>
      </c>
      <c r="AG239" s="25">
        <f t="shared" si="23"/>
        <v>-166.66666666666666</v>
      </c>
      <c r="AH239" s="25">
        <f t="shared" si="24"/>
        <v>0</v>
      </c>
      <c r="AI239" s="25">
        <f t="shared" si="25"/>
        <v>-1.1111111111111112</v>
      </c>
      <c r="AJ239" s="25">
        <f t="shared" si="26"/>
        <v>0</v>
      </c>
      <c r="AK239" s="51">
        <f t="shared" si="27"/>
        <v>4</v>
      </c>
      <c r="AL239" s="51">
        <f t="shared" si="28"/>
        <v>2000</v>
      </c>
      <c r="AM239" s="51">
        <f t="shared" si="29"/>
        <v>0</v>
      </c>
    </row>
    <row r="240" spans="27:39" ht="17.100000000000001" customHeight="1" x14ac:dyDescent="0.2">
      <c r="AA240">
        <f t="shared" si="22"/>
        <v>37</v>
      </c>
      <c r="AB240" s="25">
        <f t="shared" si="32"/>
        <v>4.4400000000000004</v>
      </c>
      <c r="AC240" s="50">
        <f t="shared" si="20"/>
        <v>-166.66666666666666</v>
      </c>
      <c r="AD240" s="50">
        <f t="shared" si="21"/>
        <v>1260</v>
      </c>
      <c r="AE240" s="49">
        <f t="shared" si="30"/>
        <v>-6.9594533333333342</v>
      </c>
      <c r="AF240" s="50">
        <f t="shared" si="31"/>
        <v>-6.7981200000000008</v>
      </c>
      <c r="AG240" s="25">
        <f t="shared" si="23"/>
        <v>-166.66666666666666</v>
      </c>
      <c r="AH240" s="25">
        <f t="shared" si="24"/>
        <v>0</v>
      </c>
      <c r="AI240" s="25">
        <f t="shared" si="25"/>
        <v>-1.1111111111111112</v>
      </c>
      <c r="AJ240" s="25">
        <f t="shared" si="26"/>
        <v>0</v>
      </c>
      <c r="AK240" s="51">
        <f t="shared" si="27"/>
        <v>4</v>
      </c>
      <c r="AL240" s="51">
        <f t="shared" si="28"/>
        <v>2000</v>
      </c>
      <c r="AM240" s="51">
        <f t="shared" si="29"/>
        <v>0</v>
      </c>
    </row>
    <row r="241" spans="27:39" ht="17.100000000000001" customHeight="1" x14ac:dyDescent="0.2">
      <c r="AA241">
        <f t="shared" si="22"/>
        <v>38</v>
      </c>
      <c r="AB241" s="25">
        <f t="shared" si="32"/>
        <v>4.5599999999999996</v>
      </c>
      <c r="AC241" s="50">
        <f t="shared" si="20"/>
        <v>-166.66666666666666</v>
      </c>
      <c r="AD241" s="50">
        <f t="shared" si="21"/>
        <v>1240</v>
      </c>
      <c r="AE241" s="49">
        <f t="shared" si="30"/>
        <v>-7.2615466666666659</v>
      </c>
      <c r="AF241" s="50">
        <f t="shared" si="31"/>
        <v>-7.000213333333333</v>
      </c>
      <c r="AG241" s="25">
        <f t="shared" si="23"/>
        <v>-166.66666666666666</v>
      </c>
      <c r="AH241" s="25">
        <f t="shared" si="24"/>
        <v>0</v>
      </c>
      <c r="AI241" s="25">
        <f t="shared" si="25"/>
        <v>-1.1111111111111112</v>
      </c>
      <c r="AJ241" s="25">
        <f t="shared" si="26"/>
        <v>0</v>
      </c>
      <c r="AK241" s="51">
        <f t="shared" si="27"/>
        <v>4</v>
      </c>
      <c r="AL241" s="51">
        <f t="shared" si="28"/>
        <v>2000</v>
      </c>
      <c r="AM241" s="51">
        <f t="shared" si="29"/>
        <v>0</v>
      </c>
    </row>
    <row r="242" spans="27:39" ht="17.100000000000001" customHeight="1" x14ac:dyDescent="0.2">
      <c r="AA242">
        <f t="shared" si="22"/>
        <v>39</v>
      </c>
      <c r="AB242" s="25">
        <f t="shared" si="32"/>
        <v>4.68</v>
      </c>
      <c r="AC242" s="50">
        <f t="shared" si="20"/>
        <v>-166.66666666666666</v>
      </c>
      <c r="AD242" s="50">
        <f t="shared" si="21"/>
        <v>1220</v>
      </c>
      <c r="AE242" s="49">
        <f t="shared" si="30"/>
        <v>-7.5727599999999997</v>
      </c>
      <c r="AF242" s="50">
        <f t="shared" si="31"/>
        <v>-7.1874266666666671</v>
      </c>
      <c r="AG242" s="25">
        <f t="shared" si="23"/>
        <v>-166.66666666666666</v>
      </c>
      <c r="AH242" s="25">
        <f t="shared" si="24"/>
        <v>0</v>
      </c>
      <c r="AI242" s="25">
        <f t="shared" si="25"/>
        <v>-1.1111111111111112</v>
      </c>
      <c r="AJ242" s="25">
        <f t="shared" si="26"/>
        <v>0</v>
      </c>
      <c r="AK242" s="51">
        <f t="shared" si="27"/>
        <v>4</v>
      </c>
      <c r="AL242" s="51">
        <f t="shared" si="28"/>
        <v>2000</v>
      </c>
      <c r="AM242" s="51">
        <f t="shared" si="29"/>
        <v>0</v>
      </c>
    </row>
    <row r="243" spans="27:39" ht="17.100000000000001" customHeight="1" x14ac:dyDescent="0.2">
      <c r="AA243">
        <f t="shared" si="22"/>
        <v>40</v>
      </c>
      <c r="AB243" s="25">
        <f t="shared" si="32"/>
        <v>4.8</v>
      </c>
      <c r="AC243" s="50">
        <f t="shared" si="20"/>
        <v>-166.66666666666666</v>
      </c>
      <c r="AD243" s="50">
        <f t="shared" si="21"/>
        <v>1200</v>
      </c>
      <c r="AE243" s="49">
        <f t="shared" si="30"/>
        <v>-7.8933333333333326</v>
      </c>
      <c r="AF243" s="50">
        <f t="shared" si="31"/>
        <v>-7.3599999999999994</v>
      </c>
      <c r="AG243" s="25">
        <f t="shared" si="23"/>
        <v>-166.66666666666666</v>
      </c>
      <c r="AH243" s="25">
        <f t="shared" si="24"/>
        <v>0</v>
      </c>
      <c r="AI243" s="25">
        <f t="shared" si="25"/>
        <v>-1.1111111111111112</v>
      </c>
      <c r="AJ243" s="25">
        <f t="shared" si="26"/>
        <v>0</v>
      </c>
      <c r="AK243" s="51">
        <f t="shared" si="27"/>
        <v>4</v>
      </c>
      <c r="AL243" s="51">
        <f t="shared" si="28"/>
        <v>2000</v>
      </c>
      <c r="AM243" s="51">
        <f t="shared" si="29"/>
        <v>0</v>
      </c>
    </row>
    <row r="244" spans="27:39" ht="17.100000000000001" customHeight="1" x14ac:dyDescent="0.2">
      <c r="AA244">
        <f t="shared" si="22"/>
        <v>41</v>
      </c>
      <c r="AB244" s="25">
        <f t="shared" si="32"/>
        <v>4.92</v>
      </c>
      <c r="AC244" s="50">
        <f t="shared" si="20"/>
        <v>-166.66666666666666</v>
      </c>
      <c r="AD244" s="50">
        <f t="shared" si="21"/>
        <v>1180</v>
      </c>
      <c r="AE244" s="49">
        <f t="shared" si="30"/>
        <v>-8.2235066666666654</v>
      </c>
      <c r="AF244" s="50">
        <f t="shared" si="31"/>
        <v>-7.5181733333333325</v>
      </c>
      <c r="AG244" s="25">
        <f t="shared" si="23"/>
        <v>-166.66666666666666</v>
      </c>
      <c r="AH244" s="25">
        <f t="shared" si="24"/>
        <v>0</v>
      </c>
      <c r="AI244" s="25">
        <f t="shared" si="25"/>
        <v>-1.1111111111111112</v>
      </c>
      <c r="AJ244" s="25">
        <f t="shared" si="26"/>
        <v>0</v>
      </c>
      <c r="AK244" s="51">
        <f t="shared" si="27"/>
        <v>4</v>
      </c>
      <c r="AL244" s="51">
        <f t="shared" si="28"/>
        <v>2000</v>
      </c>
      <c r="AM244" s="51">
        <f t="shared" si="29"/>
        <v>0</v>
      </c>
    </row>
    <row r="245" spans="27:39" ht="17.100000000000001" customHeight="1" x14ac:dyDescent="0.2">
      <c r="AA245">
        <f t="shared" si="22"/>
        <v>42</v>
      </c>
      <c r="AB245" s="25">
        <f t="shared" si="32"/>
        <v>5.04</v>
      </c>
      <c r="AC245" s="50">
        <f t="shared" si="20"/>
        <v>-166.66666666666666</v>
      </c>
      <c r="AD245" s="50">
        <f t="shared" si="21"/>
        <v>1160</v>
      </c>
      <c r="AE245" s="49">
        <f t="shared" si="30"/>
        <v>-8.5635200000000005</v>
      </c>
      <c r="AF245" s="50">
        <f t="shared" si="31"/>
        <v>-7.6621866666666669</v>
      </c>
      <c r="AG245" s="25">
        <f t="shared" si="23"/>
        <v>-166.66666666666666</v>
      </c>
      <c r="AH245" s="25">
        <f t="shared" si="24"/>
        <v>0</v>
      </c>
      <c r="AI245" s="25">
        <f t="shared" si="25"/>
        <v>-1.1111111111111112</v>
      </c>
      <c r="AJ245" s="25">
        <f t="shared" si="26"/>
        <v>0</v>
      </c>
      <c r="AK245" s="51">
        <f t="shared" si="27"/>
        <v>4</v>
      </c>
      <c r="AL245" s="51">
        <f t="shared" si="28"/>
        <v>2000</v>
      </c>
      <c r="AM245" s="51">
        <f t="shared" si="29"/>
        <v>0</v>
      </c>
    </row>
    <row r="246" spans="27:39" ht="17.100000000000001" customHeight="1" x14ac:dyDescent="0.2">
      <c r="AA246">
        <f t="shared" si="22"/>
        <v>43</v>
      </c>
      <c r="AB246" s="25">
        <f t="shared" si="32"/>
        <v>5.16</v>
      </c>
      <c r="AC246" s="50">
        <f t="shared" si="20"/>
        <v>-166.66666666666666</v>
      </c>
      <c r="AD246" s="50">
        <f t="shared" si="21"/>
        <v>1140</v>
      </c>
      <c r="AE246" s="49">
        <f t="shared" si="30"/>
        <v>-8.9136133333333341</v>
      </c>
      <c r="AF246" s="50">
        <f t="shared" si="31"/>
        <v>-7.7922800000000008</v>
      </c>
      <c r="AG246" s="25">
        <f t="shared" si="23"/>
        <v>-166.66666666666666</v>
      </c>
      <c r="AH246" s="25">
        <f t="shared" si="24"/>
        <v>0</v>
      </c>
      <c r="AI246" s="25">
        <f t="shared" si="25"/>
        <v>-1.1111111111111112</v>
      </c>
      <c r="AJ246" s="25">
        <f t="shared" si="26"/>
        <v>0</v>
      </c>
      <c r="AK246" s="51">
        <f t="shared" si="27"/>
        <v>4</v>
      </c>
      <c r="AL246" s="51">
        <f t="shared" si="28"/>
        <v>2000</v>
      </c>
      <c r="AM246" s="51">
        <f t="shared" si="29"/>
        <v>0</v>
      </c>
    </row>
    <row r="247" spans="27:39" ht="17.100000000000001" customHeight="1" x14ac:dyDescent="0.2">
      <c r="AA247">
        <f t="shared" si="22"/>
        <v>44</v>
      </c>
      <c r="AB247" s="25">
        <f t="shared" si="32"/>
        <v>5.28</v>
      </c>
      <c r="AC247" s="50">
        <f t="shared" si="20"/>
        <v>-166.66666666666666</v>
      </c>
      <c r="AD247" s="50">
        <f t="shared" si="21"/>
        <v>1120</v>
      </c>
      <c r="AE247" s="49">
        <f t="shared" si="30"/>
        <v>-9.2740266666666678</v>
      </c>
      <c r="AF247" s="50">
        <f t="shared" si="31"/>
        <v>-7.9086933333333338</v>
      </c>
      <c r="AG247" s="25">
        <f t="shared" si="23"/>
        <v>-166.66666666666666</v>
      </c>
      <c r="AH247" s="25">
        <f t="shared" si="24"/>
        <v>0</v>
      </c>
      <c r="AI247" s="25">
        <f t="shared" si="25"/>
        <v>-1.1111111111111112</v>
      </c>
      <c r="AJ247" s="25">
        <f t="shared" si="26"/>
        <v>0</v>
      </c>
      <c r="AK247" s="51">
        <f t="shared" si="27"/>
        <v>4</v>
      </c>
      <c r="AL247" s="51">
        <f t="shared" si="28"/>
        <v>2000</v>
      </c>
      <c r="AM247" s="51">
        <f t="shared" si="29"/>
        <v>0</v>
      </c>
    </row>
    <row r="248" spans="27:39" ht="17.100000000000001" customHeight="1" x14ac:dyDescent="0.2">
      <c r="AA248">
        <f t="shared" si="22"/>
        <v>45</v>
      </c>
      <c r="AB248" s="25">
        <f t="shared" si="32"/>
        <v>5.4</v>
      </c>
      <c r="AC248" s="50">
        <f t="shared" si="20"/>
        <v>-166.66666666666666</v>
      </c>
      <c r="AD248" s="50">
        <f t="shared" si="21"/>
        <v>1100</v>
      </c>
      <c r="AE248" s="49">
        <f t="shared" si="30"/>
        <v>-9.6450000000000014</v>
      </c>
      <c r="AF248" s="50">
        <f t="shared" si="31"/>
        <v>-8.0116666666666667</v>
      </c>
      <c r="AG248" s="25">
        <f t="shared" si="23"/>
        <v>-166.66666666666666</v>
      </c>
      <c r="AH248" s="25">
        <f t="shared" si="24"/>
        <v>0</v>
      </c>
      <c r="AI248" s="25">
        <f t="shared" si="25"/>
        <v>-1.1111111111111112</v>
      </c>
      <c r="AJ248" s="25">
        <f t="shared" si="26"/>
        <v>0</v>
      </c>
      <c r="AK248" s="51">
        <f t="shared" si="27"/>
        <v>4</v>
      </c>
      <c r="AL248" s="51">
        <f t="shared" si="28"/>
        <v>2000</v>
      </c>
      <c r="AM248" s="51">
        <f t="shared" si="29"/>
        <v>0</v>
      </c>
    </row>
    <row r="249" spans="27:39" ht="17.100000000000001" customHeight="1" x14ac:dyDescent="0.2">
      <c r="AA249">
        <f t="shared" si="22"/>
        <v>46</v>
      </c>
      <c r="AB249" s="25">
        <f t="shared" si="32"/>
        <v>5.52</v>
      </c>
      <c r="AC249" s="50">
        <f t="shared" si="20"/>
        <v>-166.66666666666666</v>
      </c>
      <c r="AD249" s="50">
        <f t="shared" si="21"/>
        <v>1080</v>
      </c>
      <c r="AE249" s="49">
        <f t="shared" si="30"/>
        <v>-10.026773333333331</v>
      </c>
      <c r="AF249" s="50">
        <f t="shared" si="31"/>
        <v>-8.1014399999999984</v>
      </c>
      <c r="AG249" s="25">
        <f t="shared" si="23"/>
        <v>-166.66666666666666</v>
      </c>
      <c r="AH249" s="25">
        <f t="shared" si="24"/>
        <v>0</v>
      </c>
      <c r="AI249" s="25">
        <f t="shared" si="25"/>
        <v>-1.1111111111111112</v>
      </c>
      <c r="AJ249" s="25">
        <f t="shared" si="26"/>
        <v>0</v>
      </c>
      <c r="AK249" s="51">
        <f t="shared" si="27"/>
        <v>4</v>
      </c>
      <c r="AL249" s="51">
        <f t="shared" si="28"/>
        <v>2000</v>
      </c>
      <c r="AM249" s="51">
        <f t="shared" si="29"/>
        <v>0</v>
      </c>
    </row>
    <row r="250" spans="27:39" ht="17.100000000000001" customHeight="1" x14ac:dyDescent="0.2">
      <c r="AA250">
        <f t="shared" si="22"/>
        <v>47</v>
      </c>
      <c r="AB250" s="25">
        <f t="shared" si="32"/>
        <v>5.64</v>
      </c>
      <c r="AC250" s="50">
        <f t="shared" si="20"/>
        <v>-166.66666666666666</v>
      </c>
      <c r="AD250" s="50">
        <f t="shared" si="21"/>
        <v>1060</v>
      </c>
      <c r="AE250" s="49">
        <f t="shared" si="30"/>
        <v>-10.419586666666666</v>
      </c>
      <c r="AF250" s="50">
        <f t="shared" si="31"/>
        <v>-8.178253333333334</v>
      </c>
      <c r="AG250" s="25">
        <f t="shared" si="23"/>
        <v>-166.66666666666666</v>
      </c>
      <c r="AH250" s="25">
        <f t="shared" si="24"/>
        <v>0</v>
      </c>
      <c r="AI250" s="25">
        <f t="shared" si="25"/>
        <v>-1.1111111111111112</v>
      </c>
      <c r="AJ250" s="25">
        <f t="shared" si="26"/>
        <v>0</v>
      </c>
      <c r="AK250" s="51">
        <f t="shared" si="27"/>
        <v>4</v>
      </c>
      <c r="AL250" s="51">
        <f t="shared" si="28"/>
        <v>2000</v>
      </c>
      <c r="AM250" s="51">
        <f t="shared" si="29"/>
        <v>0</v>
      </c>
    </row>
    <row r="251" spans="27:39" ht="17.100000000000001" customHeight="1" x14ac:dyDescent="0.2">
      <c r="AA251">
        <f t="shared" si="22"/>
        <v>48</v>
      </c>
      <c r="AB251" s="25">
        <f t="shared" si="32"/>
        <v>5.76</v>
      </c>
      <c r="AC251" s="50">
        <f t="shared" si="20"/>
        <v>-166.66666666666666</v>
      </c>
      <c r="AD251" s="50">
        <f t="shared" si="21"/>
        <v>1040</v>
      </c>
      <c r="AE251" s="49">
        <f t="shared" si="30"/>
        <v>-10.82368</v>
      </c>
      <c r="AF251" s="50">
        <f t="shared" si="31"/>
        <v>-8.2423466666666663</v>
      </c>
      <c r="AG251" s="25">
        <f t="shared" si="23"/>
        <v>-166.66666666666666</v>
      </c>
      <c r="AH251" s="25">
        <f t="shared" si="24"/>
        <v>0</v>
      </c>
      <c r="AI251" s="25">
        <f t="shared" si="25"/>
        <v>-1.1111111111111112</v>
      </c>
      <c r="AJ251" s="25">
        <f t="shared" si="26"/>
        <v>0</v>
      </c>
      <c r="AK251" s="51">
        <f t="shared" si="27"/>
        <v>4</v>
      </c>
      <c r="AL251" s="51">
        <f t="shared" si="28"/>
        <v>2000</v>
      </c>
      <c r="AM251" s="51">
        <f t="shared" si="29"/>
        <v>0</v>
      </c>
    </row>
    <row r="252" spans="27:39" ht="17.100000000000001" customHeight="1" x14ac:dyDescent="0.2">
      <c r="AA252">
        <f t="shared" si="22"/>
        <v>49</v>
      </c>
      <c r="AB252" s="25">
        <f t="shared" si="32"/>
        <v>5.88</v>
      </c>
      <c r="AC252" s="50">
        <f t="shared" si="20"/>
        <v>-166.66666666666666</v>
      </c>
      <c r="AD252" s="50">
        <f t="shared" si="21"/>
        <v>1020.0000000000001</v>
      </c>
      <c r="AE252" s="49">
        <f t="shared" si="30"/>
        <v>-11.239293333333332</v>
      </c>
      <c r="AF252" s="50">
        <f t="shared" si="31"/>
        <v>-8.2939600000000002</v>
      </c>
      <c r="AG252" s="25">
        <f t="shared" si="23"/>
        <v>-166.66666666666666</v>
      </c>
      <c r="AH252" s="25">
        <f t="shared" si="24"/>
        <v>0</v>
      </c>
      <c r="AI252" s="25">
        <f t="shared" si="25"/>
        <v>-1.1111111111111112</v>
      </c>
      <c r="AJ252" s="25">
        <f t="shared" si="26"/>
        <v>0</v>
      </c>
      <c r="AK252" s="51">
        <f t="shared" si="27"/>
        <v>4</v>
      </c>
      <c r="AL252" s="51">
        <f t="shared" si="28"/>
        <v>2000</v>
      </c>
      <c r="AM252" s="51">
        <f t="shared" si="29"/>
        <v>0</v>
      </c>
    </row>
    <row r="253" spans="27:39" ht="17.100000000000001" customHeight="1" x14ac:dyDescent="0.2">
      <c r="AA253">
        <f t="shared" si="22"/>
        <v>50</v>
      </c>
      <c r="AB253" s="25">
        <f t="shared" si="32"/>
        <v>6</v>
      </c>
      <c r="AC253" s="50">
        <f t="shared" si="20"/>
        <v>-166.66666666666666</v>
      </c>
      <c r="AD253" s="50">
        <f t="shared" si="21"/>
        <v>1000</v>
      </c>
      <c r="AE253" s="49">
        <f t="shared" si="30"/>
        <v>-11.666666666666668</v>
      </c>
      <c r="AF253" s="50">
        <f t="shared" si="31"/>
        <v>-8.3333333333333339</v>
      </c>
      <c r="AG253" s="25">
        <f t="shared" si="23"/>
        <v>-166.66666666666666</v>
      </c>
      <c r="AH253" s="25">
        <f t="shared" si="24"/>
        <v>0</v>
      </c>
      <c r="AI253" s="25">
        <f t="shared" si="25"/>
        <v>-1.1111111111111112</v>
      </c>
      <c r="AJ253" s="25">
        <f t="shared" si="26"/>
        <v>0</v>
      </c>
      <c r="AK253" s="51">
        <f t="shared" si="27"/>
        <v>4</v>
      </c>
      <c r="AL253" s="51">
        <f t="shared" si="28"/>
        <v>2000</v>
      </c>
      <c r="AM253" s="51">
        <f t="shared" si="29"/>
        <v>0</v>
      </c>
    </row>
    <row r="254" spans="27:39" ht="17.100000000000001" customHeight="1" x14ac:dyDescent="0.2">
      <c r="AA254">
        <f t="shared" si="22"/>
        <v>51</v>
      </c>
      <c r="AB254" s="25">
        <f t="shared" si="32"/>
        <v>6.12</v>
      </c>
      <c r="AC254" s="50">
        <f t="shared" si="20"/>
        <v>-166.66666666666666</v>
      </c>
      <c r="AD254" s="50">
        <f t="shared" si="21"/>
        <v>980</v>
      </c>
      <c r="AE254" s="49">
        <f t="shared" si="30"/>
        <v>-12.10604</v>
      </c>
      <c r="AF254" s="50">
        <f t="shared" si="31"/>
        <v>-8.3607066666666654</v>
      </c>
      <c r="AG254" s="25">
        <f t="shared" si="23"/>
        <v>-166.66666666666666</v>
      </c>
      <c r="AH254" s="25">
        <f t="shared" si="24"/>
        <v>0</v>
      </c>
      <c r="AI254" s="25">
        <f t="shared" si="25"/>
        <v>-1.1111111111111112</v>
      </c>
      <c r="AJ254" s="25">
        <f t="shared" si="26"/>
        <v>0</v>
      </c>
      <c r="AK254" s="51">
        <f t="shared" si="27"/>
        <v>4</v>
      </c>
      <c r="AL254" s="51">
        <f t="shared" si="28"/>
        <v>2000</v>
      </c>
      <c r="AM254" s="51">
        <f t="shared" si="29"/>
        <v>0</v>
      </c>
    </row>
    <row r="255" spans="27:39" ht="17.100000000000001" customHeight="1" x14ac:dyDescent="0.2">
      <c r="AA255">
        <f t="shared" si="22"/>
        <v>52</v>
      </c>
      <c r="AB255" s="25">
        <f t="shared" si="32"/>
        <v>6.24</v>
      </c>
      <c r="AC255" s="50">
        <f t="shared" si="20"/>
        <v>-166.66666666666666</v>
      </c>
      <c r="AD255" s="50">
        <f t="shared" si="21"/>
        <v>960</v>
      </c>
      <c r="AE255" s="49">
        <f t="shared" si="30"/>
        <v>-12.557653333333334</v>
      </c>
      <c r="AF255" s="50">
        <f t="shared" si="31"/>
        <v>-8.3763199999999998</v>
      </c>
      <c r="AG255" s="25">
        <f t="shared" si="23"/>
        <v>-166.66666666666666</v>
      </c>
      <c r="AH255" s="25">
        <f t="shared" si="24"/>
        <v>0</v>
      </c>
      <c r="AI255" s="25">
        <f t="shared" si="25"/>
        <v>-1.1111111111111112</v>
      </c>
      <c r="AJ255" s="25">
        <f t="shared" si="26"/>
        <v>0</v>
      </c>
      <c r="AK255" s="51">
        <f t="shared" si="27"/>
        <v>4</v>
      </c>
      <c r="AL255" s="51">
        <f t="shared" si="28"/>
        <v>2000</v>
      </c>
      <c r="AM255" s="51">
        <f t="shared" si="29"/>
        <v>0</v>
      </c>
    </row>
    <row r="256" spans="27:39" ht="17.100000000000001" customHeight="1" x14ac:dyDescent="0.2">
      <c r="AA256">
        <f t="shared" si="22"/>
        <v>53</v>
      </c>
      <c r="AB256" s="25">
        <f t="shared" si="32"/>
        <v>6.36</v>
      </c>
      <c r="AC256" s="50">
        <f t="shared" si="20"/>
        <v>-166.66666666666666</v>
      </c>
      <c r="AD256" s="50">
        <f t="shared" si="21"/>
        <v>940</v>
      </c>
      <c r="AE256" s="49">
        <f t="shared" si="30"/>
        <v>-13.021746666666669</v>
      </c>
      <c r="AF256" s="50">
        <f t="shared" si="31"/>
        <v>-8.3804133333333333</v>
      </c>
      <c r="AG256" s="25">
        <f t="shared" si="23"/>
        <v>-166.66666666666666</v>
      </c>
      <c r="AH256" s="25">
        <f t="shared" si="24"/>
        <v>0</v>
      </c>
      <c r="AI256" s="25">
        <f t="shared" si="25"/>
        <v>-1.1111111111111112</v>
      </c>
      <c r="AJ256" s="25">
        <f t="shared" si="26"/>
        <v>0</v>
      </c>
      <c r="AK256" s="51">
        <f t="shared" si="27"/>
        <v>4</v>
      </c>
      <c r="AL256" s="51">
        <f t="shared" si="28"/>
        <v>2000</v>
      </c>
      <c r="AM256" s="51">
        <f t="shared" si="29"/>
        <v>0</v>
      </c>
    </row>
    <row r="257" spans="27:39" ht="17.100000000000001" customHeight="1" x14ac:dyDescent="0.2">
      <c r="AA257">
        <f t="shared" si="22"/>
        <v>54</v>
      </c>
      <c r="AB257" s="25">
        <f t="shared" si="32"/>
        <v>6.48</v>
      </c>
      <c r="AC257" s="50">
        <f t="shared" si="20"/>
        <v>-166.66666666666666</v>
      </c>
      <c r="AD257" s="50">
        <f t="shared" si="21"/>
        <v>920</v>
      </c>
      <c r="AE257" s="49">
        <f t="shared" si="30"/>
        <v>-13.498560000000001</v>
      </c>
      <c r="AF257" s="50">
        <f t="shared" si="31"/>
        <v>-8.3732266666666657</v>
      </c>
      <c r="AG257" s="25">
        <f t="shared" si="23"/>
        <v>-166.66666666666666</v>
      </c>
      <c r="AH257" s="25">
        <f t="shared" si="24"/>
        <v>0</v>
      </c>
      <c r="AI257" s="25">
        <f t="shared" si="25"/>
        <v>-1.1111111111111112</v>
      </c>
      <c r="AJ257" s="25">
        <f t="shared" si="26"/>
        <v>0</v>
      </c>
      <c r="AK257" s="51">
        <f t="shared" si="27"/>
        <v>4</v>
      </c>
      <c r="AL257" s="51">
        <f t="shared" si="28"/>
        <v>2000</v>
      </c>
      <c r="AM257" s="51">
        <f t="shared" si="29"/>
        <v>0</v>
      </c>
    </row>
    <row r="258" spans="27:39" ht="17.100000000000001" customHeight="1" x14ac:dyDescent="0.2">
      <c r="AA258">
        <f t="shared" si="22"/>
        <v>55</v>
      </c>
      <c r="AB258" s="25">
        <f t="shared" si="32"/>
        <v>6.6</v>
      </c>
      <c r="AC258" s="50">
        <f t="shared" si="20"/>
        <v>-166.66666666666666</v>
      </c>
      <c r="AD258" s="50">
        <f t="shared" si="21"/>
        <v>900.00000000000023</v>
      </c>
      <c r="AE258" s="49">
        <f t="shared" si="30"/>
        <v>-13.988333333333332</v>
      </c>
      <c r="AF258" s="50">
        <f t="shared" si="31"/>
        <v>-8.3550000000000004</v>
      </c>
      <c r="AG258" s="25">
        <f t="shared" si="23"/>
        <v>-166.66666666666666</v>
      </c>
      <c r="AH258" s="25">
        <f t="shared" si="24"/>
        <v>0</v>
      </c>
      <c r="AI258" s="25">
        <f t="shared" si="25"/>
        <v>-1.1111111111111112</v>
      </c>
      <c r="AJ258" s="25">
        <f t="shared" si="26"/>
        <v>0</v>
      </c>
      <c r="AK258" s="51">
        <f t="shared" si="27"/>
        <v>4</v>
      </c>
      <c r="AL258" s="51">
        <f t="shared" si="28"/>
        <v>2000</v>
      </c>
      <c r="AM258" s="51">
        <f t="shared" si="29"/>
        <v>0</v>
      </c>
    </row>
    <row r="259" spans="27:39" ht="17.100000000000001" customHeight="1" x14ac:dyDescent="0.2">
      <c r="AA259">
        <f t="shared" si="22"/>
        <v>56</v>
      </c>
      <c r="AB259" s="25">
        <f t="shared" si="32"/>
        <v>6.72</v>
      </c>
      <c r="AC259" s="50">
        <f t="shared" si="20"/>
        <v>-166.66666666666666</v>
      </c>
      <c r="AD259" s="50">
        <f t="shared" si="21"/>
        <v>880</v>
      </c>
      <c r="AE259" s="49">
        <f t="shared" si="30"/>
        <v>-14.491306666666667</v>
      </c>
      <c r="AF259" s="50">
        <f t="shared" si="31"/>
        <v>-8.3259733333333337</v>
      </c>
      <c r="AG259" s="25">
        <f t="shared" si="23"/>
        <v>-166.66666666666666</v>
      </c>
      <c r="AH259" s="25">
        <f t="shared" si="24"/>
        <v>0</v>
      </c>
      <c r="AI259" s="25">
        <f t="shared" si="25"/>
        <v>-1.1111111111111112</v>
      </c>
      <c r="AJ259" s="25">
        <f t="shared" si="26"/>
        <v>0</v>
      </c>
      <c r="AK259" s="51">
        <f t="shared" si="27"/>
        <v>4</v>
      </c>
      <c r="AL259" s="51">
        <f t="shared" si="28"/>
        <v>2000</v>
      </c>
      <c r="AM259" s="51">
        <f t="shared" si="29"/>
        <v>0</v>
      </c>
    </row>
    <row r="260" spans="27:39" ht="17.100000000000001" customHeight="1" x14ac:dyDescent="0.2">
      <c r="AA260">
        <f t="shared" si="22"/>
        <v>57</v>
      </c>
      <c r="AB260" s="25">
        <f t="shared" si="32"/>
        <v>6.84</v>
      </c>
      <c r="AC260" s="50">
        <f t="shared" si="20"/>
        <v>-166.66666666666666</v>
      </c>
      <c r="AD260" s="50">
        <f t="shared" si="21"/>
        <v>860</v>
      </c>
      <c r="AE260" s="49">
        <f t="shared" si="30"/>
        <v>-15.007719999999999</v>
      </c>
      <c r="AF260" s="50">
        <f t="shared" si="31"/>
        <v>-8.2863866666666652</v>
      </c>
      <c r="AG260" s="25">
        <f t="shared" si="23"/>
        <v>-166.66666666666666</v>
      </c>
      <c r="AH260" s="25">
        <f t="shared" si="24"/>
        <v>0</v>
      </c>
      <c r="AI260" s="25">
        <f t="shared" si="25"/>
        <v>-1.1111111111111112</v>
      </c>
      <c r="AJ260" s="25">
        <f t="shared" si="26"/>
        <v>0</v>
      </c>
      <c r="AK260" s="51">
        <f t="shared" si="27"/>
        <v>4</v>
      </c>
      <c r="AL260" s="51">
        <f t="shared" si="28"/>
        <v>2000</v>
      </c>
      <c r="AM260" s="51">
        <f t="shared" si="29"/>
        <v>0</v>
      </c>
    </row>
    <row r="261" spans="27:39" ht="17.100000000000001" customHeight="1" x14ac:dyDescent="0.2">
      <c r="AA261">
        <f t="shared" si="22"/>
        <v>58</v>
      </c>
      <c r="AB261" s="25">
        <f t="shared" si="32"/>
        <v>6.96</v>
      </c>
      <c r="AC261" s="50">
        <f t="shared" si="20"/>
        <v>-166.66666666666666</v>
      </c>
      <c r="AD261" s="50">
        <f t="shared" si="21"/>
        <v>840</v>
      </c>
      <c r="AE261" s="49">
        <f t="shared" si="30"/>
        <v>-15.537813333333332</v>
      </c>
      <c r="AF261" s="50">
        <f t="shared" si="31"/>
        <v>-8.2364800000000002</v>
      </c>
      <c r="AG261" s="25">
        <f t="shared" si="23"/>
        <v>-166.66666666666666</v>
      </c>
      <c r="AH261" s="25">
        <f t="shared" si="24"/>
        <v>0</v>
      </c>
      <c r="AI261" s="25">
        <f t="shared" si="25"/>
        <v>-1.1111111111111112</v>
      </c>
      <c r="AJ261" s="25">
        <f t="shared" si="26"/>
        <v>0</v>
      </c>
      <c r="AK261" s="51">
        <f t="shared" si="27"/>
        <v>4</v>
      </c>
      <c r="AL261" s="51">
        <f t="shared" si="28"/>
        <v>2000</v>
      </c>
      <c r="AM261" s="51">
        <f t="shared" si="29"/>
        <v>0</v>
      </c>
    </row>
    <row r="262" spans="27:39" ht="17.100000000000001" customHeight="1" x14ac:dyDescent="0.2">
      <c r="AA262">
        <f t="shared" si="22"/>
        <v>59</v>
      </c>
      <c r="AB262" s="25">
        <f t="shared" si="32"/>
        <v>7.08</v>
      </c>
      <c r="AC262" s="50">
        <f t="shared" si="20"/>
        <v>-166.66666666666666</v>
      </c>
      <c r="AD262" s="50">
        <f t="shared" si="21"/>
        <v>820</v>
      </c>
      <c r="AE262" s="49">
        <f t="shared" si="30"/>
        <v>-16.081826666666664</v>
      </c>
      <c r="AF262" s="50">
        <f t="shared" si="31"/>
        <v>-8.1764933333333314</v>
      </c>
      <c r="AG262" s="25">
        <f t="shared" si="23"/>
        <v>-166.66666666666666</v>
      </c>
      <c r="AH262" s="25">
        <f t="shared" si="24"/>
        <v>0</v>
      </c>
      <c r="AI262" s="25">
        <f t="shared" si="25"/>
        <v>-1.1111111111111112</v>
      </c>
      <c r="AJ262" s="25">
        <f t="shared" si="26"/>
        <v>0</v>
      </c>
      <c r="AK262" s="51">
        <f t="shared" si="27"/>
        <v>4</v>
      </c>
      <c r="AL262" s="51">
        <f t="shared" si="28"/>
        <v>2000</v>
      </c>
      <c r="AM262" s="51">
        <f t="shared" si="29"/>
        <v>0</v>
      </c>
    </row>
    <row r="263" spans="27:39" ht="17.100000000000001" customHeight="1" x14ac:dyDescent="0.2">
      <c r="AA263">
        <f t="shared" si="22"/>
        <v>60</v>
      </c>
      <c r="AB263" s="25">
        <f t="shared" si="32"/>
        <v>7.2</v>
      </c>
      <c r="AC263" s="50">
        <f t="shared" si="20"/>
        <v>-166.66666666666666</v>
      </c>
      <c r="AD263" s="50">
        <f t="shared" si="21"/>
        <v>800</v>
      </c>
      <c r="AE263" s="49">
        <f t="shared" si="30"/>
        <v>-16.64</v>
      </c>
      <c r="AF263" s="50">
        <f t="shared" si="31"/>
        <v>-8.1066666666666656</v>
      </c>
      <c r="AG263" s="25">
        <f t="shared" si="23"/>
        <v>-166.66666666666666</v>
      </c>
      <c r="AH263" s="25">
        <f t="shared" si="24"/>
        <v>0</v>
      </c>
      <c r="AI263" s="25">
        <f t="shared" si="25"/>
        <v>-1.1111111111111112</v>
      </c>
      <c r="AJ263" s="25">
        <f t="shared" si="26"/>
        <v>0</v>
      </c>
      <c r="AK263" s="51">
        <f t="shared" si="27"/>
        <v>4</v>
      </c>
      <c r="AL263" s="51">
        <f t="shared" si="28"/>
        <v>2000</v>
      </c>
      <c r="AM263" s="51">
        <f t="shared" si="29"/>
        <v>0</v>
      </c>
    </row>
    <row r="264" spans="27:39" ht="17.100000000000001" customHeight="1" x14ac:dyDescent="0.2">
      <c r="AA264">
        <f t="shared" si="22"/>
        <v>61</v>
      </c>
      <c r="AB264" s="25">
        <f t="shared" si="32"/>
        <v>7.32</v>
      </c>
      <c r="AC264" s="50">
        <f t="shared" si="20"/>
        <v>-166.66666666666666</v>
      </c>
      <c r="AD264" s="50">
        <f t="shared" si="21"/>
        <v>780</v>
      </c>
      <c r="AE264" s="49">
        <f t="shared" si="30"/>
        <v>-17.212573333333339</v>
      </c>
      <c r="AF264" s="50">
        <f t="shared" si="31"/>
        <v>-8.0272400000000026</v>
      </c>
      <c r="AG264" s="25">
        <f t="shared" si="23"/>
        <v>-166.66666666666666</v>
      </c>
      <c r="AH264" s="25">
        <f t="shared" si="24"/>
        <v>0</v>
      </c>
      <c r="AI264" s="25">
        <f t="shared" si="25"/>
        <v>-1.1111111111111112</v>
      </c>
      <c r="AJ264" s="25">
        <f t="shared" si="26"/>
        <v>0</v>
      </c>
      <c r="AK264" s="51">
        <f t="shared" si="27"/>
        <v>4</v>
      </c>
      <c r="AL264" s="51">
        <f t="shared" si="28"/>
        <v>2000</v>
      </c>
      <c r="AM264" s="51">
        <f t="shared" si="29"/>
        <v>0</v>
      </c>
    </row>
    <row r="265" spans="27:39" ht="17.100000000000001" customHeight="1" x14ac:dyDescent="0.2">
      <c r="AA265">
        <f t="shared" si="22"/>
        <v>62</v>
      </c>
      <c r="AB265" s="25">
        <f t="shared" si="32"/>
        <v>7.44</v>
      </c>
      <c r="AC265" s="50">
        <f t="shared" si="20"/>
        <v>-166.66666666666666</v>
      </c>
      <c r="AD265" s="50">
        <f t="shared" si="21"/>
        <v>760</v>
      </c>
      <c r="AE265" s="49">
        <f t="shared" si="30"/>
        <v>-17.79978666666667</v>
      </c>
      <c r="AF265" s="50">
        <f t="shared" si="31"/>
        <v>-7.9384533333333334</v>
      </c>
      <c r="AG265" s="25">
        <f t="shared" si="23"/>
        <v>-166.66666666666666</v>
      </c>
      <c r="AH265" s="25">
        <f t="shared" si="24"/>
        <v>0</v>
      </c>
      <c r="AI265" s="25">
        <f t="shared" si="25"/>
        <v>-1.1111111111111112</v>
      </c>
      <c r="AJ265" s="25">
        <f t="shared" si="26"/>
        <v>0</v>
      </c>
      <c r="AK265" s="51">
        <f t="shared" si="27"/>
        <v>4</v>
      </c>
      <c r="AL265" s="51">
        <f t="shared" si="28"/>
        <v>2000</v>
      </c>
      <c r="AM265" s="51">
        <f t="shared" si="29"/>
        <v>0</v>
      </c>
    </row>
    <row r="266" spans="27:39" ht="17.100000000000001" customHeight="1" x14ac:dyDescent="0.2">
      <c r="AA266">
        <f t="shared" si="22"/>
        <v>63</v>
      </c>
      <c r="AB266" s="25">
        <f t="shared" si="32"/>
        <v>7.56</v>
      </c>
      <c r="AC266" s="50">
        <f t="shared" si="20"/>
        <v>-166.66666666666666</v>
      </c>
      <c r="AD266" s="50">
        <f t="shared" si="21"/>
        <v>740.00000000000023</v>
      </c>
      <c r="AE266" s="49">
        <f t="shared" si="30"/>
        <v>-18.401879999999998</v>
      </c>
      <c r="AF266" s="50">
        <f t="shared" si="31"/>
        <v>-7.8405466666666666</v>
      </c>
      <c r="AG266" s="25">
        <f t="shared" si="23"/>
        <v>-166.66666666666666</v>
      </c>
      <c r="AH266" s="25">
        <f t="shared" si="24"/>
        <v>0</v>
      </c>
      <c r="AI266" s="25">
        <f t="shared" si="25"/>
        <v>-1.1111111111111112</v>
      </c>
      <c r="AJ266" s="25">
        <f t="shared" si="26"/>
        <v>0</v>
      </c>
      <c r="AK266" s="51">
        <f t="shared" si="27"/>
        <v>4</v>
      </c>
      <c r="AL266" s="51">
        <f t="shared" si="28"/>
        <v>2000</v>
      </c>
      <c r="AM266" s="51">
        <f t="shared" si="29"/>
        <v>0</v>
      </c>
    </row>
    <row r="267" spans="27:39" ht="17.100000000000001" customHeight="1" x14ac:dyDescent="0.2">
      <c r="AA267">
        <f t="shared" si="22"/>
        <v>64</v>
      </c>
      <c r="AB267" s="25">
        <f t="shared" si="32"/>
        <v>7.68</v>
      </c>
      <c r="AC267" s="50">
        <f t="shared" si="20"/>
        <v>-166.66666666666666</v>
      </c>
      <c r="AD267" s="50">
        <f t="shared" si="21"/>
        <v>720.00000000000023</v>
      </c>
      <c r="AE267" s="49">
        <f t="shared" ref="AE267:AE303" si="33" xml:space="preserve"> AJ267 +  AI267*AB267 + AH267*AB267^2*Units/(2*E*I) + AG267*AB267^3*Units/(6*E*I)</f>
        <v>-19.019093333333331</v>
      </c>
      <c r="AF267" s="50">
        <f t="shared" ref="AF267:AF298" si="34" xml:space="preserve"> IF( AB267 &lt;= AK267,  AE267,        AE267 + AL267*(AB267 - AK267)^2*Units/(2*E*I)          )</f>
        <v>-7.7337599999999984</v>
      </c>
      <c r="AG267" s="25">
        <f t="shared" si="23"/>
        <v>-166.66666666666666</v>
      </c>
      <c r="AH267" s="25">
        <f t="shared" si="24"/>
        <v>0</v>
      </c>
      <c r="AI267" s="25">
        <f t="shared" si="25"/>
        <v>-1.1111111111111112</v>
      </c>
      <c r="AJ267" s="25">
        <f t="shared" si="26"/>
        <v>0</v>
      </c>
      <c r="AK267" s="51">
        <f t="shared" si="27"/>
        <v>4</v>
      </c>
      <c r="AL267" s="51">
        <f t="shared" si="28"/>
        <v>2000</v>
      </c>
      <c r="AM267" s="51">
        <f t="shared" si="29"/>
        <v>0</v>
      </c>
    </row>
    <row r="268" spans="27:39" ht="17.100000000000001" customHeight="1" x14ac:dyDescent="0.2">
      <c r="AA268">
        <f t="shared" si="22"/>
        <v>65</v>
      </c>
      <c r="AB268" s="25">
        <f t="shared" ref="AB268:AB299" si="35" xml:space="preserve"> L*AA268/100</f>
        <v>7.8</v>
      </c>
      <c r="AC268" s="50">
        <f t="shared" ref="AC268:AC303" si="36" xml:space="preserve"> AG268</f>
        <v>-166.66666666666666</v>
      </c>
      <c r="AD268" s="50">
        <f t="shared" ref="AD268:AD302" si="37" xml:space="preserve"> IF( AB268 &lt; AK268,  AH268 + AG268*AB268,    AH268 + AG268*AB268  +  AL268           )</f>
        <v>700</v>
      </c>
      <c r="AE268" s="49">
        <f t="shared" si="33"/>
        <v>-19.651666666666664</v>
      </c>
      <c r="AF268" s="50">
        <f t="shared" si="34"/>
        <v>-7.6183333333333305</v>
      </c>
      <c r="AG268" s="25">
        <f t="shared" si="23"/>
        <v>-166.66666666666666</v>
      </c>
      <c r="AH268" s="25">
        <f t="shared" si="24"/>
        <v>0</v>
      </c>
      <c r="AI268" s="25">
        <f t="shared" si="25"/>
        <v>-1.1111111111111112</v>
      </c>
      <c r="AJ268" s="25">
        <f t="shared" si="26"/>
        <v>0</v>
      </c>
      <c r="AK268" s="51">
        <f t="shared" si="27"/>
        <v>4</v>
      </c>
      <c r="AL268" s="51">
        <f t="shared" si="28"/>
        <v>2000</v>
      </c>
      <c r="AM268" s="51">
        <f t="shared" si="29"/>
        <v>0</v>
      </c>
    </row>
    <row r="269" spans="27:39" ht="17.100000000000001" customHeight="1" x14ac:dyDescent="0.2">
      <c r="AA269">
        <f t="shared" ref="AA269:AA303" si="38">AA268+1</f>
        <v>66</v>
      </c>
      <c r="AB269" s="25">
        <f t="shared" si="35"/>
        <v>7.92</v>
      </c>
      <c r="AC269" s="50">
        <f t="shared" si="36"/>
        <v>-166.66666666666666</v>
      </c>
      <c r="AD269" s="50">
        <f t="shared" si="37"/>
        <v>680</v>
      </c>
      <c r="AE269" s="49">
        <f t="shared" si="33"/>
        <v>-20.299839999999996</v>
      </c>
      <c r="AF269" s="50">
        <f t="shared" si="34"/>
        <v>-7.4945066666666644</v>
      </c>
      <c r="AG269" s="25">
        <f t="shared" ref="AG269:AG303" si="39">AG268</f>
        <v>-166.66666666666666</v>
      </c>
      <c r="AH269" s="25">
        <f t="shared" ref="AH269:AH303" si="40">AH268</f>
        <v>0</v>
      </c>
      <c r="AI269" s="25">
        <f t="shared" ref="AI269:AI303" si="41">AI268</f>
        <v>-1.1111111111111112</v>
      </c>
      <c r="AJ269" s="25">
        <f t="shared" ref="AJ269:AJ303" si="42">AJ268</f>
        <v>0</v>
      </c>
      <c r="AK269" s="51">
        <f t="shared" ref="AK269:AK303" si="43" xml:space="preserve"> AK268</f>
        <v>4</v>
      </c>
      <c r="AL269" s="51">
        <f t="shared" ref="AL269:AL303" si="44" xml:space="preserve"> AL268</f>
        <v>2000</v>
      </c>
      <c r="AM269" s="51">
        <f t="shared" ref="AM269:AM303" si="45">AM268</f>
        <v>0</v>
      </c>
    </row>
    <row r="270" spans="27:39" ht="17.100000000000001" customHeight="1" x14ac:dyDescent="0.2">
      <c r="AA270">
        <f t="shared" si="38"/>
        <v>67</v>
      </c>
      <c r="AB270" s="25">
        <f t="shared" si="35"/>
        <v>8.0399999999999991</v>
      </c>
      <c r="AC270" s="50">
        <f t="shared" si="36"/>
        <v>-166.66666666666666</v>
      </c>
      <c r="AD270" s="50">
        <f t="shared" si="37"/>
        <v>660.00000000000023</v>
      </c>
      <c r="AE270" s="49">
        <f t="shared" si="33"/>
        <v>-20.963853333333326</v>
      </c>
      <c r="AF270" s="50">
        <f t="shared" si="34"/>
        <v>-7.3625199999999982</v>
      </c>
      <c r="AG270" s="25">
        <f t="shared" si="39"/>
        <v>-166.66666666666666</v>
      </c>
      <c r="AH270" s="25">
        <f t="shared" si="40"/>
        <v>0</v>
      </c>
      <c r="AI270" s="25">
        <f t="shared" si="41"/>
        <v>-1.1111111111111112</v>
      </c>
      <c r="AJ270" s="25">
        <f t="shared" si="42"/>
        <v>0</v>
      </c>
      <c r="AK270" s="51">
        <f t="shared" si="43"/>
        <v>4</v>
      </c>
      <c r="AL270" s="51">
        <f t="shared" si="44"/>
        <v>2000</v>
      </c>
      <c r="AM270" s="51">
        <f t="shared" si="45"/>
        <v>0</v>
      </c>
    </row>
    <row r="271" spans="27:39" ht="17.100000000000001" customHeight="1" x14ac:dyDescent="0.2">
      <c r="AA271">
        <f t="shared" si="38"/>
        <v>68</v>
      </c>
      <c r="AB271" s="25">
        <f t="shared" si="35"/>
        <v>8.16</v>
      </c>
      <c r="AC271" s="50">
        <f t="shared" si="36"/>
        <v>-166.66666666666666</v>
      </c>
      <c r="AD271" s="50">
        <f t="shared" si="37"/>
        <v>640</v>
      </c>
      <c r="AE271" s="49">
        <f t="shared" si="33"/>
        <v>-21.643946666666665</v>
      </c>
      <c r="AF271" s="50">
        <f t="shared" si="34"/>
        <v>-7.2226133333333298</v>
      </c>
      <c r="AG271" s="25">
        <f t="shared" si="39"/>
        <v>-166.66666666666666</v>
      </c>
      <c r="AH271" s="25">
        <f t="shared" si="40"/>
        <v>0</v>
      </c>
      <c r="AI271" s="25">
        <f t="shared" si="41"/>
        <v>-1.1111111111111112</v>
      </c>
      <c r="AJ271" s="25">
        <f t="shared" si="42"/>
        <v>0</v>
      </c>
      <c r="AK271" s="51">
        <f t="shared" si="43"/>
        <v>4</v>
      </c>
      <c r="AL271" s="51">
        <f t="shared" si="44"/>
        <v>2000</v>
      </c>
      <c r="AM271" s="51">
        <f t="shared" si="45"/>
        <v>0</v>
      </c>
    </row>
    <row r="272" spans="27:39" ht="17.100000000000001" customHeight="1" x14ac:dyDescent="0.2">
      <c r="AA272">
        <f t="shared" si="38"/>
        <v>69</v>
      </c>
      <c r="AB272" s="25">
        <f t="shared" si="35"/>
        <v>8.2799999999999994</v>
      </c>
      <c r="AC272" s="50">
        <f t="shared" si="36"/>
        <v>-166.66666666666666</v>
      </c>
      <c r="AD272" s="50">
        <f t="shared" si="37"/>
        <v>620.00000000000023</v>
      </c>
      <c r="AE272" s="49">
        <f t="shared" si="33"/>
        <v>-22.340359999999997</v>
      </c>
      <c r="AF272" s="50">
        <f t="shared" si="34"/>
        <v>-7.0750266666666679</v>
      </c>
      <c r="AG272" s="25">
        <f t="shared" si="39"/>
        <v>-166.66666666666666</v>
      </c>
      <c r="AH272" s="25">
        <f t="shared" si="40"/>
        <v>0</v>
      </c>
      <c r="AI272" s="25">
        <f t="shared" si="41"/>
        <v>-1.1111111111111112</v>
      </c>
      <c r="AJ272" s="25">
        <f t="shared" si="42"/>
        <v>0</v>
      </c>
      <c r="AK272" s="51">
        <f t="shared" si="43"/>
        <v>4</v>
      </c>
      <c r="AL272" s="51">
        <f t="shared" si="44"/>
        <v>2000</v>
      </c>
      <c r="AM272" s="51">
        <f t="shared" si="45"/>
        <v>0</v>
      </c>
    </row>
    <row r="273" spans="27:39" ht="17.100000000000001" customHeight="1" x14ac:dyDescent="0.2">
      <c r="AA273">
        <f t="shared" si="38"/>
        <v>70</v>
      </c>
      <c r="AB273" s="25">
        <f t="shared" si="35"/>
        <v>8.4</v>
      </c>
      <c r="AC273" s="50">
        <f t="shared" si="36"/>
        <v>-166.66666666666666</v>
      </c>
      <c r="AD273" s="50">
        <f t="shared" si="37"/>
        <v>600</v>
      </c>
      <c r="AE273" s="49">
        <f t="shared" si="33"/>
        <v>-23.053333333333335</v>
      </c>
      <c r="AF273" s="50">
        <f t="shared" si="34"/>
        <v>-6.9199999999999982</v>
      </c>
      <c r="AG273" s="25">
        <f t="shared" si="39"/>
        <v>-166.66666666666666</v>
      </c>
      <c r="AH273" s="25">
        <f t="shared" si="40"/>
        <v>0</v>
      </c>
      <c r="AI273" s="25">
        <f t="shared" si="41"/>
        <v>-1.1111111111111112</v>
      </c>
      <c r="AJ273" s="25">
        <f t="shared" si="42"/>
        <v>0</v>
      </c>
      <c r="AK273" s="51">
        <f t="shared" si="43"/>
        <v>4</v>
      </c>
      <c r="AL273" s="51">
        <f t="shared" si="44"/>
        <v>2000</v>
      </c>
      <c r="AM273" s="51">
        <f t="shared" si="45"/>
        <v>0</v>
      </c>
    </row>
    <row r="274" spans="27:39" ht="17.100000000000001" customHeight="1" x14ac:dyDescent="0.2">
      <c r="AA274">
        <f t="shared" si="38"/>
        <v>71</v>
      </c>
      <c r="AB274" s="25">
        <f t="shared" si="35"/>
        <v>8.52</v>
      </c>
      <c r="AC274" s="50">
        <f t="shared" si="36"/>
        <v>-166.66666666666666</v>
      </c>
      <c r="AD274" s="50">
        <f t="shared" si="37"/>
        <v>580.00000000000023</v>
      </c>
      <c r="AE274" s="49">
        <f t="shared" si="33"/>
        <v>-23.783106666666662</v>
      </c>
      <c r="AF274" s="50">
        <f t="shared" si="34"/>
        <v>-6.7577733333333327</v>
      </c>
      <c r="AG274" s="25">
        <f t="shared" si="39"/>
        <v>-166.66666666666666</v>
      </c>
      <c r="AH274" s="25">
        <f t="shared" si="40"/>
        <v>0</v>
      </c>
      <c r="AI274" s="25">
        <f t="shared" si="41"/>
        <v>-1.1111111111111112</v>
      </c>
      <c r="AJ274" s="25">
        <f t="shared" si="42"/>
        <v>0</v>
      </c>
      <c r="AK274" s="51">
        <f t="shared" si="43"/>
        <v>4</v>
      </c>
      <c r="AL274" s="51">
        <f t="shared" si="44"/>
        <v>2000</v>
      </c>
      <c r="AM274" s="51">
        <f t="shared" si="45"/>
        <v>0</v>
      </c>
    </row>
    <row r="275" spans="27:39" ht="17.100000000000001" customHeight="1" x14ac:dyDescent="0.2">
      <c r="AA275">
        <f t="shared" si="38"/>
        <v>72</v>
      </c>
      <c r="AB275" s="25">
        <f t="shared" si="35"/>
        <v>8.64</v>
      </c>
      <c r="AC275" s="50">
        <f t="shared" si="36"/>
        <v>-166.66666666666666</v>
      </c>
      <c r="AD275" s="50">
        <f t="shared" si="37"/>
        <v>560</v>
      </c>
      <c r="AE275" s="49">
        <f t="shared" si="33"/>
        <v>-24.529920000000004</v>
      </c>
      <c r="AF275" s="50">
        <f t="shared" si="34"/>
        <v>-6.5885866666666679</v>
      </c>
      <c r="AG275" s="25">
        <f t="shared" si="39"/>
        <v>-166.66666666666666</v>
      </c>
      <c r="AH275" s="25">
        <f t="shared" si="40"/>
        <v>0</v>
      </c>
      <c r="AI275" s="25">
        <f t="shared" si="41"/>
        <v>-1.1111111111111112</v>
      </c>
      <c r="AJ275" s="25">
        <f t="shared" si="42"/>
        <v>0</v>
      </c>
      <c r="AK275" s="51">
        <f t="shared" si="43"/>
        <v>4</v>
      </c>
      <c r="AL275" s="51">
        <f t="shared" si="44"/>
        <v>2000</v>
      </c>
      <c r="AM275" s="51">
        <f t="shared" si="45"/>
        <v>0</v>
      </c>
    </row>
    <row r="276" spans="27:39" ht="17.100000000000001" customHeight="1" x14ac:dyDescent="0.2">
      <c r="AA276">
        <f t="shared" si="38"/>
        <v>73</v>
      </c>
      <c r="AB276" s="25">
        <f t="shared" si="35"/>
        <v>8.76</v>
      </c>
      <c r="AC276" s="50">
        <f t="shared" si="36"/>
        <v>-166.66666666666666</v>
      </c>
      <c r="AD276" s="50">
        <f t="shared" si="37"/>
        <v>540.00000000000023</v>
      </c>
      <c r="AE276" s="49">
        <f t="shared" si="33"/>
        <v>-25.294013333333332</v>
      </c>
      <c r="AF276" s="50">
        <f t="shared" si="34"/>
        <v>-6.4126799999999982</v>
      </c>
      <c r="AG276" s="25">
        <f t="shared" si="39"/>
        <v>-166.66666666666666</v>
      </c>
      <c r="AH276" s="25">
        <f t="shared" si="40"/>
        <v>0</v>
      </c>
      <c r="AI276" s="25">
        <f t="shared" si="41"/>
        <v>-1.1111111111111112</v>
      </c>
      <c r="AJ276" s="25">
        <f t="shared" si="42"/>
        <v>0</v>
      </c>
      <c r="AK276" s="51">
        <f t="shared" si="43"/>
        <v>4</v>
      </c>
      <c r="AL276" s="51">
        <f t="shared" si="44"/>
        <v>2000</v>
      </c>
      <c r="AM276" s="51">
        <f t="shared" si="45"/>
        <v>0</v>
      </c>
    </row>
    <row r="277" spans="27:39" ht="17.100000000000001" customHeight="1" x14ac:dyDescent="0.2">
      <c r="AA277">
        <f t="shared" si="38"/>
        <v>74</v>
      </c>
      <c r="AB277" s="25">
        <f t="shared" si="35"/>
        <v>8.8800000000000008</v>
      </c>
      <c r="AC277" s="50">
        <f t="shared" si="36"/>
        <v>-166.66666666666666</v>
      </c>
      <c r="AD277" s="50">
        <f t="shared" si="37"/>
        <v>520</v>
      </c>
      <c r="AE277" s="49">
        <f t="shared" si="33"/>
        <v>-26.075626666666668</v>
      </c>
      <c r="AF277" s="50">
        <f t="shared" si="34"/>
        <v>-6.2302933333333321</v>
      </c>
      <c r="AG277" s="25">
        <f t="shared" si="39"/>
        <v>-166.66666666666666</v>
      </c>
      <c r="AH277" s="25">
        <f t="shared" si="40"/>
        <v>0</v>
      </c>
      <c r="AI277" s="25">
        <f t="shared" si="41"/>
        <v>-1.1111111111111112</v>
      </c>
      <c r="AJ277" s="25">
        <f t="shared" si="42"/>
        <v>0</v>
      </c>
      <c r="AK277" s="51">
        <f t="shared" si="43"/>
        <v>4</v>
      </c>
      <c r="AL277" s="51">
        <f t="shared" si="44"/>
        <v>2000</v>
      </c>
      <c r="AM277" s="51">
        <f t="shared" si="45"/>
        <v>0</v>
      </c>
    </row>
    <row r="278" spans="27:39" ht="17.100000000000001" customHeight="1" x14ac:dyDescent="0.2">
      <c r="AA278">
        <f t="shared" si="38"/>
        <v>75</v>
      </c>
      <c r="AB278" s="25">
        <f t="shared" si="35"/>
        <v>9</v>
      </c>
      <c r="AC278" s="50">
        <f t="shared" si="36"/>
        <v>-166.66666666666666</v>
      </c>
      <c r="AD278" s="50">
        <f t="shared" si="37"/>
        <v>500</v>
      </c>
      <c r="AE278" s="49">
        <f t="shared" si="33"/>
        <v>-26.875</v>
      </c>
      <c r="AF278" s="50">
        <f t="shared" si="34"/>
        <v>-6.0416666666666679</v>
      </c>
      <c r="AG278" s="25">
        <f t="shared" si="39"/>
        <v>-166.66666666666666</v>
      </c>
      <c r="AH278" s="25">
        <f t="shared" si="40"/>
        <v>0</v>
      </c>
      <c r="AI278" s="25">
        <f t="shared" si="41"/>
        <v>-1.1111111111111112</v>
      </c>
      <c r="AJ278" s="25">
        <f t="shared" si="42"/>
        <v>0</v>
      </c>
      <c r="AK278" s="51">
        <f t="shared" si="43"/>
        <v>4</v>
      </c>
      <c r="AL278" s="51">
        <f t="shared" si="44"/>
        <v>2000</v>
      </c>
      <c r="AM278" s="51">
        <f t="shared" si="45"/>
        <v>0</v>
      </c>
    </row>
    <row r="279" spans="27:39" ht="17.100000000000001" customHeight="1" x14ac:dyDescent="0.2">
      <c r="AA279">
        <f t="shared" si="38"/>
        <v>76</v>
      </c>
      <c r="AB279" s="25">
        <f t="shared" si="35"/>
        <v>9.1199999999999992</v>
      </c>
      <c r="AC279" s="50">
        <f t="shared" si="36"/>
        <v>-166.66666666666666</v>
      </c>
      <c r="AD279" s="50">
        <f t="shared" si="37"/>
        <v>480.00000000000023</v>
      </c>
      <c r="AE279" s="49">
        <f t="shared" si="33"/>
        <v>-27.692373333333329</v>
      </c>
      <c r="AF279" s="50">
        <f t="shared" si="34"/>
        <v>-5.8470400000000033</v>
      </c>
      <c r="AG279" s="25">
        <f t="shared" si="39"/>
        <v>-166.66666666666666</v>
      </c>
      <c r="AH279" s="25">
        <f t="shared" si="40"/>
        <v>0</v>
      </c>
      <c r="AI279" s="25">
        <f t="shared" si="41"/>
        <v>-1.1111111111111112</v>
      </c>
      <c r="AJ279" s="25">
        <f t="shared" si="42"/>
        <v>0</v>
      </c>
      <c r="AK279" s="51">
        <f t="shared" si="43"/>
        <v>4</v>
      </c>
      <c r="AL279" s="51">
        <f t="shared" si="44"/>
        <v>2000</v>
      </c>
      <c r="AM279" s="51">
        <f t="shared" si="45"/>
        <v>0</v>
      </c>
    </row>
    <row r="280" spans="27:39" ht="17.100000000000001" customHeight="1" x14ac:dyDescent="0.2">
      <c r="AA280">
        <f t="shared" si="38"/>
        <v>77</v>
      </c>
      <c r="AB280" s="25">
        <f t="shared" si="35"/>
        <v>9.24</v>
      </c>
      <c r="AC280" s="50">
        <f t="shared" si="36"/>
        <v>-166.66666666666666</v>
      </c>
      <c r="AD280" s="50">
        <f t="shared" si="37"/>
        <v>460</v>
      </c>
      <c r="AE280" s="49">
        <f t="shared" si="33"/>
        <v>-28.527986666666671</v>
      </c>
      <c r="AF280" s="50">
        <f t="shared" si="34"/>
        <v>-5.6466533333333366</v>
      </c>
      <c r="AG280" s="25">
        <f t="shared" si="39"/>
        <v>-166.66666666666666</v>
      </c>
      <c r="AH280" s="25">
        <f t="shared" si="40"/>
        <v>0</v>
      </c>
      <c r="AI280" s="25">
        <f t="shared" si="41"/>
        <v>-1.1111111111111112</v>
      </c>
      <c r="AJ280" s="25">
        <f t="shared" si="42"/>
        <v>0</v>
      </c>
      <c r="AK280" s="51">
        <f t="shared" si="43"/>
        <v>4</v>
      </c>
      <c r="AL280" s="51">
        <f t="shared" si="44"/>
        <v>2000</v>
      </c>
      <c r="AM280" s="51">
        <f t="shared" si="45"/>
        <v>0</v>
      </c>
    </row>
    <row r="281" spans="27:39" ht="17.100000000000001" customHeight="1" x14ac:dyDescent="0.2">
      <c r="AA281">
        <f t="shared" si="38"/>
        <v>78</v>
      </c>
      <c r="AB281" s="25">
        <f t="shared" si="35"/>
        <v>9.36</v>
      </c>
      <c r="AC281" s="50">
        <f t="shared" si="36"/>
        <v>-166.66666666666666</v>
      </c>
      <c r="AD281" s="50">
        <f t="shared" si="37"/>
        <v>440.00000000000023</v>
      </c>
      <c r="AE281" s="49">
        <f t="shared" si="33"/>
        <v>-29.382079999999995</v>
      </c>
      <c r="AF281" s="50">
        <f t="shared" si="34"/>
        <v>-5.4407466666666657</v>
      </c>
      <c r="AG281" s="25">
        <f t="shared" si="39"/>
        <v>-166.66666666666666</v>
      </c>
      <c r="AH281" s="25">
        <f t="shared" si="40"/>
        <v>0</v>
      </c>
      <c r="AI281" s="25">
        <f t="shared" si="41"/>
        <v>-1.1111111111111112</v>
      </c>
      <c r="AJ281" s="25">
        <f t="shared" si="42"/>
        <v>0</v>
      </c>
      <c r="AK281" s="51">
        <f t="shared" si="43"/>
        <v>4</v>
      </c>
      <c r="AL281" s="51">
        <f t="shared" si="44"/>
        <v>2000</v>
      </c>
      <c r="AM281" s="51">
        <f t="shared" si="45"/>
        <v>0</v>
      </c>
    </row>
    <row r="282" spans="27:39" ht="17.100000000000001" customHeight="1" x14ac:dyDescent="0.2">
      <c r="AA282">
        <f t="shared" si="38"/>
        <v>79</v>
      </c>
      <c r="AB282" s="25">
        <f t="shared" si="35"/>
        <v>9.48</v>
      </c>
      <c r="AC282" s="50">
        <f t="shared" si="36"/>
        <v>-166.66666666666666</v>
      </c>
      <c r="AD282" s="50">
        <f t="shared" si="37"/>
        <v>420</v>
      </c>
      <c r="AE282" s="49">
        <f t="shared" si="33"/>
        <v>-30.254893333333332</v>
      </c>
      <c r="AF282" s="50">
        <f t="shared" si="34"/>
        <v>-5.2295599999999958</v>
      </c>
      <c r="AG282" s="25">
        <f t="shared" si="39"/>
        <v>-166.66666666666666</v>
      </c>
      <c r="AH282" s="25">
        <f t="shared" si="40"/>
        <v>0</v>
      </c>
      <c r="AI282" s="25">
        <f t="shared" si="41"/>
        <v>-1.1111111111111112</v>
      </c>
      <c r="AJ282" s="25">
        <f t="shared" si="42"/>
        <v>0</v>
      </c>
      <c r="AK282" s="51">
        <f t="shared" si="43"/>
        <v>4</v>
      </c>
      <c r="AL282" s="51">
        <f t="shared" si="44"/>
        <v>2000</v>
      </c>
      <c r="AM282" s="51">
        <f t="shared" si="45"/>
        <v>0</v>
      </c>
    </row>
    <row r="283" spans="27:39" ht="17.100000000000001" customHeight="1" x14ac:dyDescent="0.2">
      <c r="AA283">
        <f t="shared" si="38"/>
        <v>80</v>
      </c>
      <c r="AB283" s="25">
        <f t="shared" si="35"/>
        <v>9.6</v>
      </c>
      <c r="AC283" s="50">
        <f t="shared" si="36"/>
        <v>-166.66666666666666</v>
      </c>
      <c r="AD283" s="50">
        <f t="shared" si="37"/>
        <v>400.00000000000023</v>
      </c>
      <c r="AE283" s="49">
        <f t="shared" si="33"/>
        <v>-31.146666666666668</v>
      </c>
      <c r="AF283" s="50">
        <f t="shared" si="34"/>
        <v>-5.013333333333339</v>
      </c>
      <c r="AG283" s="25">
        <f t="shared" si="39"/>
        <v>-166.66666666666666</v>
      </c>
      <c r="AH283" s="25">
        <f t="shared" si="40"/>
        <v>0</v>
      </c>
      <c r="AI283" s="25">
        <f t="shared" si="41"/>
        <v>-1.1111111111111112</v>
      </c>
      <c r="AJ283" s="25">
        <f t="shared" si="42"/>
        <v>0</v>
      </c>
      <c r="AK283" s="51">
        <f t="shared" si="43"/>
        <v>4</v>
      </c>
      <c r="AL283" s="51">
        <f t="shared" si="44"/>
        <v>2000</v>
      </c>
      <c r="AM283" s="51">
        <f t="shared" si="45"/>
        <v>0</v>
      </c>
    </row>
    <row r="284" spans="27:39" ht="17.100000000000001" customHeight="1" x14ac:dyDescent="0.2">
      <c r="AA284">
        <f t="shared" si="38"/>
        <v>81</v>
      </c>
      <c r="AB284" s="25">
        <f t="shared" si="35"/>
        <v>9.7200000000000006</v>
      </c>
      <c r="AC284" s="50">
        <f t="shared" si="36"/>
        <v>-166.66666666666666</v>
      </c>
      <c r="AD284" s="50">
        <f t="shared" si="37"/>
        <v>380</v>
      </c>
      <c r="AE284" s="49">
        <f t="shared" si="33"/>
        <v>-32.057639999999999</v>
      </c>
      <c r="AF284" s="50">
        <f t="shared" si="34"/>
        <v>-4.7923066666666578</v>
      </c>
      <c r="AG284" s="25">
        <f t="shared" si="39"/>
        <v>-166.66666666666666</v>
      </c>
      <c r="AH284" s="25">
        <f t="shared" si="40"/>
        <v>0</v>
      </c>
      <c r="AI284" s="25">
        <f t="shared" si="41"/>
        <v>-1.1111111111111112</v>
      </c>
      <c r="AJ284" s="25">
        <f t="shared" si="42"/>
        <v>0</v>
      </c>
      <c r="AK284" s="51">
        <f t="shared" si="43"/>
        <v>4</v>
      </c>
      <c r="AL284" s="51">
        <f t="shared" si="44"/>
        <v>2000</v>
      </c>
      <c r="AM284" s="51">
        <f t="shared" si="45"/>
        <v>0</v>
      </c>
    </row>
    <row r="285" spans="27:39" ht="17.100000000000001" customHeight="1" x14ac:dyDescent="0.2">
      <c r="AA285">
        <f t="shared" si="38"/>
        <v>82</v>
      </c>
      <c r="AB285" s="25">
        <f t="shared" si="35"/>
        <v>9.84</v>
      </c>
      <c r="AC285" s="50">
        <f t="shared" si="36"/>
        <v>-166.66666666666666</v>
      </c>
      <c r="AD285" s="50">
        <f t="shared" si="37"/>
        <v>360.00000000000023</v>
      </c>
      <c r="AE285" s="49">
        <f t="shared" si="33"/>
        <v>-32.988053333333326</v>
      </c>
      <c r="AF285" s="50">
        <f t="shared" si="34"/>
        <v>-4.566719999999993</v>
      </c>
      <c r="AG285" s="25">
        <f t="shared" si="39"/>
        <v>-166.66666666666666</v>
      </c>
      <c r="AH285" s="25">
        <f t="shared" si="40"/>
        <v>0</v>
      </c>
      <c r="AI285" s="25">
        <f t="shared" si="41"/>
        <v>-1.1111111111111112</v>
      </c>
      <c r="AJ285" s="25">
        <f t="shared" si="42"/>
        <v>0</v>
      </c>
      <c r="AK285" s="51">
        <f t="shared" si="43"/>
        <v>4</v>
      </c>
      <c r="AL285" s="51">
        <f t="shared" si="44"/>
        <v>2000</v>
      </c>
      <c r="AM285" s="51">
        <f t="shared" si="45"/>
        <v>0</v>
      </c>
    </row>
    <row r="286" spans="27:39" ht="17.100000000000001" customHeight="1" x14ac:dyDescent="0.2">
      <c r="AA286">
        <f t="shared" si="38"/>
        <v>83</v>
      </c>
      <c r="AB286" s="25">
        <f t="shared" si="35"/>
        <v>9.9600000000000009</v>
      </c>
      <c r="AC286" s="50">
        <f t="shared" si="36"/>
        <v>-166.66666666666666</v>
      </c>
      <c r="AD286" s="50">
        <f t="shared" si="37"/>
        <v>340</v>
      </c>
      <c r="AE286" s="49">
        <f t="shared" si="33"/>
        <v>-33.938146666666668</v>
      </c>
      <c r="AF286" s="50">
        <f t="shared" si="34"/>
        <v>-4.3368133333333247</v>
      </c>
      <c r="AG286" s="25">
        <f t="shared" si="39"/>
        <v>-166.66666666666666</v>
      </c>
      <c r="AH286" s="25">
        <f t="shared" si="40"/>
        <v>0</v>
      </c>
      <c r="AI286" s="25">
        <f t="shared" si="41"/>
        <v>-1.1111111111111112</v>
      </c>
      <c r="AJ286" s="25">
        <f t="shared" si="42"/>
        <v>0</v>
      </c>
      <c r="AK286" s="51">
        <f t="shared" si="43"/>
        <v>4</v>
      </c>
      <c r="AL286" s="51">
        <f t="shared" si="44"/>
        <v>2000</v>
      </c>
      <c r="AM286" s="51">
        <f t="shared" si="45"/>
        <v>0</v>
      </c>
    </row>
    <row r="287" spans="27:39" ht="17.100000000000001" customHeight="1" x14ac:dyDescent="0.2">
      <c r="AA287">
        <f t="shared" si="38"/>
        <v>84</v>
      </c>
      <c r="AB287" s="25">
        <f t="shared" si="35"/>
        <v>10.08</v>
      </c>
      <c r="AC287" s="50">
        <f t="shared" si="36"/>
        <v>-166.66666666666666</v>
      </c>
      <c r="AD287" s="50">
        <f t="shared" si="37"/>
        <v>320</v>
      </c>
      <c r="AE287" s="49">
        <f t="shared" si="33"/>
        <v>-34.908160000000002</v>
      </c>
      <c r="AF287" s="50">
        <f t="shared" si="34"/>
        <v>-4.1028266666666688</v>
      </c>
      <c r="AG287" s="25">
        <f t="shared" si="39"/>
        <v>-166.66666666666666</v>
      </c>
      <c r="AH287" s="25">
        <f t="shared" si="40"/>
        <v>0</v>
      </c>
      <c r="AI287" s="25">
        <f t="shared" si="41"/>
        <v>-1.1111111111111112</v>
      </c>
      <c r="AJ287" s="25">
        <f t="shared" si="42"/>
        <v>0</v>
      </c>
      <c r="AK287" s="51">
        <f t="shared" si="43"/>
        <v>4</v>
      </c>
      <c r="AL287" s="51">
        <f t="shared" si="44"/>
        <v>2000</v>
      </c>
      <c r="AM287" s="51">
        <f t="shared" si="45"/>
        <v>0</v>
      </c>
    </row>
    <row r="288" spans="27:39" ht="17.100000000000001" customHeight="1" x14ac:dyDescent="0.2">
      <c r="AA288">
        <f t="shared" si="38"/>
        <v>85</v>
      </c>
      <c r="AB288" s="25">
        <f t="shared" si="35"/>
        <v>10.199999999999999</v>
      </c>
      <c r="AC288" s="50">
        <f t="shared" si="36"/>
        <v>-166.66666666666666</v>
      </c>
      <c r="AD288" s="50">
        <f t="shared" si="37"/>
        <v>300.00000000000023</v>
      </c>
      <c r="AE288" s="49">
        <f t="shared" si="33"/>
        <v>-35.898333333333326</v>
      </c>
      <c r="AF288" s="50">
        <f t="shared" si="34"/>
        <v>-3.865000000000002</v>
      </c>
      <c r="AG288" s="25">
        <f t="shared" si="39"/>
        <v>-166.66666666666666</v>
      </c>
      <c r="AH288" s="25">
        <f t="shared" si="40"/>
        <v>0</v>
      </c>
      <c r="AI288" s="25">
        <f t="shared" si="41"/>
        <v>-1.1111111111111112</v>
      </c>
      <c r="AJ288" s="25">
        <f t="shared" si="42"/>
        <v>0</v>
      </c>
      <c r="AK288" s="51">
        <f t="shared" si="43"/>
        <v>4</v>
      </c>
      <c r="AL288" s="51">
        <f t="shared" si="44"/>
        <v>2000</v>
      </c>
      <c r="AM288" s="51">
        <f t="shared" si="45"/>
        <v>0</v>
      </c>
    </row>
    <row r="289" spans="27:39" ht="17.100000000000001" customHeight="1" x14ac:dyDescent="0.2">
      <c r="AA289">
        <f t="shared" si="38"/>
        <v>86</v>
      </c>
      <c r="AB289" s="25">
        <f t="shared" si="35"/>
        <v>10.32</v>
      </c>
      <c r="AC289" s="50">
        <f t="shared" si="36"/>
        <v>-166.66666666666666</v>
      </c>
      <c r="AD289" s="50">
        <f t="shared" si="37"/>
        <v>280</v>
      </c>
      <c r="AE289" s="49">
        <f t="shared" si="33"/>
        <v>-36.908906666666674</v>
      </c>
      <c r="AF289" s="50">
        <f t="shared" si="34"/>
        <v>-3.6235733333333329</v>
      </c>
      <c r="AG289" s="25">
        <f t="shared" si="39"/>
        <v>-166.66666666666666</v>
      </c>
      <c r="AH289" s="25">
        <f t="shared" si="40"/>
        <v>0</v>
      </c>
      <c r="AI289" s="25">
        <f t="shared" si="41"/>
        <v>-1.1111111111111112</v>
      </c>
      <c r="AJ289" s="25">
        <f t="shared" si="42"/>
        <v>0</v>
      </c>
      <c r="AK289" s="51">
        <f t="shared" si="43"/>
        <v>4</v>
      </c>
      <c r="AL289" s="51">
        <f t="shared" si="44"/>
        <v>2000</v>
      </c>
      <c r="AM289" s="51">
        <f t="shared" si="45"/>
        <v>0</v>
      </c>
    </row>
    <row r="290" spans="27:39" ht="17.100000000000001" customHeight="1" x14ac:dyDescent="0.2">
      <c r="AA290">
        <f t="shared" si="38"/>
        <v>87</v>
      </c>
      <c r="AB290" s="25">
        <f t="shared" si="35"/>
        <v>10.44</v>
      </c>
      <c r="AC290" s="50">
        <f t="shared" si="36"/>
        <v>-166.66666666666666</v>
      </c>
      <c r="AD290" s="50">
        <f t="shared" si="37"/>
        <v>260.00000000000023</v>
      </c>
      <c r="AE290" s="49">
        <f t="shared" si="33"/>
        <v>-37.940119999999993</v>
      </c>
      <c r="AF290" s="50">
        <f t="shared" si="34"/>
        <v>-3.3787866666666702</v>
      </c>
      <c r="AG290" s="25">
        <f t="shared" si="39"/>
        <v>-166.66666666666666</v>
      </c>
      <c r="AH290" s="25">
        <f t="shared" si="40"/>
        <v>0</v>
      </c>
      <c r="AI290" s="25">
        <f t="shared" si="41"/>
        <v>-1.1111111111111112</v>
      </c>
      <c r="AJ290" s="25">
        <f t="shared" si="42"/>
        <v>0</v>
      </c>
      <c r="AK290" s="51">
        <f t="shared" si="43"/>
        <v>4</v>
      </c>
      <c r="AL290" s="51">
        <f t="shared" si="44"/>
        <v>2000</v>
      </c>
      <c r="AM290" s="51">
        <f t="shared" si="45"/>
        <v>0</v>
      </c>
    </row>
    <row r="291" spans="27:39" ht="17.100000000000001" customHeight="1" x14ac:dyDescent="0.2">
      <c r="AA291">
        <f t="shared" si="38"/>
        <v>88</v>
      </c>
      <c r="AB291" s="25">
        <f t="shared" si="35"/>
        <v>10.56</v>
      </c>
      <c r="AC291" s="50">
        <f t="shared" si="36"/>
        <v>-166.66666666666666</v>
      </c>
      <c r="AD291" s="50">
        <f t="shared" si="37"/>
        <v>240</v>
      </c>
      <c r="AE291" s="49">
        <f t="shared" si="33"/>
        <v>-38.992213333333339</v>
      </c>
      <c r="AF291" s="50">
        <f t="shared" si="34"/>
        <v>-3.1308799999999977</v>
      </c>
      <c r="AG291" s="25">
        <f t="shared" si="39"/>
        <v>-166.66666666666666</v>
      </c>
      <c r="AH291" s="25">
        <f t="shared" si="40"/>
        <v>0</v>
      </c>
      <c r="AI291" s="25">
        <f t="shared" si="41"/>
        <v>-1.1111111111111112</v>
      </c>
      <c r="AJ291" s="25">
        <f t="shared" si="42"/>
        <v>0</v>
      </c>
      <c r="AK291" s="51">
        <f t="shared" si="43"/>
        <v>4</v>
      </c>
      <c r="AL291" s="51">
        <f t="shared" si="44"/>
        <v>2000</v>
      </c>
      <c r="AM291" s="51">
        <f t="shared" si="45"/>
        <v>0</v>
      </c>
    </row>
    <row r="292" spans="27:39" ht="17.100000000000001" customHeight="1" x14ac:dyDescent="0.2">
      <c r="AA292">
        <f t="shared" si="38"/>
        <v>89</v>
      </c>
      <c r="AB292" s="25">
        <f t="shared" si="35"/>
        <v>10.68</v>
      </c>
      <c r="AC292" s="50">
        <f t="shared" si="36"/>
        <v>-166.66666666666666</v>
      </c>
      <c r="AD292" s="50">
        <f t="shared" si="37"/>
        <v>220.00000000000023</v>
      </c>
      <c r="AE292" s="49">
        <f t="shared" si="33"/>
        <v>-40.065426666666667</v>
      </c>
      <c r="AF292" s="50">
        <f t="shared" si="34"/>
        <v>-2.8800933333333347</v>
      </c>
      <c r="AG292" s="25">
        <f t="shared" si="39"/>
        <v>-166.66666666666666</v>
      </c>
      <c r="AH292" s="25">
        <f t="shared" si="40"/>
        <v>0</v>
      </c>
      <c r="AI292" s="25">
        <f t="shared" si="41"/>
        <v>-1.1111111111111112</v>
      </c>
      <c r="AJ292" s="25">
        <f t="shared" si="42"/>
        <v>0</v>
      </c>
      <c r="AK292" s="51">
        <f t="shared" si="43"/>
        <v>4</v>
      </c>
      <c r="AL292" s="51">
        <f t="shared" si="44"/>
        <v>2000</v>
      </c>
      <c r="AM292" s="51">
        <f t="shared" si="45"/>
        <v>0</v>
      </c>
    </row>
    <row r="293" spans="27:39" ht="17.100000000000001" customHeight="1" x14ac:dyDescent="0.2">
      <c r="AA293">
        <f t="shared" si="38"/>
        <v>90</v>
      </c>
      <c r="AB293" s="25">
        <f t="shared" si="35"/>
        <v>10.8</v>
      </c>
      <c r="AC293" s="50">
        <f t="shared" si="36"/>
        <v>-166.66666666666666</v>
      </c>
      <c r="AD293" s="50">
        <f t="shared" si="37"/>
        <v>200</v>
      </c>
      <c r="AE293" s="49">
        <f t="shared" si="33"/>
        <v>-41.160000000000004</v>
      </c>
      <c r="AF293" s="50">
        <f t="shared" si="34"/>
        <v>-2.6266666666666652</v>
      </c>
      <c r="AG293" s="25">
        <f t="shared" si="39"/>
        <v>-166.66666666666666</v>
      </c>
      <c r="AH293" s="25">
        <f t="shared" si="40"/>
        <v>0</v>
      </c>
      <c r="AI293" s="25">
        <f t="shared" si="41"/>
        <v>-1.1111111111111112</v>
      </c>
      <c r="AJ293" s="25">
        <f t="shared" si="42"/>
        <v>0</v>
      </c>
      <c r="AK293" s="51">
        <f t="shared" si="43"/>
        <v>4</v>
      </c>
      <c r="AL293" s="51">
        <f t="shared" si="44"/>
        <v>2000</v>
      </c>
      <c r="AM293" s="51">
        <f t="shared" si="45"/>
        <v>0</v>
      </c>
    </row>
    <row r="294" spans="27:39" ht="17.100000000000001" customHeight="1" x14ac:dyDescent="0.2">
      <c r="AA294">
        <f t="shared" si="38"/>
        <v>91</v>
      </c>
      <c r="AB294" s="25">
        <f t="shared" si="35"/>
        <v>10.92</v>
      </c>
      <c r="AC294" s="50">
        <f t="shared" si="36"/>
        <v>-166.66666666666666</v>
      </c>
      <c r="AD294" s="50">
        <f t="shared" si="37"/>
        <v>180.00000000000023</v>
      </c>
      <c r="AE294" s="49">
        <f t="shared" si="33"/>
        <v>-42.276173333333332</v>
      </c>
      <c r="AF294" s="50">
        <f t="shared" si="34"/>
        <v>-2.3708400000000012</v>
      </c>
      <c r="AG294" s="25">
        <f t="shared" si="39"/>
        <v>-166.66666666666666</v>
      </c>
      <c r="AH294" s="25">
        <f t="shared" si="40"/>
        <v>0</v>
      </c>
      <c r="AI294" s="25">
        <f t="shared" si="41"/>
        <v>-1.1111111111111112</v>
      </c>
      <c r="AJ294" s="25">
        <f t="shared" si="42"/>
        <v>0</v>
      </c>
      <c r="AK294" s="51">
        <f t="shared" si="43"/>
        <v>4</v>
      </c>
      <c r="AL294" s="51">
        <f t="shared" si="44"/>
        <v>2000</v>
      </c>
      <c r="AM294" s="51">
        <f t="shared" si="45"/>
        <v>0</v>
      </c>
    </row>
    <row r="295" spans="27:39" ht="17.100000000000001" customHeight="1" x14ac:dyDescent="0.2">
      <c r="AA295">
        <f t="shared" si="38"/>
        <v>92</v>
      </c>
      <c r="AB295" s="25">
        <f t="shared" si="35"/>
        <v>11.04</v>
      </c>
      <c r="AC295" s="50">
        <f t="shared" si="36"/>
        <v>-166.66666666666666</v>
      </c>
      <c r="AD295" s="50">
        <f t="shared" si="37"/>
        <v>160.00000000000023</v>
      </c>
      <c r="AE295" s="49">
        <f t="shared" si="33"/>
        <v>-43.414186666666652</v>
      </c>
      <c r="AF295" s="50">
        <f t="shared" si="34"/>
        <v>-2.1128533333333266</v>
      </c>
      <c r="AG295" s="25">
        <f t="shared" si="39"/>
        <v>-166.66666666666666</v>
      </c>
      <c r="AH295" s="25">
        <f t="shared" si="40"/>
        <v>0</v>
      </c>
      <c r="AI295" s="25">
        <f t="shared" si="41"/>
        <v>-1.1111111111111112</v>
      </c>
      <c r="AJ295" s="25">
        <f t="shared" si="42"/>
        <v>0</v>
      </c>
      <c r="AK295" s="51">
        <f t="shared" si="43"/>
        <v>4</v>
      </c>
      <c r="AL295" s="51">
        <f t="shared" si="44"/>
        <v>2000</v>
      </c>
      <c r="AM295" s="51">
        <f t="shared" si="45"/>
        <v>0</v>
      </c>
    </row>
    <row r="296" spans="27:39" ht="17.100000000000001" customHeight="1" x14ac:dyDescent="0.2">
      <c r="AA296">
        <f t="shared" si="38"/>
        <v>93</v>
      </c>
      <c r="AB296" s="25">
        <f t="shared" si="35"/>
        <v>11.16</v>
      </c>
      <c r="AC296" s="50">
        <f t="shared" si="36"/>
        <v>-166.66666666666666</v>
      </c>
      <c r="AD296" s="50">
        <f t="shared" si="37"/>
        <v>140</v>
      </c>
      <c r="AE296" s="49">
        <f t="shared" si="33"/>
        <v>-44.574280000000002</v>
      </c>
      <c r="AF296" s="50">
        <f t="shared" si="34"/>
        <v>-1.8529466666666679</v>
      </c>
      <c r="AG296" s="25">
        <f t="shared" si="39"/>
        <v>-166.66666666666666</v>
      </c>
      <c r="AH296" s="25">
        <f t="shared" si="40"/>
        <v>0</v>
      </c>
      <c r="AI296" s="25">
        <f t="shared" si="41"/>
        <v>-1.1111111111111112</v>
      </c>
      <c r="AJ296" s="25">
        <f t="shared" si="42"/>
        <v>0</v>
      </c>
      <c r="AK296" s="51">
        <f t="shared" si="43"/>
        <v>4</v>
      </c>
      <c r="AL296" s="51">
        <f t="shared" si="44"/>
        <v>2000</v>
      </c>
      <c r="AM296" s="51">
        <f t="shared" si="45"/>
        <v>0</v>
      </c>
    </row>
    <row r="297" spans="27:39" ht="17.100000000000001" customHeight="1" x14ac:dyDescent="0.2">
      <c r="AA297">
        <f t="shared" si="38"/>
        <v>94</v>
      </c>
      <c r="AB297" s="25">
        <f t="shared" si="35"/>
        <v>11.28</v>
      </c>
      <c r="AC297" s="50">
        <f t="shared" si="36"/>
        <v>-166.66666666666666</v>
      </c>
      <c r="AD297" s="50">
        <f t="shared" si="37"/>
        <v>120.00000000000023</v>
      </c>
      <c r="AE297" s="49">
        <f t="shared" si="33"/>
        <v>-45.756693333333324</v>
      </c>
      <c r="AF297" s="50">
        <f t="shared" si="34"/>
        <v>-1.5913600000000017</v>
      </c>
      <c r="AG297" s="25">
        <f t="shared" si="39"/>
        <v>-166.66666666666666</v>
      </c>
      <c r="AH297" s="25">
        <f t="shared" si="40"/>
        <v>0</v>
      </c>
      <c r="AI297" s="25">
        <f t="shared" si="41"/>
        <v>-1.1111111111111112</v>
      </c>
      <c r="AJ297" s="25">
        <f t="shared" si="42"/>
        <v>0</v>
      </c>
      <c r="AK297" s="51">
        <f t="shared" si="43"/>
        <v>4</v>
      </c>
      <c r="AL297" s="51">
        <f t="shared" si="44"/>
        <v>2000</v>
      </c>
      <c r="AM297" s="51">
        <f t="shared" si="45"/>
        <v>0</v>
      </c>
    </row>
    <row r="298" spans="27:39" ht="17.100000000000001" customHeight="1" x14ac:dyDescent="0.2">
      <c r="AA298">
        <f t="shared" si="38"/>
        <v>95</v>
      </c>
      <c r="AB298" s="25">
        <f t="shared" si="35"/>
        <v>11.4</v>
      </c>
      <c r="AC298" s="50">
        <f t="shared" si="36"/>
        <v>-166.66666666666666</v>
      </c>
      <c r="AD298" s="50">
        <f t="shared" si="37"/>
        <v>100</v>
      </c>
      <c r="AE298" s="49">
        <f t="shared" si="33"/>
        <v>-46.961666666666673</v>
      </c>
      <c r="AF298" s="50">
        <f t="shared" si="34"/>
        <v>-1.3283333333333331</v>
      </c>
      <c r="AG298" s="25">
        <f t="shared" si="39"/>
        <v>-166.66666666666666</v>
      </c>
      <c r="AH298" s="25">
        <f t="shared" si="40"/>
        <v>0</v>
      </c>
      <c r="AI298" s="25">
        <f t="shared" si="41"/>
        <v>-1.1111111111111112</v>
      </c>
      <c r="AJ298" s="25">
        <f t="shared" si="42"/>
        <v>0</v>
      </c>
      <c r="AK298" s="51">
        <f t="shared" si="43"/>
        <v>4</v>
      </c>
      <c r="AL298" s="51">
        <f t="shared" si="44"/>
        <v>2000</v>
      </c>
      <c r="AM298" s="51">
        <f t="shared" si="45"/>
        <v>0</v>
      </c>
    </row>
    <row r="299" spans="27:39" ht="17.100000000000001" customHeight="1" x14ac:dyDescent="0.2">
      <c r="AA299">
        <f t="shared" si="38"/>
        <v>96</v>
      </c>
      <c r="AB299" s="25">
        <f t="shared" si="35"/>
        <v>11.52</v>
      </c>
      <c r="AC299" s="50">
        <f t="shared" si="36"/>
        <v>-166.66666666666666</v>
      </c>
      <c r="AD299" s="50">
        <f t="shared" si="37"/>
        <v>80.000000000000227</v>
      </c>
      <c r="AE299" s="49">
        <f t="shared" si="33"/>
        <v>-48.189439999999991</v>
      </c>
      <c r="AF299" s="50">
        <f xml:space="preserve"> IF( AB299 &lt;= AK299,  AE299,        AE299 + AL299*(AB299 - AK299)^2*Units/(2*E*I)          )</f>
        <v>-1.0641066666666674</v>
      </c>
      <c r="AG299" s="25">
        <f t="shared" si="39"/>
        <v>-166.66666666666666</v>
      </c>
      <c r="AH299" s="25">
        <f t="shared" si="40"/>
        <v>0</v>
      </c>
      <c r="AI299" s="25">
        <f t="shared" si="41"/>
        <v>-1.1111111111111112</v>
      </c>
      <c r="AJ299" s="25">
        <f t="shared" si="42"/>
        <v>0</v>
      </c>
      <c r="AK299" s="51">
        <f t="shared" si="43"/>
        <v>4</v>
      </c>
      <c r="AL299" s="51">
        <f t="shared" si="44"/>
        <v>2000</v>
      </c>
      <c r="AM299" s="51">
        <f t="shared" si="45"/>
        <v>0</v>
      </c>
    </row>
    <row r="300" spans="27:39" ht="17.100000000000001" customHeight="1" x14ac:dyDescent="0.2">
      <c r="AA300">
        <f t="shared" si="38"/>
        <v>97</v>
      </c>
      <c r="AB300" s="25">
        <f xml:space="preserve"> L*AA300/100</f>
        <v>11.64</v>
      </c>
      <c r="AC300" s="50">
        <f t="shared" si="36"/>
        <v>-166.66666666666666</v>
      </c>
      <c r="AD300" s="50">
        <f t="shared" si="37"/>
        <v>60</v>
      </c>
      <c r="AE300" s="49">
        <f t="shared" si="33"/>
        <v>-49.440253333333345</v>
      </c>
      <c r="AF300" s="50">
        <f xml:space="preserve"> IF( AB300 &lt;= AK300,  AE300,        AE300 + AL300*(AB300 - AK300)^2*Units/(2*E*I)          )</f>
        <v>-0.79892000000000252</v>
      </c>
      <c r="AG300" s="25">
        <f t="shared" si="39"/>
        <v>-166.66666666666666</v>
      </c>
      <c r="AH300" s="25">
        <f t="shared" si="40"/>
        <v>0</v>
      </c>
      <c r="AI300" s="25">
        <f t="shared" si="41"/>
        <v>-1.1111111111111112</v>
      </c>
      <c r="AJ300" s="25">
        <f t="shared" si="42"/>
        <v>0</v>
      </c>
      <c r="AK300" s="51">
        <f t="shared" si="43"/>
        <v>4</v>
      </c>
      <c r="AL300" s="51">
        <f t="shared" si="44"/>
        <v>2000</v>
      </c>
      <c r="AM300" s="51">
        <f t="shared" si="45"/>
        <v>0</v>
      </c>
    </row>
    <row r="301" spans="27:39" ht="17.100000000000001" customHeight="1" x14ac:dyDescent="0.2">
      <c r="AA301">
        <f t="shared" si="38"/>
        <v>98</v>
      </c>
      <c r="AB301" s="25">
        <f xml:space="preserve"> L*AA301/100</f>
        <v>11.76</v>
      </c>
      <c r="AC301" s="50">
        <f t="shared" si="36"/>
        <v>-166.66666666666666</v>
      </c>
      <c r="AD301" s="50">
        <f t="shared" si="37"/>
        <v>40.000000000000227</v>
      </c>
      <c r="AE301" s="49">
        <f t="shared" si="33"/>
        <v>-50.714346666666657</v>
      </c>
      <c r="AF301" s="50">
        <f xml:space="preserve"> IF( AB301 &lt;= AK301,  AE301,        AE301 + AL301*(AB301 - AK301)^2*Units/(2*E*I)          )</f>
        <v>-0.53301333333332224</v>
      </c>
      <c r="AG301" s="25">
        <f t="shared" si="39"/>
        <v>-166.66666666666666</v>
      </c>
      <c r="AH301" s="25">
        <f t="shared" si="40"/>
        <v>0</v>
      </c>
      <c r="AI301" s="25">
        <f t="shared" si="41"/>
        <v>-1.1111111111111112</v>
      </c>
      <c r="AJ301" s="25">
        <f t="shared" si="42"/>
        <v>0</v>
      </c>
      <c r="AK301" s="51">
        <f t="shared" si="43"/>
        <v>4</v>
      </c>
      <c r="AL301" s="51">
        <f t="shared" si="44"/>
        <v>2000</v>
      </c>
      <c r="AM301" s="51">
        <f t="shared" si="45"/>
        <v>0</v>
      </c>
    </row>
    <row r="302" spans="27:39" ht="17.100000000000001" customHeight="1" x14ac:dyDescent="0.2">
      <c r="AA302">
        <f t="shared" si="38"/>
        <v>99</v>
      </c>
      <c r="AB302" s="25">
        <f xml:space="preserve"> L*AA302/100</f>
        <v>11.88</v>
      </c>
      <c r="AC302" s="50">
        <f t="shared" si="36"/>
        <v>-166.66666666666666</v>
      </c>
      <c r="AD302" s="50">
        <f t="shared" si="37"/>
        <v>20</v>
      </c>
      <c r="AE302" s="49">
        <f t="shared" si="33"/>
        <v>-52.011960000000016</v>
      </c>
      <c r="AF302" s="50">
        <f xml:space="preserve"> IF( AB302 &lt;= AK302,  AE302,        AE302 + AL302*(AB302 - AK302)^2*Units/(2*E*I)          )</f>
        <v>-0.26662666666666723</v>
      </c>
      <c r="AG302" s="25">
        <f t="shared" si="39"/>
        <v>-166.66666666666666</v>
      </c>
      <c r="AH302" s="25">
        <f t="shared" si="40"/>
        <v>0</v>
      </c>
      <c r="AI302" s="25">
        <f t="shared" si="41"/>
        <v>-1.1111111111111112</v>
      </c>
      <c r="AJ302" s="25">
        <f t="shared" si="42"/>
        <v>0</v>
      </c>
      <c r="AK302" s="51">
        <f t="shared" si="43"/>
        <v>4</v>
      </c>
      <c r="AL302" s="51">
        <f t="shared" si="44"/>
        <v>2000</v>
      </c>
      <c r="AM302" s="51">
        <f t="shared" si="45"/>
        <v>0</v>
      </c>
    </row>
    <row r="303" spans="27:39" ht="17.100000000000001" customHeight="1" x14ac:dyDescent="0.2">
      <c r="AA303">
        <f t="shared" si="38"/>
        <v>100</v>
      </c>
      <c r="AB303" s="25">
        <f xml:space="preserve"> L*AA303/100</f>
        <v>12</v>
      </c>
      <c r="AC303" s="50">
        <f t="shared" si="36"/>
        <v>-166.66666666666666</v>
      </c>
      <c r="AD303" s="50">
        <f xml:space="preserve"> IF( AB303 &lt;= AK303,  AH303 + AG303*AB303,    AH303 + AG303*AB303  +  AL303           )</f>
        <v>0</v>
      </c>
      <c r="AE303" s="49">
        <f t="shared" si="33"/>
        <v>-53.333333333333336</v>
      </c>
      <c r="AF303" s="50">
        <f xml:space="preserve"> IF( AB303 &lt;= AK303,  AE303,        AE303 + AL303*(AB303 - AK303)^2*Units/(2*E*I)          )</f>
        <v>0</v>
      </c>
      <c r="AG303" s="25">
        <f t="shared" si="39"/>
        <v>-166.66666666666666</v>
      </c>
      <c r="AH303" s="25">
        <f t="shared" si="40"/>
        <v>0</v>
      </c>
      <c r="AI303" s="25">
        <f t="shared" si="41"/>
        <v>-1.1111111111111112</v>
      </c>
      <c r="AJ303" s="25">
        <f t="shared" si="42"/>
        <v>0</v>
      </c>
      <c r="AK303" s="51">
        <f t="shared" si="43"/>
        <v>4</v>
      </c>
      <c r="AL303" s="51">
        <f t="shared" si="44"/>
        <v>2000</v>
      </c>
      <c r="AM303" s="51">
        <f t="shared" si="45"/>
        <v>0</v>
      </c>
    </row>
    <row r="304" spans="27:39" ht="17.100000000000001" customHeight="1" x14ac:dyDescent="0.2"/>
    <row r="305" ht="17.100000000000001" customHeight="1" x14ac:dyDescent="0.2"/>
    <row r="306" ht="17.100000000000001" customHeight="1" x14ac:dyDescent="0.2"/>
    <row r="307" ht="17.100000000000001" customHeight="1" x14ac:dyDescent="0.2"/>
    <row r="308" ht="17.100000000000001" customHeight="1" x14ac:dyDescent="0.2"/>
    <row r="309" ht="17.100000000000001" customHeight="1" x14ac:dyDescent="0.2"/>
    <row r="310" ht="17.100000000000001" customHeight="1" x14ac:dyDescent="0.2"/>
    <row r="311" ht="17.100000000000001" customHeight="1" x14ac:dyDescent="0.2"/>
    <row r="312" ht="17.100000000000001" customHeight="1" x14ac:dyDescent="0.2"/>
    <row r="313" ht="17.100000000000001" customHeight="1" x14ac:dyDescent="0.2"/>
    <row r="314" ht="17.100000000000001" customHeight="1" x14ac:dyDescent="0.2"/>
    <row r="315" ht="17.100000000000001" customHeight="1" x14ac:dyDescent="0.2"/>
    <row r="316" ht="17.100000000000001" customHeight="1" x14ac:dyDescent="0.2"/>
    <row r="317" ht="17.100000000000001" customHeight="1" x14ac:dyDescent="0.2"/>
    <row r="318" ht="17.100000000000001" customHeight="1" x14ac:dyDescent="0.2"/>
    <row r="319" ht="17.100000000000001" customHeight="1" x14ac:dyDescent="0.2"/>
    <row r="320" ht="17.100000000000001" customHeight="1" x14ac:dyDescent="0.2"/>
    <row r="321" ht="17.100000000000001" customHeight="1" x14ac:dyDescent="0.2"/>
    <row r="322" ht="17.100000000000001" customHeight="1" x14ac:dyDescent="0.2"/>
    <row r="323" ht="17.100000000000001" customHeight="1" x14ac:dyDescent="0.2"/>
    <row r="324" ht="17.100000000000001" customHeight="1" x14ac:dyDescent="0.2"/>
    <row r="325" ht="17.100000000000001" customHeight="1" x14ac:dyDescent="0.2"/>
    <row r="326" ht="17.100000000000001" customHeight="1" x14ac:dyDescent="0.2"/>
    <row r="327" ht="17.100000000000001" customHeight="1" x14ac:dyDescent="0.2"/>
    <row r="328" ht="17.100000000000001" customHeight="1" x14ac:dyDescent="0.2"/>
    <row r="329" ht="17.100000000000001" customHeight="1" x14ac:dyDescent="0.2"/>
    <row r="330" ht="17.100000000000001" customHeight="1" x14ac:dyDescent="0.2"/>
    <row r="331" ht="17.100000000000001" customHeight="1" x14ac:dyDescent="0.2"/>
    <row r="332" ht="17.100000000000001" customHeight="1" x14ac:dyDescent="0.2"/>
    <row r="333" ht="17.100000000000001" customHeight="1" x14ac:dyDescent="0.2"/>
    <row r="334" ht="17.100000000000001" customHeight="1" x14ac:dyDescent="0.2"/>
    <row r="335" ht="17.100000000000001" customHeight="1" x14ac:dyDescent="0.2"/>
    <row r="336" ht="17.100000000000001" customHeight="1" x14ac:dyDescent="0.2"/>
    <row r="337" ht="17.100000000000001" customHeight="1" x14ac:dyDescent="0.2"/>
    <row r="338" ht="17.100000000000001" customHeight="1" x14ac:dyDescent="0.2"/>
    <row r="339" ht="17.100000000000001" customHeight="1" x14ac:dyDescent="0.2"/>
    <row r="340" ht="17.100000000000001" customHeight="1" x14ac:dyDescent="0.2"/>
    <row r="341" ht="17.100000000000001" customHeight="1" x14ac:dyDescent="0.2"/>
    <row r="342" ht="17.100000000000001" customHeight="1" x14ac:dyDescent="0.2"/>
    <row r="343" ht="17.100000000000001" customHeight="1" x14ac:dyDescent="0.2"/>
    <row r="344" ht="17.100000000000001" customHeight="1" x14ac:dyDescent="0.2"/>
    <row r="345" ht="17.100000000000001" customHeight="1" x14ac:dyDescent="0.2"/>
    <row r="346" ht="17.100000000000001" customHeight="1" x14ac:dyDescent="0.2"/>
    <row r="347" ht="17.100000000000001" customHeight="1" x14ac:dyDescent="0.2"/>
    <row r="348" ht="17.100000000000001" customHeight="1" x14ac:dyDescent="0.2"/>
    <row r="349" ht="17.100000000000001" customHeight="1" x14ac:dyDescent="0.2"/>
    <row r="350" ht="17.100000000000001" customHeight="1" x14ac:dyDescent="0.2"/>
    <row r="351" ht="17.100000000000001" customHeight="1" x14ac:dyDescent="0.2"/>
    <row r="352" ht="17.100000000000001" customHeight="1" x14ac:dyDescent="0.2"/>
    <row r="353" spans="1:12" ht="17.100000000000001" customHeight="1" x14ac:dyDescent="0.2"/>
    <row r="354" spans="1:12" ht="17.100000000000001" customHeight="1" x14ac:dyDescent="0.2">
      <c r="A354" s="25"/>
      <c r="C354" s="40"/>
      <c r="D354" s="41"/>
      <c r="E354" s="40"/>
      <c r="F354" s="38"/>
      <c r="G354" s="32"/>
      <c r="H354" s="40"/>
      <c r="I354" s="40"/>
      <c r="J354" s="32"/>
      <c r="K354" s="32"/>
      <c r="L354" s="32"/>
    </row>
    <row r="355" spans="1:12" ht="17.100000000000001" customHeight="1" x14ac:dyDescent="0.2">
      <c r="E355" s="40"/>
    </row>
    <row r="356" spans="1:12" ht="17.100000000000001" customHeight="1" x14ac:dyDescent="0.2">
      <c r="H356" s="25"/>
    </row>
    <row r="357" spans="1:12" ht="17.100000000000001" customHeight="1" x14ac:dyDescent="0.2">
      <c r="D357" s="42"/>
      <c r="E357" s="42"/>
    </row>
    <row r="358" spans="1:12" ht="17.100000000000001" customHeight="1" x14ac:dyDescent="0.2"/>
    <row r="359" spans="1:12" ht="17.100000000000001" customHeight="1" x14ac:dyDescent="0.2"/>
    <row r="360" spans="1:12" ht="17.100000000000001" customHeight="1" x14ac:dyDescent="0.2">
      <c r="D360" s="42"/>
      <c r="E360" s="42"/>
    </row>
  </sheetData>
  <sheetProtection sheet="1" objects="1" scenarios="1"/>
  <mergeCells count="23">
    <mergeCell ref="M51:T51"/>
    <mergeCell ref="M43:V43"/>
    <mergeCell ref="O36:O37"/>
    <mergeCell ref="C22:F22"/>
    <mergeCell ref="C24:D24"/>
    <mergeCell ref="C26:D26"/>
    <mergeCell ref="C28:D28"/>
    <mergeCell ref="C30:D30"/>
    <mergeCell ref="C32:D32"/>
    <mergeCell ref="A8:A19"/>
    <mergeCell ref="A22:A33"/>
    <mergeCell ref="C16:D16"/>
    <mergeCell ref="C18:D18"/>
    <mergeCell ref="L2:V2"/>
    <mergeCell ref="B3:I3"/>
    <mergeCell ref="C8:F8"/>
    <mergeCell ref="C10:D10"/>
    <mergeCell ref="C12:D12"/>
    <mergeCell ref="C14:D14"/>
    <mergeCell ref="M7:T7"/>
    <mergeCell ref="M9:V9"/>
    <mergeCell ref="M11:U11"/>
    <mergeCell ref="M13:S13"/>
  </mergeCells>
  <hyperlinks>
    <hyperlink ref="M9" r:id="rId1" location="ch102lev1sec12" display="Civil Engineering All-In-One PE Exam Guide: Breadth and Depth, Second Edition Sec. 102.12 " xr:uid="{00000000-0004-0000-0800-000000000000}"/>
    <hyperlink ref="M11" r:id="rId2" location="p2001147c9975_20002" display="Marks’ Standard Handbook for Mechanical Engineers, Eleventh Edition Sec. 5.2.5" xr:uid="{00000000-0004-0000-0800-000001000000}"/>
    <hyperlink ref="M13" r:id="rId3" location="p2000a1f59976_14001" xr:uid="{00000000-0004-0000-0800-000002000000}"/>
    <hyperlink ref="M7" r:id="rId4" location="Chap0800clnk58" xr:uid="{00000000-0004-0000-0800-000003000000}"/>
    <hyperlink ref="M7:R7" r:id="rId5" location="Chap0800clnk58" display="Roark's Formulas for Stress and Strain, Eighth Edition Sec. 8.1" xr:uid="{00000000-0004-0000-0800-000004000000}"/>
    <hyperlink ref="M9:V9" r:id="rId6" location="c9780071821957ch102lev1sec12" display="Civil Engineering All-In-One PE Exam Guide: Breadth and Depth, Third Edition Sec. 102.12" xr:uid="{00000000-0004-0000-0800-000005000000}"/>
    <hyperlink ref="M11:U11" r:id="rId7" location="c9781259588501ch03lev2sec12" display="Marks’ Standard Handbook for Mechanical Engineers, Twelfth Edition Sec. 3.2.5" xr:uid="{00000000-0004-0000-0800-000006000000}"/>
    <hyperlink ref="M13:S13" r:id="rId8" location="p2000a1f59976_14001" display="Standard Handbook for Civil Engineers, Fifth Edition Sec. 6.5" xr:uid="{00000000-0004-0000-0800-000007000000}"/>
    <hyperlink ref="M7:T7" r:id="rId9" location="Chap0800clnk58" display="Roark's Formulas for Stress and Strain, Eighth Edition Sec. 8.1" xr:uid="{00000000-0004-0000-0800-000008000000}"/>
    <hyperlink ref="M43" r:id="rId10" location="Chap0800tbl8_1" display="Source: Roark’s Formulas for Stress and Strain, Eighth Edition Sec. 8.17. Table 8.1  " xr:uid="{00000000-0004-0000-0800-000009000000}"/>
    <hyperlink ref="M43:U43" r:id="rId11" location="Chap0800tbl8_1" display="Source: Roark’s Formulas for Stress and Strain, Eighth Edition Sec. 8.17. Table 8.1  " xr:uid="{00000000-0004-0000-0800-00000A000000}"/>
    <hyperlink ref="M51" r:id="rId12" location="d11290e27780" xr:uid="{00000000-0004-0000-0800-00000B000000}"/>
    <hyperlink ref="M51:T51" r:id="rId13" location="d11290e27780" display="Source: Roark’s Formulas for Stress and Strain, Eighth Edition Sec. 8.1.6" xr:uid="{00000000-0004-0000-0800-00000C000000}"/>
  </hyperlinks>
  <pageMargins left="0.75" right="0.75" top="1" bottom="1" header="0.51180555555555596" footer="0.51180555555555596"/>
  <pageSetup firstPageNumber="0" orientation="portrait" horizontalDpi="300" verticalDpi="300" r:id="rId14"/>
  <headerFooter alignWithMargins="0"/>
  <drawing r:id="rId15"/>
  <legacyDrawing r:id="rId16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3"/>
  <dimension ref="A1:AM445"/>
  <sheetViews>
    <sheetView showGridLines="0" zoomScaleNormal="100" workbookViewId="0"/>
  </sheetViews>
  <sheetFormatPr defaultRowHeight="12.75" x14ac:dyDescent="0.2"/>
  <cols>
    <col min="1" max="1" width="9.5703125" style="40" customWidth="1"/>
    <col min="2" max="9" width="15.140625" style="40" customWidth="1"/>
    <col min="10" max="10" width="10.42578125" style="40" customWidth="1"/>
    <col min="11" max="18" width="9.140625" style="40"/>
    <col min="19" max="19" width="10.140625" style="40" bestFit="1" customWidth="1"/>
    <col min="20" max="26" width="9.140625" style="40"/>
    <col min="27" max="39" width="0" style="40" hidden="1" customWidth="1"/>
    <col min="40" max="16384" width="9.140625" style="40"/>
  </cols>
  <sheetData>
    <row r="1" spans="1:33" ht="25.5" customHeight="1" thickBot="1" x14ac:dyDescent="0.25">
      <c r="A1" s="93"/>
      <c r="J1" s="94"/>
      <c r="L1" s="95"/>
      <c r="M1" s="96"/>
      <c r="N1" s="96"/>
      <c r="O1" s="96"/>
      <c r="P1" s="96"/>
    </row>
    <row r="2" spans="1:33" ht="41.25" customHeight="1" thickBot="1" x14ac:dyDescent="0.25">
      <c r="A2" s="97"/>
      <c r="B2" s="308" t="s">
        <v>191</v>
      </c>
      <c r="C2" s="318"/>
      <c r="D2" s="318"/>
      <c r="E2" s="318"/>
      <c r="F2" s="318"/>
      <c r="G2" s="318"/>
      <c r="H2" s="318"/>
      <c r="I2" s="319"/>
      <c r="L2" s="287" t="s">
        <v>131</v>
      </c>
      <c r="M2" s="288"/>
      <c r="N2" s="288"/>
      <c r="O2" s="288"/>
      <c r="P2" s="288"/>
      <c r="Q2" s="288"/>
      <c r="R2" s="288"/>
      <c r="S2" s="288"/>
      <c r="T2" s="288"/>
      <c r="U2" s="288"/>
      <c r="V2" s="289"/>
    </row>
    <row r="3" spans="1:33" ht="24" customHeight="1" x14ac:dyDescent="0.2">
      <c r="A3" s="97"/>
      <c r="B3" s="284" t="s">
        <v>123</v>
      </c>
      <c r="C3" s="285"/>
      <c r="D3" s="285"/>
      <c r="E3" s="285"/>
      <c r="F3" s="285"/>
      <c r="G3" s="285"/>
      <c r="H3" s="285"/>
      <c r="I3" s="286"/>
      <c r="L3" s="78"/>
      <c r="M3" s="100"/>
      <c r="N3" s="100"/>
      <c r="O3" s="100"/>
      <c r="P3" s="100"/>
      <c r="Q3" s="100"/>
      <c r="R3" s="100"/>
      <c r="S3" s="100"/>
      <c r="T3" s="100"/>
      <c r="U3" s="100"/>
      <c r="V3" s="186"/>
      <c r="AA3" s="99"/>
      <c r="AB3" s="99"/>
      <c r="AC3" s="99"/>
      <c r="AD3" s="99"/>
    </row>
    <row r="4" spans="1:33" ht="24" customHeight="1" thickBot="1" x14ac:dyDescent="0.25">
      <c r="B4" s="103"/>
      <c r="C4" s="104"/>
      <c r="D4" s="104"/>
      <c r="E4" s="104"/>
      <c r="F4" s="104"/>
      <c r="G4" s="104"/>
      <c r="H4" s="104"/>
      <c r="I4" s="105"/>
      <c r="L4" s="255" t="s">
        <v>150</v>
      </c>
      <c r="M4" s="100"/>
      <c r="N4" s="100"/>
      <c r="O4" s="100"/>
      <c r="P4" s="100"/>
      <c r="Q4" s="100"/>
      <c r="R4" s="100"/>
      <c r="S4" s="100"/>
      <c r="T4" s="100"/>
      <c r="U4" s="100"/>
      <c r="V4" s="186"/>
      <c r="Z4" s="96"/>
      <c r="AA4" s="98"/>
      <c r="AC4" s="99"/>
      <c r="AG4" s="106"/>
    </row>
    <row r="5" spans="1:33" ht="17.100000000000001" customHeight="1" x14ac:dyDescent="0.2">
      <c r="A5" s="97"/>
      <c r="L5" s="255" t="s">
        <v>151</v>
      </c>
      <c r="M5" s="100"/>
      <c r="N5" s="100"/>
      <c r="O5" s="100"/>
      <c r="P5" s="100"/>
      <c r="Q5" s="100"/>
      <c r="R5" s="100"/>
      <c r="S5" s="100"/>
      <c r="T5" s="100"/>
      <c r="U5" s="100"/>
      <c r="V5" s="186"/>
      <c r="X5" s="107"/>
      <c r="Z5" s="107"/>
      <c r="AA5" s="99"/>
      <c r="AC5" s="99"/>
    </row>
    <row r="6" spans="1:33" ht="17.100000000000001" customHeight="1" x14ac:dyDescent="0.2">
      <c r="A6" s="97"/>
      <c r="C6" s="40" t="s">
        <v>124</v>
      </c>
      <c r="L6" s="112"/>
      <c r="M6" s="100"/>
      <c r="N6" s="100"/>
      <c r="O6" s="100"/>
      <c r="P6" s="100"/>
      <c r="Q6" s="100"/>
      <c r="R6" s="100"/>
      <c r="S6" s="100"/>
      <c r="T6" s="100"/>
      <c r="U6" s="100"/>
      <c r="V6" s="186"/>
      <c r="X6" s="99"/>
    </row>
    <row r="7" spans="1:33" ht="17.100000000000001" customHeight="1" thickBot="1" x14ac:dyDescent="0.25">
      <c r="A7" s="97"/>
      <c r="G7" s="99"/>
      <c r="H7" s="99"/>
      <c r="I7" s="99"/>
      <c r="L7" s="274"/>
      <c r="M7" s="303" t="s">
        <v>152</v>
      </c>
      <c r="N7" s="303"/>
      <c r="O7" s="303"/>
      <c r="P7" s="303"/>
      <c r="Q7" s="303"/>
      <c r="R7" s="303"/>
      <c r="S7" s="303"/>
      <c r="T7" s="303"/>
      <c r="U7" s="275"/>
      <c r="V7" s="276"/>
      <c r="AA7" s="154"/>
    </row>
    <row r="8" spans="1:33" ht="17.100000000000001" customHeight="1" x14ac:dyDescent="0.2">
      <c r="A8" s="297" t="s">
        <v>127</v>
      </c>
      <c r="C8" s="290" t="s">
        <v>128</v>
      </c>
      <c r="D8" s="291"/>
      <c r="E8" s="291"/>
      <c r="F8" s="292"/>
      <c r="G8" s="99"/>
      <c r="H8" s="99"/>
      <c r="I8" s="99"/>
      <c r="L8" s="277"/>
      <c r="M8" s="275"/>
      <c r="N8" s="275"/>
      <c r="O8" s="275"/>
      <c r="P8" s="275"/>
      <c r="Q8" s="275"/>
      <c r="R8" s="275"/>
      <c r="S8" s="275"/>
      <c r="T8" s="275"/>
      <c r="U8" s="275"/>
      <c r="V8" s="276"/>
      <c r="AC8" s="106"/>
      <c r="AG8" s="155"/>
    </row>
    <row r="9" spans="1:33" ht="17.100000000000001" customHeight="1" x14ac:dyDescent="0.2">
      <c r="A9" s="297"/>
      <c r="C9" s="108"/>
      <c r="D9" s="109"/>
      <c r="E9" s="109"/>
      <c r="F9" s="160"/>
      <c r="G9" s="99"/>
      <c r="H9" s="99"/>
      <c r="I9" s="99"/>
      <c r="L9" s="274"/>
      <c r="M9" s="303" t="s">
        <v>201</v>
      </c>
      <c r="N9" s="303"/>
      <c r="O9" s="303"/>
      <c r="P9" s="303"/>
      <c r="Q9" s="303"/>
      <c r="R9" s="303"/>
      <c r="S9" s="303"/>
      <c r="T9" s="303"/>
      <c r="U9" s="303"/>
      <c r="V9" s="304"/>
    </row>
    <row r="10" spans="1:33" ht="17.100000000000001" customHeight="1" x14ac:dyDescent="0.2">
      <c r="A10" s="297"/>
      <c r="C10" s="295" t="s">
        <v>1</v>
      </c>
      <c r="D10" s="296"/>
      <c r="E10" s="263">
        <v>12</v>
      </c>
      <c r="F10" s="187" t="s">
        <v>176</v>
      </c>
      <c r="L10" s="277"/>
      <c r="M10" s="275"/>
      <c r="N10" s="275"/>
      <c r="O10" s="275"/>
      <c r="P10" s="275"/>
      <c r="Q10" s="275"/>
      <c r="R10" s="275"/>
      <c r="S10" s="275"/>
      <c r="T10" s="275"/>
      <c r="U10" s="275"/>
      <c r="V10" s="276"/>
      <c r="W10" s="36"/>
    </row>
    <row r="11" spans="1:33" ht="17.100000000000001" customHeight="1" x14ac:dyDescent="0.2">
      <c r="A11" s="297"/>
      <c r="C11" s="169"/>
      <c r="D11" s="109"/>
      <c r="E11" s="175"/>
      <c r="F11" s="160"/>
      <c r="I11" s="116"/>
      <c r="L11" s="274"/>
      <c r="M11" s="303" t="s">
        <v>198</v>
      </c>
      <c r="N11" s="303"/>
      <c r="O11" s="303"/>
      <c r="P11" s="303"/>
      <c r="Q11" s="303"/>
      <c r="R11" s="303"/>
      <c r="S11" s="303"/>
      <c r="T11" s="303"/>
      <c r="U11" s="303"/>
      <c r="V11" s="276"/>
      <c r="AC11" s="127"/>
    </row>
    <row r="12" spans="1:33" ht="17.100000000000001" customHeight="1" x14ac:dyDescent="0.2">
      <c r="A12" s="297"/>
      <c r="C12" s="295" t="s">
        <v>126</v>
      </c>
      <c r="D12" s="296" t="s">
        <v>76</v>
      </c>
      <c r="E12" s="269">
        <v>200</v>
      </c>
      <c r="F12" s="187" t="s">
        <v>172</v>
      </c>
      <c r="L12" s="277"/>
      <c r="M12" s="275"/>
      <c r="N12" s="275"/>
      <c r="O12" s="275"/>
      <c r="P12" s="275"/>
      <c r="Q12" s="275"/>
      <c r="R12" s="275"/>
      <c r="S12" s="275"/>
      <c r="T12" s="275"/>
      <c r="U12" s="275"/>
      <c r="V12" s="276"/>
      <c r="AC12" s="127"/>
    </row>
    <row r="13" spans="1:33" ht="17.100000000000001" customHeight="1" x14ac:dyDescent="0.2">
      <c r="A13" s="297"/>
      <c r="C13" s="108"/>
      <c r="D13" s="109"/>
      <c r="E13" s="175"/>
      <c r="F13" s="160"/>
      <c r="L13" s="274"/>
      <c r="M13" s="303" t="s">
        <v>153</v>
      </c>
      <c r="N13" s="303"/>
      <c r="O13" s="303"/>
      <c r="P13" s="303"/>
      <c r="Q13" s="303"/>
      <c r="R13" s="303"/>
      <c r="S13" s="303"/>
      <c r="T13" s="275"/>
      <c r="U13" s="275"/>
      <c r="V13" s="276"/>
      <c r="AC13" s="127"/>
    </row>
    <row r="14" spans="1:33" ht="17.100000000000001" customHeight="1" x14ac:dyDescent="0.2">
      <c r="A14" s="297"/>
      <c r="C14" s="293" t="s">
        <v>125</v>
      </c>
      <c r="D14" s="294" t="s">
        <v>77</v>
      </c>
      <c r="E14" s="260">
        <v>600000</v>
      </c>
      <c r="F14" s="168" t="s">
        <v>165</v>
      </c>
      <c r="L14" s="79"/>
      <c r="M14" s="100"/>
      <c r="N14" s="100"/>
      <c r="O14" s="100"/>
      <c r="P14" s="100"/>
      <c r="Q14" s="100"/>
      <c r="R14" s="100"/>
      <c r="S14" s="100"/>
      <c r="T14" s="100"/>
      <c r="U14" s="100"/>
      <c r="V14" s="186"/>
      <c r="AC14" s="127"/>
    </row>
    <row r="15" spans="1:33" ht="17.100000000000001" customHeight="1" x14ac:dyDescent="0.2">
      <c r="A15" s="297"/>
      <c r="C15" s="108"/>
      <c r="D15" s="109"/>
      <c r="E15" s="175"/>
      <c r="F15" s="188"/>
      <c r="L15" s="80"/>
      <c r="M15" s="84" t="s">
        <v>132</v>
      </c>
      <c r="N15" s="100"/>
      <c r="O15" s="100"/>
      <c r="P15" s="100"/>
      <c r="Q15" s="100"/>
      <c r="R15" s="100"/>
      <c r="S15" s="100"/>
      <c r="T15" s="100"/>
      <c r="U15" s="100"/>
      <c r="V15" s="186"/>
      <c r="AC15" s="127"/>
    </row>
    <row r="16" spans="1:33" ht="17.100000000000001" customHeight="1" x14ac:dyDescent="0.2">
      <c r="A16" s="297"/>
      <c r="C16" s="295" t="s">
        <v>71</v>
      </c>
      <c r="D16" s="296"/>
      <c r="E16" s="270">
        <v>2000</v>
      </c>
      <c r="F16" s="187" t="s">
        <v>175</v>
      </c>
      <c r="L16" s="112"/>
      <c r="M16" s="100"/>
      <c r="N16" s="100"/>
      <c r="O16" s="100"/>
      <c r="P16" s="100"/>
      <c r="Q16" s="100"/>
      <c r="R16" s="100"/>
      <c r="S16" s="100"/>
      <c r="T16" s="100"/>
      <c r="U16" s="100"/>
      <c r="V16" s="186"/>
      <c r="AC16" s="127"/>
    </row>
    <row r="17" spans="1:29" ht="17.100000000000001" customHeight="1" x14ac:dyDescent="0.2">
      <c r="A17" s="297"/>
      <c r="C17" s="108"/>
      <c r="D17" s="109"/>
      <c r="E17" s="175"/>
      <c r="F17" s="187"/>
      <c r="L17" s="112"/>
      <c r="M17" s="100"/>
      <c r="N17" s="100"/>
      <c r="O17" s="100"/>
      <c r="P17" s="100"/>
      <c r="Q17" s="100"/>
      <c r="R17" s="100"/>
      <c r="S17" s="100"/>
      <c r="T17" s="208"/>
      <c r="U17" s="100"/>
      <c r="V17" s="210"/>
      <c r="AC17" s="127"/>
    </row>
    <row r="18" spans="1:29" ht="17.100000000000001" customHeight="1" x14ac:dyDescent="0.2">
      <c r="A18" s="297"/>
      <c r="C18" s="295" t="s">
        <v>40</v>
      </c>
      <c r="D18" s="296"/>
      <c r="E18" s="269">
        <v>4</v>
      </c>
      <c r="F18" s="187" t="s">
        <v>171</v>
      </c>
      <c r="L18" s="112"/>
      <c r="M18" s="100"/>
      <c r="N18" s="100"/>
      <c r="O18" s="100"/>
      <c r="P18" s="100"/>
      <c r="Q18" s="100"/>
      <c r="R18" s="100"/>
      <c r="S18" s="100"/>
      <c r="T18" s="208"/>
      <c r="U18" s="100"/>
      <c r="V18" s="210"/>
      <c r="AC18" s="127"/>
    </row>
    <row r="19" spans="1:29" ht="17.100000000000001" customHeight="1" x14ac:dyDescent="0.2">
      <c r="A19" s="297"/>
      <c r="C19" s="108"/>
      <c r="D19" s="109"/>
      <c r="E19" s="175"/>
      <c r="F19" s="188"/>
      <c r="L19" s="112"/>
      <c r="M19" s="100"/>
      <c r="N19" s="100"/>
      <c r="O19" s="100"/>
      <c r="P19" s="100"/>
      <c r="Q19" s="100"/>
      <c r="R19" s="100"/>
      <c r="S19" s="100"/>
      <c r="T19" s="208"/>
      <c r="U19" s="100"/>
      <c r="V19" s="210"/>
      <c r="Z19" s="126"/>
      <c r="AC19" s="127"/>
    </row>
    <row r="20" spans="1:29" ht="17.100000000000001" customHeight="1" x14ac:dyDescent="0.2">
      <c r="A20" s="297"/>
      <c r="C20" s="295" t="s">
        <v>72</v>
      </c>
      <c r="D20" s="296"/>
      <c r="E20" s="270">
        <v>5000</v>
      </c>
      <c r="F20" s="187" t="s">
        <v>175</v>
      </c>
      <c r="L20" s="112"/>
      <c r="M20" s="100"/>
      <c r="N20" s="100"/>
      <c r="O20" s="100"/>
      <c r="P20" s="100"/>
      <c r="Q20" s="100"/>
      <c r="R20" s="100"/>
      <c r="S20" s="100"/>
      <c r="T20" s="208"/>
      <c r="U20" s="100"/>
      <c r="V20" s="210"/>
      <c r="Z20" s="211"/>
      <c r="AC20" s="127"/>
    </row>
    <row r="21" spans="1:29" ht="17.100000000000001" customHeight="1" x14ac:dyDescent="0.2">
      <c r="A21" s="297"/>
      <c r="C21" s="108"/>
      <c r="D21" s="109"/>
      <c r="E21" s="175"/>
      <c r="F21" s="187"/>
      <c r="L21" s="112"/>
      <c r="M21" s="100"/>
      <c r="N21" s="100"/>
      <c r="O21" s="100"/>
      <c r="P21" s="100"/>
      <c r="Q21" s="100"/>
      <c r="R21" s="100"/>
      <c r="S21" s="100"/>
      <c r="T21" s="208"/>
      <c r="U21" s="100"/>
      <c r="V21" s="210"/>
      <c r="Z21" s="126"/>
      <c r="AC21" s="127"/>
    </row>
    <row r="22" spans="1:29" ht="17.100000000000001" customHeight="1" x14ac:dyDescent="0.2">
      <c r="A22" s="297"/>
      <c r="C22" s="295" t="s">
        <v>41</v>
      </c>
      <c r="D22" s="296"/>
      <c r="E22" s="269">
        <v>5</v>
      </c>
      <c r="F22" s="187" t="s">
        <v>171</v>
      </c>
      <c r="L22" s="112"/>
      <c r="M22" s="100"/>
      <c r="N22" s="100"/>
      <c r="O22" s="100"/>
      <c r="P22" s="100"/>
      <c r="Q22" s="100"/>
      <c r="R22" s="100"/>
      <c r="S22" s="100"/>
      <c r="T22" s="100"/>
      <c r="U22" s="100"/>
      <c r="V22" s="186"/>
      <c r="AA22" s="99"/>
      <c r="AC22" s="99"/>
    </row>
    <row r="23" spans="1:29" ht="17.100000000000001" customHeight="1" thickBot="1" x14ac:dyDescent="0.25">
      <c r="A23" s="297"/>
      <c r="C23" s="113"/>
      <c r="D23" s="114"/>
      <c r="E23" s="114"/>
      <c r="F23" s="115"/>
      <c r="L23" s="212"/>
      <c r="M23" s="100"/>
      <c r="N23" s="100"/>
      <c r="O23" s="100"/>
      <c r="P23" s="100"/>
      <c r="Q23" s="100"/>
      <c r="R23" s="100"/>
      <c r="S23" s="100"/>
      <c r="T23" s="208"/>
      <c r="U23" s="100"/>
      <c r="V23" s="186"/>
      <c r="W23" s="19"/>
    </row>
    <row r="24" spans="1:29" ht="17.100000000000001" customHeight="1" x14ac:dyDescent="0.2">
      <c r="L24" s="112"/>
      <c r="M24" s="100"/>
      <c r="N24" s="100"/>
      <c r="O24" s="100"/>
      <c r="P24" s="100"/>
      <c r="Q24" s="100"/>
      <c r="R24" s="100"/>
      <c r="S24" s="100"/>
      <c r="T24" s="100"/>
      <c r="U24" s="100"/>
      <c r="V24" s="186"/>
    </row>
    <row r="25" spans="1:29" ht="17.100000000000001" customHeight="1" thickBot="1" x14ac:dyDescent="0.25">
      <c r="L25" s="329" t="s">
        <v>157</v>
      </c>
      <c r="M25" s="330"/>
      <c r="N25" s="330"/>
      <c r="O25" s="330"/>
      <c r="P25" s="330"/>
      <c r="Q25" s="330"/>
      <c r="R25" s="330"/>
      <c r="S25" s="330"/>
      <c r="T25" s="330"/>
      <c r="U25" s="330"/>
      <c r="V25" s="331"/>
      <c r="W25" s="19"/>
    </row>
    <row r="26" spans="1:29" ht="17.100000000000001" customHeight="1" x14ac:dyDescent="0.2">
      <c r="A26" s="283" t="s">
        <v>130</v>
      </c>
      <c r="C26" s="290" t="s">
        <v>129</v>
      </c>
      <c r="D26" s="291"/>
      <c r="E26" s="291"/>
      <c r="F26" s="292"/>
      <c r="L26" s="329"/>
      <c r="M26" s="330"/>
      <c r="N26" s="330"/>
      <c r="O26" s="330"/>
      <c r="P26" s="330"/>
      <c r="Q26" s="330"/>
      <c r="R26" s="330"/>
      <c r="S26" s="330"/>
      <c r="T26" s="330"/>
      <c r="U26" s="330"/>
      <c r="V26" s="331"/>
      <c r="X26" s="118"/>
    </row>
    <row r="27" spans="1:29" ht="17.100000000000001" customHeight="1" x14ac:dyDescent="0.2">
      <c r="A27" s="283"/>
      <c r="C27" s="108"/>
      <c r="D27" s="109"/>
      <c r="E27" s="109"/>
      <c r="F27" s="160"/>
      <c r="L27" s="329"/>
      <c r="M27" s="330"/>
      <c r="N27" s="330"/>
      <c r="O27" s="330"/>
      <c r="P27" s="330"/>
      <c r="Q27" s="330"/>
      <c r="R27" s="330"/>
      <c r="S27" s="330"/>
      <c r="T27" s="330"/>
      <c r="U27" s="330"/>
      <c r="V27" s="331"/>
      <c r="X27" s="118"/>
    </row>
    <row r="28" spans="1:29" ht="17.100000000000001" customHeight="1" x14ac:dyDescent="0.2">
      <c r="A28" s="283"/>
      <c r="C28" s="293" t="s">
        <v>78</v>
      </c>
      <c r="D28" s="294"/>
      <c r="E28" s="261">
        <f xml:space="preserve"> IF(  ABS( MAX( Moment))   &gt;=     ABS(MIN(Moment)),               ABS(MAX(Moment)),        ABS(MIN(Moment)))</f>
        <v>2870</v>
      </c>
      <c r="F28" s="187" t="s">
        <v>175</v>
      </c>
      <c r="L28" s="329"/>
      <c r="M28" s="330"/>
      <c r="N28" s="330"/>
      <c r="O28" s="330"/>
      <c r="P28" s="330"/>
      <c r="Q28" s="330"/>
      <c r="R28" s="330"/>
      <c r="S28" s="330"/>
      <c r="T28" s="330"/>
      <c r="U28" s="330"/>
      <c r="V28" s="331"/>
      <c r="X28" s="118"/>
    </row>
    <row r="29" spans="1:29" ht="17.100000000000001" customHeight="1" x14ac:dyDescent="0.2">
      <c r="A29" s="283"/>
      <c r="C29" s="108" t="str">
        <f>IF( L&lt;=0,   "Error: L must be greater than zero",             IF( E&lt;=0,  "Error: E must be greater than zero.",              IF( I&lt;=0,   "Error: I must be greater than zero.",""   )))</f>
        <v/>
      </c>
      <c r="D29" s="109"/>
      <c r="E29" s="271"/>
      <c r="F29" s="160"/>
      <c r="L29" s="329"/>
      <c r="M29" s="330"/>
      <c r="N29" s="330"/>
      <c r="O29" s="330"/>
      <c r="P29" s="330"/>
      <c r="Q29" s="330"/>
      <c r="R29" s="330"/>
      <c r="S29" s="330"/>
      <c r="T29" s="330"/>
      <c r="U29" s="330"/>
      <c r="V29" s="331"/>
      <c r="W29" s="19"/>
    </row>
    <row r="30" spans="1:29" ht="24" customHeight="1" x14ac:dyDescent="0.2">
      <c r="A30" s="283"/>
      <c r="C30" s="293" t="s">
        <v>80</v>
      </c>
      <c r="D30" s="294"/>
      <c r="E30" s="261">
        <f xml:space="preserve"> IF(  ABS( MAX(Shear))   &gt;=     ABS(MIN(Shear)),               ABS(MAX(Shear)),        ABS(MIN(Shear)))</f>
        <v>583.33333333333337</v>
      </c>
      <c r="F30" s="187" t="s">
        <v>173</v>
      </c>
      <c r="J30" s="117"/>
      <c r="L30" s="112"/>
      <c r="M30" s="100"/>
      <c r="N30" s="119" t="s">
        <v>139</v>
      </c>
      <c r="O30" s="100"/>
      <c r="P30" s="100"/>
      <c r="Q30" s="100"/>
      <c r="R30" s="100"/>
      <c r="S30" s="100"/>
      <c r="T30" s="213"/>
      <c r="U30" s="213"/>
      <c r="V30" s="214"/>
      <c r="X30" s="118"/>
    </row>
    <row r="31" spans="1:29" ht="17.100000000000001" customHeight="1" x14ac:dyDescent="0.2">
      <c r="A31" s="283"/>
      <c r="C31" s="174" t="str">
        <f>IF( _a1 &lt; 0,      "Error: Length a1 must be greater than or equal to zero.",             IF( _a1 &gt;= L,"Error: Length a1 must be less than L.","")    )</f>
        <v/>
      </c>
      <c r="D31" s="109"/>
      <c r="E31" s="268"/>
      <c r="F31" s="188"/>
      <c r="L31" s="112"/>
      <c r="M31" s="100"/>
      <c r="N31" s="100"/>
      <c r="O31" s="215"/>
      <c r="P31" s="215"/>
      <c r="Q31" s="119"/>
      <c r="R31" s="100"/>
      <c r="S31" s="100"/>
      <c r="T31" s="216"/>
      <c r="U31" s="213"/>
      <c r="V31" s="214"/>
      <c r="W31" s="36"/>
    </row>
    <row r="32" spans="1:29" ht="17.100000000000001" customHeight="1" x14ac:dyDescent="0.2">
      <c r="A32" s="283"/>
      <c r="C32" s="295" t="s">
        <v>79</v>
      </c>
      <c r="D32" s="296"/>
      <c r="E32" s="265">
        <f xml:space="preserve"> IF(  ABS( MAX( Deflection))   &gt;=     ABS(MIN(Deflection)),               ABS(MAX(Deflection)),        ABS(MIN(Deflection)))</f>
        <v>6.614706666666665</v>
      </c>
      <c r="F32" s="187" t="s">
        <v>174</v>
      </c>
      <c r="L32" s="257" t="s">
        <v>58</v>
      </c>
      <c r="M32" s="213"/>
      <c r="N32" s="100"/>
      <c r="O32" s="100"/>
      <c r="P32" s="100"/>
      <c r="Q32" s="100"/>
      <c r="R32" s="100"/>
      <c r="S32" s="100"/>
      <c r="T32" s="100"/>
      <c r="U32" s="217"/>
      <c r="V32" s="186"/>
    </row>
    <row r="33" spans="1:22" ht="17.100000000000001" customHeight="1" x14ac:dyDescent="0.2">
      <c r="A33" s="283"/>
      <c r="C33" s="108" t="str">
        <f>IF( _a2&lt;0,  "Error: Length a2 must be greater than or equal to zero.",                   IF(  _a2 &gt;= L - _a1,        "Error: Length a2 must be less than L - a1.",""))</f>
        <v/>
      </c>
      <c r="D33" s="109"/>
      <c r="E33" s="272"/>
      <c r="F33" s="160"/>
      <c r="I33" s="120"/>
      <c r="L33" s="212"/>
      <c r="M33" s="100"/>
      <c r="N33" s="100"/>
      <c r="O33" s="100"/>
      <c r="P33" s="100"/>
      <c r="Q33" s="100"/>
      <c r="R33" s="100"/>
      <c r="S33" s="216"/>
      <c r="T33" s="213"/>
      <c r="U33" s="213"/>
      <c r="V33" s="210"/>
    </row>
    <row r="34" spans="1:22" ht="17.100000000000001" customHeight="1" x14ac:dyDescent="0.2">
      <c r="A34" s="283"/>
      <c r="C34" s="295" t="s">
        <v>84</v>
      </c>
      <c r="D34" s="296"/>
      <c r="E34" s="262">
        <f xml:space="preserve"> D98</f>
        <v>-583.33333333333337</v>
      </c>
      <c r="F34" s="187" t="s">
        <v>173</v>
      </c>
      <c r="G34" s="122"/>
      <c r="I34" s="121"/>
      <c r="J34" s="122"/>
      <c r="L34" s="112"/>
      <c r="M34" s="100"/>
      <c r="N34" s="100"/>
      <c r="O34" s="100"/>
      <c r="P34" s="100"/>
      <c r="Q34" s="100"/>
      <c r="R34" s="100"/>
      <c r="S34" s="100"/>
      <c r="T34" s="213"/>
      <c r="U34" s="213"/>
      <c r="V34" s="214"/>
    </row>
    <row r="35" spans="1:22" ht="17.100000000000001" customHeight="1" x14ac:dyDescent="0.2">
      <c r="A35" s="283"/>
      <c r="C35" s="108"/>
      <c r="D35" s="109"/>
      <c r="E35" s="273"/>
      <c r="F35" s="160"/>
      <c r="G35" s="122"/>
      <c r="I35" s="120"/>
      <c r="J35" s="122"/>
      <c r="L35" s="212"/>
      <c r="M35" s="100"/>
      <c r="N35" s="100"/>
      <c r="O35" s="100"/>
      <c r="P35" s="100"/>
      <c r="Q35" s="100"/>
      <c r="R35" s="100"/>
      <c r="S35" s="100"/>
      <c r="T35" s="100"/>
      <c r="U35" s="100"/>
      <c r="V35" s="186"/>
    </row>
    <row r="36" spans="1:22" ht="17.100000000000001" customHeight="1" x14ac:dyDescent="0.2">
      <c r="A36" s="283"/>
      <c r="C36" s="295" t="s">
        <v>81</v>
      </c>
      <c r="D36" s="296"/>
      <c r="E36" s="262">
        <f xml:space="preserve"> -D198</f>
        <v>583.33333333333337</v>
      </c>
      <c r="F36" s="187" t="s">
        <v>173</v>
      </c>
      <c r="G36" s="122"/>
      <c r="I36" s="123"/>
      <c r="L36" s="112"/>
      <c r="M36" s="213"/>
      <c r="N36" s="213"/>
      <c r="O36" s="215"/>
      <c r="P36" s="100"/>
      <c r="Q36" s="100"/>
      <c r="R36" s="100"/>
      <c r="S36" s="100"/>
      <c r="T36" s="100"/>
      <c r="U36" s="100"/>
      <c r="V36" s="186"/>
    </row>
    <row r="37" spans="1:22" ht="17.100000000000001" customHeight="1" thickBot="1" x14ac:dyDescent="0.25">
      <c r="A37" s="283"/>
      <c r="C37" s="113"/>
      <c r="D37" s="114"/>
      <c r="E37" s="114"/>
      <c r="F37" s="115"/>
      <c r="G37" s="122"/>
      <c r="I37" s="123"/>
      <c r="L37" s="212"/>
      <c r="M37" s="213"/>
      <c r="N37" s="213"/>
      <c r="O37" s="100"/>
      <c r="P37" s="213"/>
      <c r="Q37" s="218"/>
      <c r="R37" s="100"/>
      <c r="S37" s="100"/>
      <c r="T37" s="100"/>
      <c r="U37" s="100"/>
      <c r="V37" s="186"/>
    </row>
    <row r="38" spans="1:22" ht="17.100000000000001" customHeight="1" x14ac:dyDescent="0.2">
      <c r="F38" s="122"/>
      <c r="G38" s="122"/>
      <c r="H38" s="122"/>
      <c r="I38" s="124"/>
      <c r="L38" s="219"/>
      <c r="M38" s="216"/>
      <c r="N38" s="213"/>
      <c r="O38" s="213"/>
      <c r="P38" s="100"/>
      <c r="Q38" s="100"/>
      <c r="R38" s="100"/>
      <c r="S38" s="100"/>
      <c r="T38" s="100"/>
      <c r="U38" s="100"/>
      <c r="V38" s="186"/>
    </row>
    <row r="39" spans="1:22" ht="17.100000000000001" customHeight="1" x14ac:dyDescent="0.2">
      <c r="F39" s="122"/>
      <c r="G39" s="122"/>
      <c r="H39" s="122"/>
      <c r="I39" s="124"/>
      <c r="L39" s="112"/>
      <c r="M39" s="100"/>
      <c r="N39" s="100"/>
      <c r="O39" s="100"/>
      <c r="P39" s="100"/>
      <c r="Q39" s="100"/>
      <c r="R39" s="100"/>
      <c r="S39" s="100"/>
      <c r="T39" s="100"/>
      <c r="U39" s="100"/>
      <c r="V39" s="186"/>
    </row>
    <row r="40" spans="1:22" ht="17.100000000000001" customHeight="1" x14ac:dyDescent="0.2">
      <c r="F40" s="122"/>
      <c r="G40" s="122"/>
      <c r="H40" s="122"/>
      <c r="I40" s="124"/>
      <c r="L40" s="112"/>
      <c r="M40" s="100"/>
      <c r="N40" s="100"/>
      <c r="O40" s="100"/>
      <c r="P40" s="100"/>
      <c r="Q40" s="100"/>
      <c r="R40" s="100"/>
      <c r="S40" s="100"/>
      <c r="T40" s="100"/>
      <c r="U40" s="100"/>
      <c r="V40" s="186"/>
    </row>
    <row r="41" spans="1:22" ht="17.100000000000001" customHeight="1" x14ac:dyDescent="0.2">
      <c r="F41" s="122"/>
      <c r="G41" s="122"/>
      <c r="H41" s="122"/>
      <c r="I41" s="124"/>
      <c r="L41" s="112"/>
      <c r="M41" s="100"/>
      <c r="N41" s="100"/>
      <c r="O41" s="100"/>
      <c r="P41" s="100"/>
      <c r="Q41" s="100"/>
      <c r="R41" s="100"/>
      <c r="S41" s="100"/>
      <c r="T41" s="100"/>
      <c r="U41" s="100"/>
      <c r="V41" s="186"/>
    </row>
    <row r="42" spans="1:22" ht="17.100000000000001" customHeight="1" thickBot="1" x14ac:dyDescent="0.25">
      <c r="F42" s="122"/>
      <c r="G42" s="122"/>
      <c r="H42" s="122"/>
      <c r="I42" s="124"/>
      <c r="K42" s="50"/>
      <c r="L42" s="220"/>
      <c r="M42" s="104"/>
      <c r="N42" s="221"/>
      <c r="O42" s="104"/>
      <c r="P42" s="209"/>
      <c r="Q42" s="104"/>
      <c r="R42" s="104"/>
      <c r="S42" s="104"/>
      <c r="T42" s="104"/>
      <c r="U42" s="104"/>
      <c r="V42" s="105"/>
    </row>
    <row r="43" spans="1:22" ht="17.100000000000001" customHeight="1" x14ac:dyDescent="0.2">
      <c r="F43" s="122"/>
      <c r="G43" s="122"/>
      <c r="H43" s="122"/>
      <c r="I43" s="124"/>
    </row>
    <row r="44" spans="1:22" ht="17.100000000000001" customHeight="1" x14ac:dyDescent="0.2">
      <c r="F44" s="122"/>
      <c r="G44" s="122"/>
      <c r="H44" s="122"/>
      <c r="I44" s="124"/>
      <c r="L44" s="126"/>
    </row>
    <row r="45" spans="1:22" ht="17.100000000000001" customHeight="1" x14ac:dyDescent="0.2">
      <c r="B45" s="125"/>
      <c r="F45" s="122"/>
      <c r="G45" s="122"/>
      <c r="H45" s="122"/>
      <c r="I45" s="124"/>
      <c r="L45" s="96"/>
      <c r="M45" s="154"/>
      <c r="N45" s="154"/>
      <c r="O45" s="155"/>
      <c r="P45" s="96"/>
    </row>
    <row r="46" spans="1:22" ht="17.100000000000001" customHeight="1" x14ac:dyDescent="0.2">
      <c r="B46" s="125"/>
      <c r="F46" s="122"/>
      <c r="G46" s="122"/>
      <c r="I46" s="124"/>
    </row>
    <row r="47" spans="1:22" ht="17.100000000000001" customHeight="1" x14ac:dyDescent="0.2">
      <c r="F47" s="122"/>
      <c r="G47" s="122"/>
      <c r="I47" s="124"/>
    </row>
    <row r="48" spans="1:22" ht="17.100000000000001" customHeight="1" x14ac:dyDescent="0.2">
      <c r="F48" s="122"/>
      <c r="G48" s="122"/>
      <c r="I48" s="124"/>
    </row>
    <row r="49" spans="2:9" ht="17.100000000000001" customHeight="1" x14ac:dyDescent="0.2">
      <c r="F49" s="122"/>
      <c r="G49" s="122"/>
      <c r="I49" s="124"/>
    </row>
    <row r="50" spans="2:9" ht="17.100000000000001" customHeight="1" x14ac:dyDescent="0.2">
      <c r="F50" s="122"/>
      <c r="G50" s="122"/>
      <c r="I50" s="124"/>
    </row>
    <row r="51" spans="2:9" ht="17.100000000000001" customHeight="1" x14ac:dyDescent="0.2">
      <c r="F51" s="122"/>
      <c r="G51" s="122"/>
      <c r="I51" s="124"/>
    </row>
    <row r="52" spans="2:9" ht="17.100000000000001" customHeight="1" x14ac:dyDescent="0.2">
      <c r="F52" s="122"/>
      <c r="G52" s="122"/>
      <c r="I52" s="124"/>
    </row>
    <row r="53" spans="2:9" ht="17.100000000000001" customHeight="1" x14ac:dyDescent="0.2">
      <c r="F53" s="122"/>
      <c r="G53" s="122"/>
      <c r="I53" s="124"/>
    </row>
    <row r="54" spans="2:9" ht="17.100000000000001" customHeight="1" x14ac:dyDescent="0.2">
      <c r="F54" s="122"/>
      <c r="G54" s="122"/>
      <c r="I54" s="124"/>
    </row>
    <row r="55" spans="2:9" ht="17.100000000000001" customHeight="1" x14ac:dyDescent="0.2">
      <c r="F55" s="122"/>
      <c r="G55" s="122"/>
      <c r="I55" s="124"/>
    </row>
    <row r="56" spans="2:9" ht="17.100000000000001" customHeight="1" x14ac:dyDescent="0.2">
      <c r="F56" s="122"/>
      <c r="G56" s="122"/>
      <c r="I56" s="124"/>
    </row>
    <row r="57" spans="2:9" ht="17.100000000000001" customHeight="1" x14ac:dyDescent="0.2">
      <c r="F57" s="122"/>
      <c r="G57" s="122"/>
      <c r="I57" s="124"/>
    </row>
    <row r="58" spans="2:9" ht="17.100000000000001" customHeight="1" x14ac:dyDescent="0.2">
      <c r="B58" s="125"/>
      <c r="F58" s="122"/>
      <c r="G58" s="122"/>
      <c r="I58" s="124"/>
    </row>
    <row r="59" spans="2:9" ht="17.100000000000001" customHeight="1" x14ac:dyDescent="0.2">
      <c r="B59" s="125"/>
      <c r="F59" s="122"/>
      <c r="G59" s="122"/>
      <c r="I59" s="124"/>
    </row>
    <row r="60" spans="2:9" ht="17.100000000000001" customHeight="1" x14ac:dyDescent="0.2">
      <c r="F60" s="122"/>
      <c r="G60" s="122"/>
      <c r="I60" s="124"/>
    </row>
    <row r="61" spans="2:9" ht="17.100000000000001" customHeight="1" x14ac:dyDescent="0.2">
      <c r="F61" s="122"/>
      <c r="G61" s="122"/>
      <c r="I61" s="124"/>
    </row>
    <row r="62" spans="2:9" ht="17.100000000000001" customHeight="1" x14ac:dyDescent="0.2">
      <c r="F62" s="122"/>
      <c r="G62" s="122"/>
      <c r="I62" s="124"/>
    </row>
    <row r="63" spans="2:9" ht="17.100000000000001" customHeight="1" x14ac:dyDescent="0.2">
      <c r="F63" s="122"/>
      <c r="G63" s="122"/>
      <c r="I63" s="124"/>
    </row>
    <row r="64" spans="2:9" ht="17.100000000000001" customHeight="1" x14ac:dyDescent="0.2">
      <c r="F64" s="122"/>
      <c r="G64" s="122"/>
      <c r="I64" s="124"/>
    </row>
    <row r="65" spans="6:9" ht="17.100000000000001" customHeight="1" x14ac:dyDescent="0.2">
      <c r="F65" s="122"/>
      <c r="G65" s="122"/>
      <c r="I65" s="124"/>
    </row>
    <row r="66" spans="6:9" ht="17.100000000000001" customHeight="1" x14ac:dyDescent="0.2">
      <c r="F66" s="122"/>
      <c r="G66" s="122"/>
      <c r="I66" s="124"/>
    </row>
    <row r="67" spans="6:9" ht="17.100000000000001" customHeight="1" x14ac:dyDescent="0.2">
      <c r="F67" s="122"/>
      <c r="G67" s="122"/>
      <c r="I67" s="124"/>
    </row>
    <row r="68" spans="6:9" ht="17.100000000000001" customHeight="1" x14ac:dyDescent="0.2">
      <c r="F68" s="122"/>
      <c r="G68" s="122"/>
      <c r="I68" s="124"/>
    </row>
    <row r="69" spans="6:9" ht="17.100000000000001" customHeight="1" x14ac:dyDescent="0.2">
      <c r="F69" s="122"/>
      <c r="G69" s="122"/>
      <c r="I69" s="124"/>
    </row>
    <row r="70" spans="6:9" ht="17.100000000000001" customHeight="1" x14ac:dyDescent="0.2">
      <c r="F70" s="122"/>
      <c r="G70" s="122"/>
      <c r="I70" s="124"/>
    </row>
    <row r="71" spans="6:9" ht="17.100000000000001" customHeight="1" x14ac:dyDescent="0.2">
      <c r="F71" s="122"/>
      <c r="G71" s="122"/>
      <c r="I71" s="124"/>
    </row>
    <row r="72" spans="6:9" ht="17.100000000000001" customHeight="1" x14ac:dyDescent="0.2">
      <c r="F72" s="122"/>
      <c r="G72" s="122"/>
      <c r="I72" s="124"/>
    </row>
    <row r="73" spans="6:9" ht="17.100000000000001" customHeight="1" x14ac:dyDescent="0.2">
      <c r="F73" s="122"/>
      <c r="G73" s="122"/>
      <c r="I73" s="124"/>
    </row>
    <row r="74" spans="6:9" ht="17.100000000000001" customHeight="1" x14ac:dyDescent="0.2">
      <c r="F74" s="122"/>
      <c r="G74" s="122"/>
      <c r="I74" s="124"/>
    </row>
    <row r="75" spans="6:9" ht="17.100000000000001" customHeight="1" x14ac:dyDescent="0.2">
      <c r="F75" s="122"/>
      <c r="G75" s="122"/>
      <c r="I75" s="124"/>
    </row>
    <row r="76" spans="6:9" ht="17.100000000000001" customHeight="1" x14ac:dyDescent="0.2"/>
    <row r="77" spans="6:9" ht="17.100000000000001" customHeight="1" x14ac:dyDescent="0.2"/>
    <row r="78" spans="6:9" ht="17.100000000000001" customHeight="1" x14ac:dyDescent="0.2"/>
    <row r="79" spans="6:9" ht="17.100000000000001" customHeight="1" x14ac:dyDescent="0.2"/>
    <row r="80" spans="6:9" ht="17.100000000000001" customHeight="1" x14ac:dyDescent="0.2"/>
    <row r="81" spans="2:9" ht="17.100000000000001" customHeight="1" x14ac:dyDescent="0.2"/>
    <row r="82" spans="2:9" ht="17.100000000000001" customHeight="1" x14ac:dyDescent="0.2"/>
    <row r="83" spans="2:9" ht="17.100000000000001" customHeight="1" x14ac:dyDescent="0.2"/>
    <row r="84" spans="2:9" ht="17.100000000000001" customHeight="1" x14ac:dyDescent="0.2"/>
    <row r="85" spans="2:9" ht="17.100000000000001" customHeight="1" x14ac:dyDescent="0.2"/>
    <row r="86" spans="2:9" ht="17.100000000000001" customHeight="1" x14ac:dyDescent="0.2"/>
    <row r="87" spans="2:9" ht="17.100000000000001" customHeight="1" x14ac:dyDescent="0.2">
      <c r="G87" s="122"/>
      <c r="I87" s="124"/>
    </row>
    <row r="88" spans="2:9" ht="17.100000000000001" customHeight="1" x14ac:dyDescent="0.2">
      <c r="I88" s="124"/>
    </row>
    <row r="89" spans="2:9" ht="17.100000000000001" customHeight="1" x14ac:dyDescent="0.2">
      <c r="I89" s="124"/>
    </row>
    <row r="90" spans="2:9" ht="17.100000000000001" customHeight="1" x14ac:dyDescent="0.2">
      <c r="H90" s="122"/>
      <c r="I90" s="122"/>
    </row>
    <row r="91" spans="2:9" ht="17.100000000000001" customHeight="1" x14ac:dyDescent="0.2">
      <c r="H91" s="122"/>
      <c r="I91" s="122"/>
    </row>
    <row r="92" spans="2:9" ht="17.100000000000001" customHeight="1" x14ac:dyDescent="0.2">
      <c r="H92" s="122"/>
      <c r="I92" s="122"/>
    </row>
    <row r="93" spans="2:9" ht="17.100000000000001" customHeight="1" x14ac:dyDescent="0.2">
      <c r="H93" s="122"/>
      <c r="I93" s="122"/>
    </row>
    <row r="94" spans="2:9" ht="17.100000000000001" customHeight="1" x14ac:dyDescent="0.2">
      <c r="E94" s="128"/>
      <c r="F94" s="128" t="s">
        <v>50</v>
      </c>
      <c r="H94" s="122"/>
    </row>
    <row r="95" spans="2:9" ht="17.100000000000001" customHeight="1" x14ac:dyDescent="0.2">
      <c r="B95" s="128"/>
      <c r="C95" s="128"/>
      <c r="D95" s="128" t="s">
        <v>3</v>
      </c>
      <c r="E95" s="128" t="s">
        <v>83</v>
      </c>
      <c r="F95" s="128" t="s">
        <v>51</v>
      </c>
      <c r="H95" s="122"/>
    </row>
    <row r="96" spans="2:9" ht="17.100000000000001" customHeight="1" x14ac:dyDescent="0.2">
      <c r="B96" s="129" t="s">
        <v>4</v>
      </c>
      <c r="C96" s="129" t="s">
        <v>5</v>
      </c>
      <c r="D96" s="129" t="s">
        <v>6</v>
      </c>
      <c r="E96" s="129" t="s">
        <v>7</v>
      </c>
      <c r="F96" s="129" t="s">
        <v>8</v>
      </c>
      <c r="H96" s="122"/>
    </row>
    <row r="97" spans="2:9" ht="17.100000000000001" customHeight="1" x14ac:dyDescent="0.2">
      <c r="B97" s="130"/>
      <c r="C97" s="131" t="s">
        <v>167</v>
      </c>
      <c r="D97" s="131" t="s">
        <v>168</v>
      </c>
      <c r="E97" s="131" t="s">
        <v>169</v>
      </c>
      <c r="F97" s="131" t="s">
        <v>170</v>
      </c>
      <c r="H97" s="122"/>
    </row>
    <row r="98" spans="2:9" ht="17.100000000000001" customHeight="1" x14ac:dyDescent="0.2">
      <c r="B98" s="222">
        <v>0</v>
      </c>
      <c r="C98" s="223">
        <v>0</v>
      </c>
      <c r="D98" s="145">
        <f t="shared" ref="D98:D129" si="0" xml:space="preserve"> AC201 + AC306</f>
        <v>-583.33333333333337</v>
      </c>
      <c r="E98" s="145">
        <f t="shared" ref="E98:E129" si="1" xml:space="preserve"> AD201 + AD306</f>
        <v>0</v>
      </c>
      <c r="F98" s="190">
        <f t="shared" ref="F98:F129" si="2" xml:space="preserve"> AF201 + AF306</f>
        <v>0</v>
      </c>
      <c r="H98" s="122"/>
    </row>
    <row r="99" spans="2:9" ht="17.100000000000001" customHeight="1" x14ac:dyDescent="0.2">
      <c r="B99" s="224">
        <f>+B98+1</f>
        <v>1</v>
      </c>
      <c r="C99" s="225">
        <f t="shared" ref="C99:C130" si="3">B99*L/100</f>
        <v>0.12</v>
      </c>
      <c r="D99" s="144">
        <f t="shared" si="0"/>
        <v>-583.33333333333337</v>
      </c>
      <c r="E99" s="144">
        <f t="shared" si="1"/>
        <v>-70</v>
      </c>
      <c r="F99" s="147">
        <f t="shared" si="2"/>
        <v>0.3456933333333333</v>
      </c>
      <c r="H99" s="122"/>
    </row>
    <row r="100" spans="2:9" ht="17.100000000000001" customHeight="1" x14ac:dyDescent="0.2">
      <c r="B100" s="224">
        <f t="shared" ref="B100:B163" si="4">+B99+1</f>
        <v>2</v>
      </c>
      <c r="C100" s="225">
        <f t="shared" si="3"/>
        <v>0.24</v>
      </c>
      <c r="D100" s="144">
        <f t="shared" si="0"/>
        <v>-583.33333333333337</v>
      </c>
      <c r="E100" s="144">
        <f t="shared" si="1"/>
        <v>-140</v>
      </c>
      <c r="F100" s="147">
        <f t="shared" si="2"/>
        <v>0.69054666666666664</v>
      </c>
      <c r="H100" s="122"/>
    </row>
    <row r="101" spans="2:9" ht="17.100000000000001" customHeight="1" x14ac:dyDescent="0.2">
      <c r="B101" s="224">
        <f t="shared" si="4"/>
        <v>3</v>
      </c>
      <c r="C101" s="225">
        <f t="shared" si="3"/>
        <v>0.36</v>
      </c>
      <c r="D101" s="144">
        <f t="shared" si="0"/>
        <v>-583.33333333333337</v>
      </c>
      <c r="E101" s="144">
        <f t="shared" si="1"/>
        <v>-210</v>
      </c>
      <c r="F101" s="147">
        <f t="shared" si="2"/>
        <v>1.0337199999999998</v>
      </c>
      <c r="H101" s="122"/>
    </row>
    <row r="102" spans="2:9" ht="17.100000000000001" customHeight="1" x14ac:dyDescent="0.2">
      <c r="B102" s="224">
        <f t="shared" si="4"/>
        <v>4</v>
      </c>
      <c r="C102" s="225">
        <f t="shared" si="3"/>
        <v>0.48</v>
      </c>
      <c r="D102" s="144">
        <f t="shared" si="0"/>
        <v>-583.33333333333337</v>
      </c>
      <c r="E102" s="144">
        <f t="shared" si="1"/>
        <v>-280</v>
      </c>
      <c r="F102" s="147">
        <f t="shared" si="2"/>
        <v>1.3743733333333332</v>
      </c>
      <c r="H102" s="122"/>
    </row>
    <row r="103" spans="2:9" ht="17.100000000000001" customHeight="1" x14ac:dyDescent="0.2">
      <c r="B103" s="224">
        <f t="shared" si="4"/>
        <v>5</v>
      </c>
      <c r="C103" s="225">
        <f t="shared" si="3"/>
        <v>0.6</v>
      </c>
      <c r="D103" s="144">
        <f t="shared" si="0"/>
        <v>-583.33333333333337</v>
      </c>
      <c r="E103" s="144">
        <f t="shared" si="1"/>
        <v>-350</v>
      </c>
      <c r="F103" s="147">
        <f t="shared" si="2"/>
        <v>1.7116666666666662</v>
      </c>
      <c r="H103" s="122"/>
    </row>
    <row r="104" spans="2:9" ht="17.100000000000001" customHeight="1" x14ac:dyDescent="0.2">
      <c r="B104" s="224">
        <f t="shared" si="4"/>
        <v>6</v>
      </c>
      <c r="C104" s="225">
        <f t="shared" si="3"/>
        <v>0.72</v>
      </c>
      <c r="D104" s="144">
        <f t="shared" si="0"/>
        <v>-583.33333333333337</v>
      </c>
      <c r="E104" s="144">
        <f t="shared" si="1"/>
        <v>-420</v>
      </c>
      <c r="F104" s="147">
        <f t="shared" si="2"/>
        <v>2.0447599999999997</v>
      </c>
      <c r="H104" s="122"/>
    </row>
    <row r="105" spans="2:9" ht="17.100000000000001" customHeight="1" x14ac:dyDescent="0.2">
      <c r="B105" s="224">
        <f t="shared" si="4"/>
        <v>7</v>
      </c>
      <c r="C105" s="225">
        <f t="shared" si="3"/>
        <v>0.84</v>
      </c>
      <c r="D105" s="144">
        <f t="shared" si="0"/>
        <v>-583.33333333333337</v>
      </c>
      <c r="E105" s="144">
        <f t="shared" si="1"/>
        <v>-490</v>
      </c>
      <c r="F105" s="147">
        <f t="shared" si="2"/>
        <v>2.3728133333333332</v>
      </c>
      <c r="I105" s="124"/>
    </row>
    <row r="106" spans="2:9" ht="17.100000000000001" customHeight="1" x14ac:dyDescent="0.2">
      <c r="B106" s="224">
        <f t="shared" si="4"/>
        <v>8</v>
      </c>
      <c r="C106" s="225">
        <f t="shared" si="3"/>
        <v>0.96</v>
      </c>
      <c r="D106" s="144">
        <f t="shared" si="0"/>
        <v>-583.33333333333337</v>
      </c>
      <c r="E106" s="144">
        <f t="shared" si="1"/>
        <v>-560</v>
      </c>
      <c r="F106" s="147">
        <f t="shared" si="2"/>
        <v>2.694986666666666</v>
      </c>
      <c r="I106" s="124"/>
    </row>
    <row r="107" spans="2:9" ht="17.100000000000001" customHeight="1" x14ac:dyDescent="0.2">
      <c r="B107" s="224">
        <f t="shared" si="4"/>
        <v>9</v>
      </c>
      <c r="C107" s="225">
        <f t="shared" si="3"/>
        <v>1.08</v>
      </c>
      <c r="D107" s="144">
        <f t="shared" si="0"/>
        <v>-583.33333333333337</v>
      </c>
      <c r="E107" s="144">
        <f t="shared" si="1"/>
        <v>-630</v>
      </c>
      <c r="F107" s="147">
        <f t="shared" si="2"/>
        <v>3.01044</v>
      </c>
      <c r="I107" s="124"/>
    </row>
    <row r="108" spans="2:9" ht="17.100000000000001" customHeight="1" x14ac:dyDescent="0.2">
      <c r="B108" s="224">
        <f t="shared" si="4"/>
        <v>10</v>
      </c>
      <c r="C108" s="225">
        <f t="shared" si="3"/>
        <v>1.2</v>
      </c>
      <c r="D108" s="144">
        <f t="shared" si="0"/>
        <v>-583.33333333333337</v>
      </c>
      <c r="E108" s="144">
        <f t="shared" si="1"/>
        <v>-700</v>
      </c>
      <c r="F108" s="147">
        <f t="shared" si="2"/>
        <v>3.3183333333333334</v>
      </c>
      <c r="I108" s="124"/>
    </row>
    <row r="109" spans="2:9" ht="17.100000000000001" customHeight="1" x14ac:dyDescent="0.2">
      <c r="B109" s="224">
        <f t="shared" si="4"/>
        <v>11</v>
      </c>
      <c r="C109" s="225">
        <f t="shared" si="3"/>
        <v>1.32</v>
      </c>
      <c r="D109" s="144">
        <f t="shared" si="0"/>
        <v>-583.33333333333337</v>
      </c>
      <c r="E109" s="144">
        <f t="shared" si="1"/>
        <v>-770</v>
      </c>
      <c r="F109" s="147">
        <f t="shared" si="2"/>
        <v>3.6178266666666667</v>
      </c>
      <c r="I109" s="124"/>
    </row>
    <row r="110" spans="2:9" ht="17.100000000000001" customHeight="1" x14ac:dyDescent="0.2">
      <c r="B110" s="224">
        <f t="shared" si="4"/>
        <v>12</v>
      </c>
      <c r="C110" s="225">
        <f t="shared" si="3"/>
        <v>1.44</v>
      </c>
      <c r="D110" s="144">
        <f t="shared" si="0"/>
        <v>-583.33333333333337</v>
      </c>
      <c r="E110" s="144">
        <f t="shared" si="1"/>
        <v>-840</v>
      </c>
      <c r="F110" s="147">
        <f t="shared" si="2"/>
        <v>3.9080799999999991</v>
      </c>
      <c r="I110" s="124"/>
    </row>
    <row r="111" spans="2:9" ht="17.100000000000001" customHeight="1" x14ac:dyDescent="0.2">
      <c r="B111" s="224">
        <f t="shared" si="4"/>
        <v>13</v>
      </c>
      <c r="C111" s="225">
        <f t="shared" si="3"/>
        <v>1.56</v>
      </c>
      <c r="D111" s="144">
        <f t="shared" si="0"/>
        <v>-583.33333333333337</v>
      </c>
      <c r="E111" s="144">
        <f t="shared" si="1"/>
        <v>-910</v>
      </c>
      <c r="F111" s="147">
        <f t="shared" si="2"/>
        <v>4.1882533333333329</v>
      </c>
      <c r="I111" s="124"/>
    </row>
    <row r="112" spans="2:9" ht="17.100000000000001" customHeight="1" x14ac:dyDescent="0.2">
      <c r="B112" s="224">
        <f t="shared" si="4"/>
        <v>14</v>
      </c>
      <c r="C112" s="225">
        <f t="shared" si="3"/>
        <v>1.68</v>
      </c>
      <c r="D112" s="144">
        <f t="shared" si="0"/>
        <v>-583.33333333333337</v>
      </c>
      <c r="E112" s="144">
        <f t="shared" si="1"/>
        <v>-980</v>
      </c>
      <c r="F112" s="147">
        <f t="shared" si="2"/>
        <v>4.4575066666666663</v>
      </c>
      <c r="I112" s="124"/>
    </row>
    <row r="113" spans="2:10" ht="17.100000000000001" customHeight="1" x14ac:dyDescent="0.2">
      <c r="B113" s="224">
        <f t="shared" si="4"/>
        <v>15</v>
      </c>
      <c r="C113" s="225">
        <f t="shared" si="3"/>
        <v>1.8</v>
      </c>
      <c r="D113" s="144">
        <f t="shared" si="0"/>
        <v>-583.33333333333337</v>
      </c>
      <c r="E113" s="144">
        <f t="shared" si="1"/>
        <v>-1050</v>
      </c>
      <c r="F113" s="147">
        <f t="shared" si="2"/>
        <v>4.7149999999999999</v>
      </c>
      <c r="I113" s="124"/>
    </row>
    <row r="114" spans="2:10" ht="17.100000000000001" customHeight="1" x14ac:dyDescent="0.2">
      <c r="B114" s="224">
        <f t="shared" si="4"/>
        <v>16</v>
      </c>
      <c r="C114" s="225">
        <f t="shared" si="3"/>
        <v>1.92</v>
      </c>
      <c r="D114" s="144">
        <f t="shared" si="0"/>
        <v>-583.33333333333337</v>
      </c>
      <c r="E114" s="144">
        <f t="shared" si="1"/>
        <v>-1120</v>
      </c>
      <c r="F114" s="147">
        <f t="shared" si="2"/>
        <v>4.9598933333333326</v>
      </c>
      <c r="J114" s="136"/>
    </row>
    <row r="115" spans="2:10" ht="17.100000000000001" customHeight="1" x14ac:dyDescent="0.2">
      <c r="B115" s="224">
        <f t="shared" si="4"/>
        <v>17</v>
      </c>
      <c r="C115" s="225">
        <f t="shared" si="3"/>
        <v>2.04</v>
      </c>
      <c r="D115" s="144">
        <f t="shared" si="0"/>
        <v>-583.33333333333337</v>
      </c>
      <c r="E115" s="144">
        <f t="shared" si="1"/>
        <v>-1190</v>
      </c>
      <c r="F115" s="147">
        <f t="shared" si="2"/>
        <v>5.1913466666666679</v>
      </c>
      <c r="J115" s="19"/>
    </row>
    <row r="116" spans="2:10" ht="17.100000000000001" customHeight="1" x14ac:dyDescent="0.2">
      <c r="B116" s="224">
        <f t="shared" si="4"/>
        <v>18</v>
      </c>
      <c r="C116" s="225">
        <f t="shared" si="3"/>
        <v>2.16</v>
      </c>
      <c r="D116" s="144">
        <f t="shared" si="0"/>
        <v>-583.33333333333337</v>
      </c>
      <c r="E116" s="144">
        <f t="shared" si="1"/>
        <v>-1260</v>
      </c>
      <c r="F116" s="147">
        <f t="shared" si="2"/>
        <v>5.4085199999999993</v>
      </c>
      <c r="J116" s="19"/>
    </row>
    <row r="117" spans="2:10" ht="17.100000000000001" customHeight="1" x14ac:dyDescent="0.2">
      <c r="B117" s="224">
        <f t="shared" si="4"/>
        <v>19</v>
      </c>
      <c r="C117" s="225">
        <f t="shared" si="3"/>
        <v>2.2799999999999998</v>
      </c>
      <c r="D117" s="144">
        <f t="shared" si="0"/>
        <v>-583.33333333333337</v>
      </c>
      <c r="E117" s="144">
        <f t="shared" si="1"/>
        <v>-1330</v>
      </c>
      <c r="F117" s="147">
        <f t="shared" si="2"/>
        <v>5.610573333333333</v>
      </c>
      <c r="J117" s="19"/>
    </row>
    <row r="118" spans="2:10" ht="17.100000000000001" customHeight="1" x14ac:dyDescent="0.2">
      <c r="B118" s="224">
        <f t="shared" si="4"/>
        <v>20</v>
      </c>
      <c r="C118" s="225">
        <f t="shared" si="3"/>
        <v>2.4</v>
      </c>
      <c r="D118" s="144">
        <f t="shared" si="0"/>
        <v>-583.33333333333337</v>
      </c>
      <c r="E118" s="144">
        <f t="shared" si="1"/>
        <v>-1400</v>
      </c>
      <c r="F118" s="147">
        <f t="shared" si="2"/>
        <v>5.7966666666666651</v>
      </c>
      <c r="J118" s="19"/>
    </row>
    <row r="119" spans="2:10" ht="17.100000000000001" customHeight="1" x14ac:dyDescent="0.2">
      <c r="B119" s="224">
        <f t="shared" si="4"/>
        <v>21</v>
      </c>
      <c r="C119" s="225">
        <f t="shared" si="3"/>
        <v>2.52</v>
      </c>
      <c r="D119" s="144">
        <f t="shared" si="0"/>
        <v>-583.33333333333337</v>
      </c>
      <c r="E119" s="144">
        <f t="shared" si="1"/>
        <v>-1470</v>
      </c>
      <c r="F119" s="147">
        <f t="shared" si="2"/>
        <v>5.9659599999999999</v>
      </c>
      <c r="J119" s="19"/>
    </row>
    <row r="120" spans="2:10" ht="17.100000000000001" customHeight="1" x14ac:dyDescent="0.2">
      <c r="B120" s="224">
        <f t="shared" si="4"/>
        <v>22</v>
      </c>
      <c r="C120" s="225">
        <f t="shared" si="3"/>
        <v>2.64</v>
      </c>
      <c r="D120" s="144">
        <f t="shared" si="0"/>
        <v>-583.33333333333337</v>
      </c>
      <c r="E120" s="144">
        <f t="shared" si="1"/>
        <v>-1540</v>
      </c>
      <c r="F120" s="147">
        <f t="shared" si="2"/>
        <v>6.1176133333333329</v>
      </c>
      <c r="J120" s="19"/>
    </row>
    <row r="121" spans="2:10" ht="17.100000000000001" customHeight="1" x14ac:dyDescent="0.2">
      <c r="B121" s="224">
        <f t="shared" si="4"/>
        <v>23</v>
      </c>
      <c r="C121" s="225">
        <f t="shared" si="3"/>
        <v>2.76</v>
      </c>
      <c r="D121" s="144">
        <f t="shared" si="0"/>
        <v>-583.33333333333337</v>
      </c>
      <c r="E121" s="144">
        <f t="shared" si="1"/>
        <v>-1610</v>
      </c>
      <c r="F121" s="147">
        <f t="shared" si="2"/>
        <v>6.2507866666666665</v>
      </c>
      <c r="J121" s="19"/>
    </row>
    <row r="122" spans="2:10" ht="17.100000000000001" customHeight="1" x14ac:dyDescent="0.2">
      <c r="B122" s="224">
        <f t="shared" si="4"/>
        <v>24</v>
      </c>
      <c r="C122" s="225">
        <f t="shared" si="3"/>
        <v>2.88</v>
      </c>
      <c r="D122" s="144">
        <f t="shared" si="0"/>
        <v>-583.33333333333337</v>
      </c>
      <c r="E122" s="144">
        <f t="shared" si="1"/>
        <v>-1680</v>
      </c>
      <c r="F122" s="147">
        <f t="shared" si="2"/>
        <v>6.3646399999999979</v>
      </c>
      <c r="J122" s="19"/>
    </row>
    <row r="123" spans="2:10" ht="17.100000000000001" customHeight="1" x14ac:dyDescent="0.2">
      <c r="B123" s="224">
        <f t="shared" si="4"/>
        <v>25</v>
      </c>
      <c r="C123" s="225">
        <f t="shared" si="3"/>
        <v>3</v>
      </c>
      <c r="D123" s="144">
        <f t="shared" si="0"/>
        <v>-583.33333333333337</v>
      </c>
      <c r="E123" s="144">
        <f t="shared" si="1"/>
        <v>-1750</v>
      </c>
      <c r="F123" s="147">
        <f t="shared" si="2"/>
        <v>6.4583333333333321</v>
      </c>
      <c r="J123" s="19"/>
    </row>
    <row r="124" spans="2:10" ht="17.100000000000001" customHeight="1" x14ac:dyDescent="0.2">
      <c r="B124" s="224">
        <f t="shared" si="4"/>
        <v>26</v>
      </c>
      <c r="C124" s="225">
        <f t="shared" si="3"/>
        <v>3.12</v>
      </c>
      <c r="D124" s="144">
        <f t="shared" si="0"/>
        <v>-583.33333333333337</v>
      </c>
      <c r="E124" s="144">
        <f t="shared" si="1"/>
        <v>-1820</v>
      </c>
      <c r="F124" s="147">
        <f t="shared" si="2"/>
        <v>6.5310266666666674</v>
      </c>
      <c r="J124" s="19"/>
    </row>
    <row r="125" spans="2:10" ht="17.100000000000001" customHeight="1" x14ac:dyDescent="0.2">
      <c r="B125" s="224">
        <f t="shared" si="4"/>
        <v>27</v>
      </c>
      <c r="C125" s="225">
        <f t="shared" si="3"/>
        <v>3.24</v>
      </c>
      <c r="D125" s="144">
        <f t="shared" si="0"/>
        <v>-583.33333333333337</v>
      </c>
      <c r="E125" s="144">
        <f t="shared" si="1"/>
        <v>-1890.0000000000002</v>
      </c>
      <c r="F125" s="147">
        <f t="shared" si="2"/>
        <v>6.5818799999999982</v>
      </c>
      <c r="J125" s="19"/>
    </row>
    <row r="126" spans="2:10" ht="17.100000000000001" customHeight="1" x14ac:dyDescent="0.2">
      <c r="B126" s="224">
        <f t="shared" si="4"/>
        <v>28</v>
      </c>
      <c r="C126" s="225">
        <f t="shared" si="3"/>
        <v>3.36</v>
      </c>
      <c r="D126" s="144">
        <f t="shared" si="0"/>
        <v>-583.33333333333337</v>
      </c>
      <c r="E126" s="144">
        <f t="shared" si="1"/>
        <v>-1960</v>
      </c>
      <c r="F126" s="147">
        <f t="shared" si="2"/>
        <v>6.6100533333333331</v>
      </c>
      <c r="J126" s="19"/>
    </row>
    <row r="127" spans="2:10" ht="17.100000000000001" customHeight="1" x14ac:dyDescent="0.2">
      <c r="B127" s="224">
        <f t="shared" si="4"/>
        <v>29</v>
      </c>
      <c r="C127" s="225">
        <f t="shared" si="3"/>
        <v>3.48</v>
      </c>
      <c r="D127" s="144">
        <f t="shared" si="0"/>
        <v>-583.33333333333337</v>
      </c>
      <c r="E127" s="144">
        <f t="shared" si="1"/>
        <v>-2030</v>
      </c>
      <c r="F127" s="147">
        <f t="shared" si="2"/>
        <v>6.614706666666665</v>
      </c>
      <c r="J127" s="19"/>
    </row>
    <row r="128" spans="2:10" ht="17.100000000000001" customHeight="1" x14ac:dyDescent="0.2">
      <c r="B128" s="224">
        <f t="shared" si="4"/>
        <v>30</v>
      </c>
      <c r="C128" s="225">
        <f t="shared" si="3"/>
        <v>3.6</v>
      </c>
      <c r="D128" s="144">
        <f t="shared" si="0"/>
        <v>-583.33333333333337</v>
      </c>
      <c r="E128" s="144">
        <f t="shared" si="1"/>
        <v>-2100</v>
      </c>
      <c r="F128" s="147">
        <f t="shared" si="2"/>
        <v>6.5949999999999989</v>
      </c>
      <c r="J128" s="19"/>
    </row>
    <row r="129" spans="2:10" ht="17.100000000000001" customHeight="1" x14ac:dyDescent="0.2">
      <c r="B129" s="224">
        <f t="shared" si="4"/>
        <v>31</v>
      </c>
      <c r="C129" s="225">
        <f t="shared" si="3"/>
        <v>3.72</v>
      </c>
      <c r="D129" s="144">
        <f t="shared" si="0"/>
        <v>-583.33333333333337</v>
      </c>
      <c r="E129" s="144">
        <f t="shared" si="1"/>
        <v>-2170</v>
      </c>
      <c r="F129" s="147">
        <f t="shared" si="2"/>
        <v>6.5500933333333311</v>
      </c>
      <c r="J129" s="19"/>
    </row>
    <row r="130" spans="2:10" ht="17.100000000000001" customHeight="1" x14ac:dyDescent="0.2">
      <c r="B130" s="224">
        <f t="shared" si="4"/>
        <v>32</v>
      </c>
      <c r="C130" s="225">
        <f t="shared" si="3"/>
        <v>3.84</v>
      </c>
      <c r="D130" s="144">
        <f t="shared" ref="D130:D161" si="5" xml:space="preserve"> AC233 + AC338</f>
        <v>-583.33333333333337</v>
      </c>
      <c r="E130" s="144">
        <f t="shared" ref="E130:E161" si="6" xml:space="preserve"> AD233 + AD338</f>
        <v>-2240</v>
      </c>
      <c r="F130" s="147">
        <f t="shared" ref="F130:F161" si="7" xml:space="preserve"> AF233 + AF338</f>
        <v>6.4791466666666659</v>
      </c>
      <c r="J130" s="19"/>
    </row>
    <row r="131" spans="2:10" ht="17.100000000000001" customHeight="1" x14ac:dyDescent="0.2">
      <c r="B131" s="224">
        <f t="shared" si="4"/>
        <v>33</v>
      </c>
      <c r="C131" s="225">
        <f t="shared" ref="C131:C162" si="8">B131*L/100</f>
        <v>3.96</v>
      </c>
      <c r="D131" s="144">
        <f t="shared" si="5"/>
        <v>-583.33333333333337</v>
      </c>
      <c r="E131" s="144">
        <f t="shared" si="6"/>
        <v>-2310</v>
      </c>
      <c r="F131" s="147">
        <f t="shared" si="7"/>
        <v>6.3813199999999979</v>
      </c>
      <c r="J131" s="19"/>
    </row>
    <row r="132" spans="2:10" ht="17.100000000000001" customHeight="1" x14ac:dyDescent="0.2">
      <c r="B132" s="224">
        <f t="shared" si="4"/>
        <v>34</v>
      </c>
      <c r="C132" s="225">
        <f t="shared" si="8"/>
        <v>4.08</v>
      </c>
      <c r="D132" s="144">
        <f t="shared" si="5"/>
        <v>-583.33333333333337</v>
      </c>
      <c r="E132" s="144">
        <f t="shared" si="6"/>
        <v>-380</v>
      </c>
      <c r="F132" s="147">
        <f t="shared" si="7"/>
        <v>6.2611066666666675</v>
      </c>
      <c r="J132" s="19"/>
    </row>
    <row r="133" spans="2:10" ht="17.100000000000001" customHeight="1" x14ac:dyDescent="0.2">
      <c r="B133" s="224">
        <f t="shared" si="4"/>
        <v>35</v>
      </c>
      <c r="C133" s="225">
        <f t="shared" si="8"/>
        <v>4.2</v>
      </c>
      <c r="D133" s="144">
        <f t="shared" si="5"/>
        <v>-583.33333333333337</v>
      </c>
      <c r="E133" s="144">
        <f t="shared" si="6"/>
        <v>-450.00000000000023</v>
      </c>
      <c r="F133" s="147">
        <f t="shared" si="7"/>
        <v>6.1349999999999971</v>
      </c>
      <c r="J133" s="19"/>
    </row>
    <row r="134" spans="2:10" ht="17.100000000000001" customHeight="1" x14ac:dyDescent="0.2">
      <c r="B134" s="224">
        <f t="shared" si="4"/>
        <v>36</v>
      </c>
      <c r="C134" s="225">
        <f t="shared" si="8"/>
        <v>4.32</v>
      </c>
      <c r="D134" s="144">
        <f t="shared" si="5"/>
        <v>-583.33333333333337</v>
      </c>
      <c r="E134" s="144">
        <f t="shared" si="6"/>
        <v>-520.00000000000023</v>
      </c>
      <c r="F134" s="147">
        <f t="shared" si="7"/>
        <v>6.0034933333333313</v>
      </c>
      <c r="J134" s="19"/>
    </row>
    <row r="135" spans="2:10" ht="17.100000000000001" customHeight="1" x14ac:dyDescent="0.2">
      <c r="B135" s="224">
        <f t="shared" si="4"/>
        <v>37</v>
      </c>
      <c r="C135" s="225">
        <f t="shared" si="8"/>
        <v>4.4400000000000004</v>
      </c>
      <c r="D135" s="144">
        <f t="shared" si="5"/>
        <v>-583.33333333333337</v>
      </c>
      <c r="E135" s="144">
        <f t="shared" si="6"/>
        <v>-590.00000000000023</v>
      </c>
      <c r="F135" s="147">
        <f t="shared" si="7"/>
        <v>5.8657466666666664</v>
      </c>
      <c r="J135" s="19"/>
    </row>
    <row r="136" spans="2:10" ht="17.100000000000001" customHeight="1" x14ac:dyDescent="0.2">
      <c r="B136" s="224">
        <f t="shared" si="4"/>
        <v>38</v>
      </c>
      <c r="C136" s="225">
        <f t="shared" si="8"/>
        <v>4.5599999999999996</v>
      </c>
      <c r="D136" s="144">
        <f t="shared" si="5"/>
        <v>-583.33333333333337</v>
      </c>
      <c r="E136" s="144">
        <f t="shared" si="6"/>
        <v>-660</v>
      </c>
      <c r="F136" s="147">
        <f t="shared" si="7"/>
        <v>5.7209199999999996</v>
      </c>
      <c r="J136" s="19"/>
    </row>
    <row r="137" spans="2:10" ht="17.100000000000001" customHeight="1" x14ac:dyDescent="0.2">
      <c r="B137" s="224">
        <f t="shared" si="4"/>
        <v>39</v>
      </c>
      <c r="C137" s="225">
        <f t="shared" si="8"/>
        <v>4.68</v>
      </c>
      <c r="D137" s="144">
        <f t="shared" si="5"/>
        <v>-583.33333333333337</v>
      </c>
      <c r="E137" s="144">
        <f t="shared" si="6"/>
        <v>-730</v>
      </c>
      <c r="F137" s="147">
        <f t="shared" si="7"/>
        <v>5.5681733333333305</v>
      </c>
      <c r="J137" s="19"/>
    </row>
    <row r="138" spans="2:10" ht="17.100000000000001" customHeight="1" x14ac:dyDescent="0.2">
      <c r="B138" s="224">
        <f t="shared" si="4"/>
        <v>40</v>
      </c>
      <c r="C138" s="225">
        <f t="shared" si="8"/>
        <v>4.8</v>
      </c>
      <c r="D138" s="144">
        <f t="shared" si="5"/>
        <v>-583.33333333333337</v>
      </c>
      <c r="E138" s="144">
        <f t="shared" si="6"/>
        <v>-800</v>
      </c>
      <c r="F138" s="147">
        <f t="shared" si="7"/>
        <v>5.4066666666666645</v>
      </c>
      <c r="J138" s="19"/>
    </row>
    <row r="139" spans="2:10" ht="17.100000000000001" customHeight="1" x14ac:dyDescent="0.2">
      <c r="B139" s="224">
        <f t="shared" si="4"/>
        <v>41</v>
      </c>
      <c r="C139" s="225">
        <f t="shared" si="8"/>
        <v>4.92</v>
      </c>
      <c r="D139" s="144">
        <f t="shared" si="5"/>
        <v>-583.33333333333337</v>
      </c>
      <c r="E139" s="144">
        <f t="shared" si="6"/>
        <v>-870</v>
      </c>
      <c r="F139" s="147">
        <f t="shared" si="7"/>
        <v>5.2355600000000004</v>
      </c>
      <c r="J139" s="19"/>
    </row>
    <row r="140" spans="2:10" ht="17.100000000000001" customHeight="1" x14ac:dyDescent="0.2">
      <c r="B140" s="224">
        <f t="shared" si="4"/>
        <v>42</v>
      </c>
      <c r="C140" s="225">
        <f t="shared" si="8"/>
        <v>5.04</v>
      </c>
      <c r="D140" s="144">
        <f t="shared" si="5"/>
        <v>-583.33333333333337</v>
      </c>
      <c r="E140" s="144">
        <f t="shared" si="6"/>
        <v>-940</v>
      </c>
      <c r="F140" s="147">
        <f t="shared" si="7"/>
        <v>5.0540133333333319</v>
      </c>
      <c r="J140" s="19"/>
    </row>
    <row r="141" spans="2:10" ht="17.100000000000001" customHeight="1" x14ac:dyDescent="0.2">
      <c r="B141" s="224">
        <f t="shared" si="4"/>
        <v>43</v>
      </c>
      <c r="C141" s="225">
        <f t="shared" si="8"/>
        <v>5.16</v>
      </c>
      <c r="D141" s="144">
        <f t="shared" si="5"/>
        <v>-583.33333333333337</v>
      </c>
      <c r="E141" s="144">
        <f t="shared" si="6"/>
        <v>-1010</v>
      </c>
      <c r="F141" s="147">
        <f t="shared" si="7"/>
        <v>4.8611866666666659</v>
      </c>
      <c r="J141" s="19"/>
    </row>
    <row r="142" spans="2:10" ht="17.100000000000001" customHeight="1" x14ac:dyDescent="0.2">
      <c r="B142" s="224">
        <f t="shared" si="4"/>
        <v>44</v>
      </c>
      <c r="C142" s="225">
        <f t="shared" si="8"/>
        <v>5.28</v>
      </c>
      <c r="D142" s="144">
        <f t="shared" si="5"/>
        <v>-583.33333333333337</v>
      </c>
      <c r="E142" s="144">
        <f t="shared" si="6"/>
        <v>-1080</v>
      </c>
      <c r="F142" s="147">
        <f t="shared" si="7"/>
        <v>4.6562399999999968</v>
      </c>
      <c r="J142" s="19"/>
    </row>
    <row r="143" spans="2:10" ht="17.100000000000001" customHeight="1" x14ac:dyDescent="0.2">
      <c r="B143" s="224">
        <f t="shared" si="4"/>
        <v>45</v>
      </c>
      <c r="C143" s="225">
        <f t="shared" si="8"/>
        <v>5.4</v>
      </c>
      <c r="D143" s="144">
        <f t="shared" si="5"/>
        <v>-583.33333333333337</v>
      </c>
      <c r="E143" s="144">
        <f t="shared" si="6"/>
        <v>-1150.0000000000005</v>
      </c>
      <c r="F143" s="147">
        <f t="shared" si="7"/>
        <v>4.4383333333333308</v>
      </c>
      <c r="J143" s="19"/>
    </row>
    <row r="144" spans="2:10" ht="17.100000000000001" customHeight="1" x14ac:dyDescent="0.2">
      <c r="B144" s="224">
        <f t="shared" si="4"/>
        <v>46</v>
      </c>
      <c r="C144" s="225">
        <f t="shared" si="8"/>
        <v>5.52</v>
      </c>
      <c r="D144" s="144">
        <f t="shared" si="5"/>
        <v>-583.33333333333337</v>
      </c>
      <c r="E144" s="144">
        <f t="shared" si="6"/>
        <v>-1220</v>
      </c>
      <c r="F144" s="147">
        <f t="shared" si="7"/>
        <v>4.2066266666666685</v>
      </c>
      <c r="J144" s="19"/>
    </row>
    <row r="145" spans="2:18" ht="17.100000000000001" customHeight="1" x14ac:dyDescent="0.2">
      <c r="B145" s="224">
        <f t="shared" si="4"/>
        <v>47</v>
      </c>
      <c r="C145" s="225">
        <f t="shared" si="8"/>
        <v>5.64</v>
      </c>
      <c r="D145" s="144">
        <f t="shared" si="5"/>
        <v>-583.33333333333337</v>
      </c>
      <c r="E145" s="144">
        <f t="shared" si="6"/>
        <v>-1290</v>
      </c>
      <c r="F145" s="147">
        <f t="shared" si="7"/>
        <v>3.9602800000000009</v>
      </c>
      <c r="J145" s="19"/>
    </row>
    <row r="146" spans="2:18" ht="17.100000000000001" customHeight="1" x14ac:dyDescent="0.2">
      <c r="B146" s="224">
        <f t="shared" si="4"/>
        <v>48</v>
      </c>
      <c r="C146" s="225">
        <f t="shared" si="8"/>
        <v>5.76</v>
      </c>
      <c r="D146" s="144">
        <f t="shared" si="5"/>
        <v>-583.33333333333337</v>
      </c>
      <c r="E146" s="144">
        <f t="shared" si="6"/>
        <v>-1360</v>
      </c>
      <c r="F146" s="147">
        <f t="shared" si="7"/>
        <v>3.6984533333333314</v>
      </c>
      <c r="J146" s="19"/>
    </row>
    <row r="147" spans="2:18" ht="17.100000000000001" customHeight="1" x14ac:dyDescent="0.2">
      <c r="B147" s="224">
        <f t="shared" si="4"/>
        <v>49</v>
      </c>
      <c r="C147" s="225">
        <f t="shared" si="8"/>
        <v>5.88</v>
      </c>
      <c r="D147" s="144">
        <f t="shared" si="5"/>
        <v>-583.33333333333337</v>
      </c>
      <c r="E147" s="144">
        <f t="shared" si="6"/>
        <v>-1430</v>
      </c>
      <c r="F147" s="147">
        <f t="shared" si="7"/>
        <v>3.4203066666666633</v>
      </c>
      <c r="J147" s="19"/>
    </row>
    <row r="148" spans="2:18" ht="17.100000000000001" customHeight="1" x14ac:dyDescent="0.2">
      <c r="B148" s="224">
        <f t="shared" si="4"/>
        <v>50</v>
      </c>
      <c r="C148" s="225">
        <f t="shared" si="8"/>
        <v>6</v>
      </c>
      <c r="D148" s="144">
        <f t="shared" si="5"/>
        <v>-583.33333333333337</v>
      </c>
      <c r="E148" s="144">
        <f t="shared" si="6"/>
        <v>-1500</v>
      </c>
      <c r="F148" s="147">
        <f t="shared" si="7"/>
        <v>3.1249999999999982</v>
      </c>
      <c r="J148" s="19"/>
      <c r="N148" s="126"/>
      <c r="P148" s="126"/>
      <c r="R148" s="126"/>
    </row>
    <row r="149" spans="2:18" ht="17.100000000000001" customHeight="1" x14ac:dyDescent="0.2">
      <c r="B149" s="224">
        <f t="shared" si="4"/>
        <v>51</v>
      </c>
      <c r="C149" s="225">
        <f t="shared" si="8"/>
        <v>6.12</v>
      </c>
      <c r="D149" s="144">
        <f t="shared" si="5"/>
        <v>-583.33333333333337</v>
      </c>
      <c r="E149" s="144">
        <f t="shared" si="6"/>
        <v>-1570</v>
      </c>
      <c r="F149" s="147">
        <f t="shared" si="7"/>
        <v>2.8116933333333325</v>
      </c>
      <c r="J149" s="19"/>
    </row>
    <row r="150" spans="2:18" ht="17.100000000000001" customHeight="1" x14ac:dyDescent="0.2">
      <c r="B150" s="224">
        <f t="shared" si="4"/>
        <v>52</v>
      </c>
      <c r="C150" s="225">
        <f t="shared" si="8"/>
        <v>6.24</v>
      </c>
      <c r="D150" s="144">
        <f t="shared" si="5"/>
        <v>-583.33333333333337</v>
      </c>
      <c r="E150" s="144">
        <f t="shared" si="6"/>
        <v>-1640</v>
      </c>
      <c r="F150" s="147">
        <f t="shared" si="7"/>
        <v>2.4795466666666677</v>
      </c>
      <c r="J150" s="19"/>
    </row>
    <row r="151" spans="2:18" ht="17.100000000000001" customHeight="1" x14ac:dyDescent="0.2">
      <c r="B151" s="224">
        <f t="shared" si="4"/>
        <v>53</v>
      </c>
      <c r="C151" s="225">
        <f t="shared" si="8"/>
        <v>6.36</v>
      </c>
      <c r="D151" s="144">
        <f t="shared" si="5"/>
        <v>-583.33333333333337</v>
      </c>
      <c r="E151" s="144">
        <f t="shared" si="6"/>
        <v>-1710.0000000000005</v>
      </c>
      <c r="F151" s="147">
        <f t="shared" si="7"/>
        <v>2.127719999999993</v>
      </c>
      <c r="J151" s="19"/>
    </row>
    <row r="152" spans="2:18" ht="17.100000000000001" customHeight="1" x14ac:dyDescent="0.2">
      <c r="B152" s="224">
        <f t="shared" si="4"/>
        <v>54</v>
      </c>
      <c r="C152" s="225">
        <f t="shared" si="8"/>
        <v>6.48</v>
      </c>
      <c r="D152" s="144">
        <f t="shared" si="5"/>
        <v>-583.33333333333337</v>
      </c>
      <c r="E152" s="144">
        <f t="shared" si="6"/>
        <v>-1780.0000000000005</v>
      </c>
      <c r="F152" s="147">
        <f t="shared" si="7"/>
        <v>1.7553733333333295</v>
      </c>
      <c r="J152" s="19"/>
    </row>
    <row r="153" spans="2:18" ht="17.100000000000001" customHeight="1" x14ac:dyDescent="0.2">
      <c r="B153" s="224">
        <f t="shared" si="4"/>
        <v>55</v>
      </c>
      <c r="C153" s="225">
        <f t="shared" si="8"/>
        <v>6.6</v>
      </c>
      <c r="D153" s="144">
        <f t="shared" si="5"/>
        <v>-583.33333333333337</v>
      </c>
      <c r="E153" s="144">
        <f t="shared" si="6"/>
        <v>-1849.9999999999998</v>
      </c>
      <c r="F153" s="147">
        <f t="shared" si="7"/>
        <v>1.3616666666666646</v>
      </c>
      <c r="J153" s="19"/>
    </row>
    <row r="154" spans="2:18" ht="17.100000000000001" customHeight="1" x14ac:dyDescent="0.2">
      <c r="B154" s="224">
        <f t="shared" si="4"/>
        <v>56</v>
      </c>
      <c r="C154" s="225">
        <f t="shared" si="8"/>
        <v>6.72</v>
      </c>
      <c r="D154" s="144">
        <f t="shared" si="5"/>
        <v>-583.33333333333337</v>
      </c>
      <c r="E154" s="144">
        <f t="shared" si="6"/>
        <v>-1920</v>
      </c>
      <c r="F154" s="147">
        <f t="shared" si="7"/>
        <v>0.94575999999999993</v>
      </c>
      <c r="J154" s="19"/>
    </row>
    <row r="155" spans="2:18" ht="17.100000000000001" customHeight="1" x14ac:dyDescent="0.2">
      <c r="B155" s="224">
        <f t="shared" si="4"/>
        <v>57</v>
      </c>
      <c r="C155" s="225">
        <f t="shared" si="8"/>
        <v>6.84</v>
      </c>
      <c r="D155" s="144">
        <f t="shared" si="5"/>
        <v>-583.33333333333337</v>
      </c>
      <c r="E155" s="144">
        <f t="shared" si="6"/>
        <v>-1990</v>
      </c>
      <c r="F155" s="147">
        <f t="shared" si="7"/>
        <v>0.50681333333333001</v>
      </c>
      <c r="J155" s="19"/>
    </row>
    <row r="156" spans="2:18" ht="17.100000000000001" customHeight="1" x14ac:dyDescent="0.2">
      <c r="B156" s="224">
        <f t="shared" si="4"/>
        <v>58</v>
      </c>
      <c r="C156" s="225">
        <f t="shared" si="8"/>
        <v>6.96</v>
      </c>
      <c r="D156" s="144">
        <f t="shared" si="5"/>
        <v>-583.33333333333337</v>
      </c>
      <c r="E156" s="144">
        <f t="shared" si="6"/>
        <v>-2060</v>
      </c>
      <c r="F156" s="147">
        <f t="shared" si="7"/>
        <v>4.3986666666661733E-2</v>
      </c>
      <c r="J156" s="19"/>
    </row>
    <row r="157" spans="2:18" ht="17.100000000000001" customHeight="1" x14ac:dyDescent="0.2">
      <c r="B157" s="224">
        <f t="shared" si="4"/>
        <v>59</v>
      </c>
      <c r="C157" s="225">
        <f t="shared" si="8"/>
        <v>7.08</v>
      </c>
      <c r="D157" s="144">
        <f t="shared" si="5"/>
        <v>-583.33333333333337</v>
      </c>
      <c r="E157" s="144">
        <f t="shared" si="6"/>
        <v>2870</v>
      </c>
      <c r="F157" s="147">
        <f t="shared" si="7"/>
        <v>-0.43022666666666964</v>
      </c>
      <c r="J157" s="19"/>
    </row>
    <row r="158" spans="2:18" ht="17.100000000000001" customHeight="1" x14ac:dyDescent="0.2">
      <c r="B158" s="224">
        <f t="shared" si="4"/>
        <v>60</v>
      </c>
      <c r="C158" s="225">
        <f t="shared" si="8"/>
        <v>7.2</v>
      </c>
      <c r="D158" s="144">
        <f t="shared" si="5"/>
        <v>-583.33333333333337</v>
      </c>
      <c r="E158" s="144">
        <f t="shared" si="6"/>
        <v>2800</v>
      </c>
      <c r="F158" s="147">
        <f t="shared" si="7"/>
        <v>-0.87333333333333751</v>
      </c>
      <c r="J158" s="19"/>
    </row>
    <row r="159" spans="2:18" ht="17.100000000000001" customHeight="1" x14ac:dyDescent="0.2">
      <c r="B159" s="224">
        <f t="shared" si="4"/>
        <v>61</v>
      </c>
      <c r="C159" s="225">
        <f t="shared" si="8"/>
        <v>7.32</v>
      </c>
      <c r="D159" s="144">
        <f t="shared" si="5"/>
        <v>-583.33333333333337</v>
      </c>
      <c r="E159" s="144">
        <f t="shared" si="6"/>
        <v>2729.9999999999995</v>
      </c>
      <c r="F159" s="147">
        <f t="shared" si="7"/>
        <v>-1.2828400000000046</v>
      </c>
      <c r="J159" s="19"/>
    </row>
    <row r="160" spans="2:18" ht="17.100000000000001" customHeight="1" x14ac:dyDescent="0.2">
      <c r="B160" s="224">
        <f t="shared" si="4"/>
        <v>62</v>
      </c>
      <c r="C160" s="225">
        <f t="shared" si="8"/>
        <v>7.44</v>
      </c>
      <c r="D160" s="144">
        <f t="shared" si="5"/>
        <v>-583.33333333333337</v>
      </c>
      <c r="E160" s="144">
        <f t="shared" si="6"/>
        <v>2659.9999999999995</v>
      </c>
      <c r="F160" s="147">
        <f t="shared" si="7"/>
        <v>-1.659586666666673</v>
      </c>
      <c r="J160" s="19"/>
    </row>
    <row r="161" spans="2:10" ht="17.100000000000001" customHeight="1" x14ac:dyDescent="0.2">
      <c r="B161" s="224">
        <f t="shared" si="4"/>
        <v>63</v>
      </c>
      <c r="C161" s="225">
        <f t="shared" si="8"/>
        <v>7.56</v>
      </c>
      <c r="D161" s="144">
        <f t="shared" si="5"/>
        <v>-583.33333333333337</v>
      </c>
      <c r="E161" s="144">
        <f t="shared" si="6"/>
        <v>2590</v>
      </c>
      <c r="F161" s="147">
        <f t="shared" si="7"/>
        <v>-2.0044133333333374</v>
      </c>
      <c r="J161" s="19"/>
    </row>
    <row r="162" spans="2:10" ht="17.100000000000001" customHeight="1" x14ac:dyDescent="0.2">
      <c r="B162" s="224">
        <f t="shared" si="4"/>
        <v>64</v>
      </c>
      <c r="C162" s="225">
        <f t="shared" si="8"/>
        <v>7.68</v>
      </c>
      <c r="D162" s="144">
        <f t="shared" ref="D162:D193" si="9" xml:space="preserve"> AC265 + AC370</f>
        <v>-583.33333333333337</v>
      </c>
      <c r="E162" s="144">
        <f t="shared" ref="E162:E193" si="10" xml:space="preserve"> AD265 + AD370</f>
        <v>2520</v>
      </c>
      <c r="F162" s="147">
        <f t="shared" ref="F162:F193" si="11" xml:space="preserve"> AF265 + AF370</f>
        <v>-2.3181600000000033</v>
      </c>
      <c r="J162" s="19"/>
    </row>
    <row r="163" spans="2:10" ht="17.100000000000001" customHeight="1" x14ac:dyDescent="0.2">
      <c r="B163" s="224">
        <f t="shared" si="4"/>
        <v>65</v>
      </c>
      <c r="C163" s="225">
        <f t="shared" ref="C163:C194" si="12">B163*L/100</f>
        <v>7.8</v>
      </c>
      <c r="D163" s="144">
        <f t="shared" si="9"/>
        <v>-583.33333333333337</v>
      </c>
      <c r="E163" s="144">
        <f t="shared" si="10"/>
        <v>2450</v>
      </c>
      <c r="F163" s="147">
        <f t="shared" si="11"/>
        <v>-2.6016666666666648</v>
      </c>
      <c r="J163" s="19"/>
    </row>
    <row r="164" spans="2:10" ht="17.100000000000001" customHeight="1" x14ac:dyDescent="0.2">
      <c r="B164" s="224">
        <f t="shared" ref="B164:B198" si="13">+B163+1</f>
        <v>66</v>
      </c>
      <c r="C164" s="225">
        <f t="shared" si="12"/>
        <v>7.92</v>
      </c>
      <c r="D164" s="144">
        <f t="shared" si="9"/>
        <v>-583.33333333333337</v>
      </c>
      <c r="E164" s="144">
        <f t="shared" si="10"/>
        <v>2380</v>
      </c>
      <c r="F164" s="147">
        <f t="shared" si="11"/>
        <v>-2.8557733333333362</v>
      </c>
      <c r="J164" s="19"/>
    </row>
    <row r="165" spans="2:10" ht="17.100000000000001" customHeight="1" x14ac:dyDescent="0.2">
      <c r="B165" s="224">
        <f t="shared" si="13"/>
        <v>67</v>
      </c>
      <c r="C165" s="225">
        <f t="shared" si="12"/>
        <v>8.0399999999999991</v>
      </c>
      <c r="D165" s="144">
        <f t="shared" si="9"/>
        <v>-583.33333333333337</v>
      </c>
      <c r="E165" s="144">
        <f t="shared" si="10"/>
        <v>2310</v>
      </c>
      <c r="F165" s="147">
        <f t="shared" si="11"/>
        <v>-3.0813199999999936</v>
      </c>
    </row>
    <row r="166" spans="2:10" ht="17.100000000000001" customHeight="1" x14ac:dyDescent="0.2">
      <c r="B166" s="224">
        <f t="shared" si="13"/>
        <v>68</v>
      </c>
      <c r="C166" s="225">
        <f t="shared" si="12"/>
        <v>8.16</v>
      </c>
      <c r="D166" s="144">
        <f t="shared" si="9"/>
        <v>-583.33333333333337</v>
      </c>
      <c r="E166" s="144">
        <f t="shared" si="10"/>
        <v>2240</v>
      </c>
      <c r="F166" s="147">
        <f t="shared" si="11"/>
        <v>-3.2791466666666609</v>
      </c>
    </row>
    <row r="167" spans="2:10" ht="17.100000000000001" customHeight="1" x14ac:dyDescent="0.2">
      <c r="B167" s="224">
        <f t="shared" si="13"/>
        <v>69</v>
      </c>
      <c r="C167" s="225">
        <f t="shared" si="12"/>
        <v>8.2799999999999994</v>
      </c>
      <c r="D167" s="144">
        <f t="shared" si="9"/>
        <v>-583.33333333333337</v>
      </c>
      <c r="E167" s="144">
        <f t="shared" si="10"/>
        <v>2170</v>
      </c>
      <c r="F167" s="147">
        <f t="shared" si="11"/>
        <v>-3.4500933333333408</v>
      </c>
    </row>
    <row r="168" spans="2:10" ht="17.100000000000001" customHeight="1" x14ac:dyDescent="0.2">
      <c r="B168" s="224">
        <f t="shared" si="13"/>
        <v>70</v>
      </c>
      <c r="C168" s="225">
        <f t="shared" si="12"/>
        <v>8.4</v>
      </c>
      <c r="D168" s="144">
        <f t="shared" si="9"/>
        <v>-583.33333333333337</v>
      </c>
      <c r="E168" s="144">
        <f t="shared" si="10"/>
        <v>2099.9999999999995</v>
      </c>
      <c r="F168" s="147">
        <f t="shared" si="11"/>
        <v>-3.5950000000000024</v>
      </c>
    </row>
    <row r="169" spans="2:10" ht="17.100000000000001" customHeight="1" x14ac:dyDescent="0.2">
      <c r="B169" s="224">
        <f t="shared" si="13"/>
        <v>71</v>
      </c>
      <c r="C169" s="225">
        <f t="shared" si="12"/>
        <v>8.52</v>
      </c>
      <c r="D169" s="144">
        <f t="shared" si="9"/>
        <v>-583.33333333333337</v>
      </c>
      <c r="E169" s="144">
        <f t="shared" si="10"/>
        <v>2030.0000000000002</v>
      </c>
      <c r="F169" s="147">
        <f t="shared" si="11"/>
        <v>-3.7147066666666673</v>
      </c>
    </row>
    <row r="170" spans="2:10" ht="17.100000000000001" customHeight="1" x14ac:dyDescent="0.2">
      <c r="B170" s="224">
        <f t="shared" si="13"/>
        <v>72</v>
      </c>
      <c r="C170" s="225">
        <f t="shared" si="12"/>
        <v>8.64</v>
      </c>
      <c r="D170" s="144">
        <f t="shared" si="9"/>
        <v>-583.33333333333337</v>
      </c>
      <c r="E170" s="144">
        <f t="shared" si="10"/>
        <v>1959.9999999999995</v>
      </c>
      <c r="F170" s="147">
        <f t="shared" si="11"/>
        <v>-3.8100533333333342</v>
      </c>
    </row>
    <row r="171" spans="2:10" ht="17.100000000000001" customHeight="1" x14ac:dyDescent="0.2">
      <c r="B171" s="224">
        <f t="shared" si="13"/>
        <v>73</v>
      </c>
      <c r="C171" s="225">
        <f t="shared" si="12"/>
        <v>8.76</v>
      </c>
      <c r="D171" s="144">
        <f t="shared" si="9"/>
        <v>-583.33333333333337</v>
      </c>
      <c r="E171" s="144">
        <f t="shared" si="10"/>
        <v>1890.0000000000002</v>
      </c>
      <c r="F171" s="147">
        <f t="shared" si="11"/>
        <v>-3.8818799999999998</v>
      </c>
    </row>
    <row r="172" spans="2:10" ht="17.100000000000001" customHeight="1" x14ac:dyDescent="0.2">
      <c r="B172" s="224">
        <f t="shared" si="13"/>
        <v>74</v>
      </c>
      <c r="C172" s="225">
        <f t="shared" si="12"/>
        <v>8.8800000000000008</v>
      </c>
      <c r="D172" s="144">
        <f t="shared" si="9"/>
        <v>-583.33333333333337</v>
      </c>
      <c r="E172" s="144">
        <f t="shared" si="10"/>
        <v>1819.9999999999995</v>
      </c>
      <c r="F172" s="147">
        <f t="shared" si="11"/>
        <v>-3.9310266666666687</v>
      </c>
    </row>
    <row r="173" spans="2:10" ht="17.100000000000001" customHeight="1" x14ac:dyDescent="0.2">
      <c r="B173" s="224">
        <f t="shared" si="13"/>
        <v>75</v>
      </c>
      <c r="C173" s="225">
        <f t="shared" si="12"/>
        <v>9</v>
      </c>
      <c r="D173" s="144">
        <f t="shared" si="9"/>
        <v>-583.33333333333337</v>
      </c>
      <c r="E173" s="144">
        <f t="shared" si="10"/>
        <v>1750</v>
      </c>
      <c r="F173" s="147">
        <f t="shared" si="11"/>
        <v>-3.9583333333333339</v>
      </c>
    </row>
    <row r="174" spans="2:10" ht="17.100000000000001" customHeight="1" x14ac:dyDescent="0.2">
      <c r="B174" s="224">
        <f t="shared" si="13"/>
        <v>76</v>
      </c>
      <c r="C174" s="225">
        <f t="shared" si="12"/>
        <v>9.1199999999999992</v>
      </c>
      <c r="D174" s="144">
        <f t="shared" si="9"/>
        <v>-583.33333333333337</v>
      </c>
      <c r="E174" s="144">
        <f t="shared" si="10"/>
        <v>1680.0000000000002</v>
      </c>
      <c r="F174" s="147">
        <f t="shared" si="11"/>
        <v>-3.9646400000000082</v>
      </c>
    </row>
    <row r="175" spans="2:10" ht="17.100000000000001" customHeight="1" x14ac:dyDescent="0.2">
      <c r="B175" s="224">
        <f t="shared" si="13"/>
        <v>77</v>
      </c>
      <c r="C175" s="225">
        <f t="shared" si="12"/>
        <v>9.24</v>
      </c>
      <c r="D175" s="144">
        <f t="shared" si="9"/>
        <v>-583.33333333333337</v>
      </c>
      <c r="E175" s="144">
        <f t="shared" si="10"/>
        <v>1609.9999999999995</v>
      </c>
      <c r="F175" s="147">
        <f t="shared" si="11"/>
        <v>-3.9507866666666747</v>
      </c>
    </row>
    <row r="176" spans="2:10" ht="17.100000000000001" customHeight="1" x14ac:dyDescent="0.2">
      <c r="B176" s="224">
        <f t="shared" si="13"/>
        <v>78</v>
      </c>
      <c r="C176" s="225">
        <f t="shared" si="12"/>
        <v>9.36</v>
      </c>
      <c r="D176" s="144">
        <f t="shared" si="9"/>
        <v>-583.33333333333337</v>
      </c>
      <c r="E176" s="144">
        <f t="shared" si="10"/>
        <v>1540.0000000000002</v>
      </c>
      <c r="F176" s="147">
        <f t="shared" si="11"/>
        <v>-3.9176133333333407</v>
      </c>
    </row>
    <row r="177" spans="2:6" ht="17.100000000000001" customHeight="1" x14ac:dyDescent="0.2">
      <c r="B177" s="224">
        <f t="shared" si="13"/>
        <v>79</v>
      </c>
      <c r="C177" s="225">
        <f t="shared" si="12"/>
        <v>9.48</v>
      </c>
      <c r="D177" s="144">
        <f t="shared" si="9"/>
        <v>-583.33333333333337</v>
      </c>
      <c r="E177" s="144">
        <f t="shared" si="10"/>
        <v>1469.9999999999995</v>
      </c>
      <c r="F177" s="147">
        <f t="shared" si="11"/>
        <v>-3.8659599999999923</v>
      </c>
    </row>
    <row r="178" spans="2:6" ht="17.100000000000001" customHeight="1" x14ac:dyDescent="0.2">
      <c r="B178" s="224">
        <f t="shared" si="13"/>
        <v>80</v>
      </c>
      <c r="C178" s="225">
        <f t="shared" si="12"/>
        <v>9.6</v>
      </c>
      <c r="D178" s="144">
        <f t="shared" si="9"/>
        <v>-583.33333333333337</v>
      </c>
      <c r="E178" s="144">
        <f t="shared" si="10"/>
        <v>1400.0000000000002</v>
      </c>
      <c r="F178" s="147">
        <f t="shared" si="11"/>
        <v>-3.7966666666666846</v>
      </c>
    </row>
    <row r="179" spans="2:6" ht="17.100000000000001" customHeight="1" x14ac:dyDescent="0.2">
      <c r="B179" s="224">
        <f t="shared" si="13"/>
        <v>81</v>
      </c>
      <c r="C179" s="225">
        <f t="shared" si="12"/>
        <v>9.7200000000000006</v>
      </c>
      <c r="D179" s="144">
        <f t="shared" si="9"/>
        <v>-583.33333333333337</v>
      </c>
      <c r="E179" s="144">
        <f t="shared" si="10"/>
        <v>1329.9999999999995</v>
      </c>
      <c r="F179" s="147">
        <f t="shared" si="11"/>
        <v>-3.7105733333333273</v>
      </c>
    </row>
    <row r="180" spans="2:6" ht="17.100000000000001" customHeight="1" x14ac:dyDescent="0.2">
      <c r="B180" s="224">
        <f t="shared" si="13"/>
        <v>82</v>
      </c>
      <c r="C180" s="225">
        <f t="shared" si="12"/>
        <v>9.84</v>
      </c>
      <c r="D180" s="144">
        <f t="shared" si="9"/>
        <v>-583.33333333333337</v>
      </c>
      <c r="E180" s="144">
        <f t="shared" si="10"/>
        <v>1260.0000000000002</v>
      </c>
      <c r="F180" s="147">
        <f t="shared" si="11"/>
        <v>-3.6085199999999951</v>
      </c>
    </row>
    <row r="181" spans="2:6" ht="17.100000000000001" customHeight="1" x14ac:dyDescent="0.2">
      <c r="B181" s="224">
        <f t="shared" si="13"/>
        <v>83</v>
      </c>
      <c r="C181" s="225">
        <f t="shared" si="12"/>
        <v>9.9600000000000009</v>
      </c>
      <c r="D181" s="144">
        <f t="shared" si="9"/>
        <v>-583.33333333333337</v>
      </c>
      <c r="E181" s="144">
        <f t="shared" si="10"/>
        <v>1189.9999999999991</v>
      </c>
      <c r="F181" s="147">
        <f t="shared" si="11"/>
        <v>-3.4913466666666615</v>
      </c>
    </row>
    <row r="182" spans="2:6" ht="17.100000000000001" customHeight="1" x14ac:dyDescent="0.2">
      <c r="B182" s="224">
        <f t="shared" si="13"/>
        <v>84</v>
      </c>
      <c r="C182" s="225">
        <f t="shared" si="12"/>
        <v>10.08</v>
      </c>
      <c r="D182" s="144">
        <f t="shared" si="9"/>
        <v>-583.33333333333337</v>
      </c>
      <c r="E182" s="144">
        <f t="shared" si="10"/>
        <v>1120</v>
      </c>
      <c r="F182" s="147">
        <f t="shared" si="11"/>
        <v>-3.3598933333333463</v>
      </c>
    </row>
    <row r="183" spans="2:6" ht="17.100000000000001" customHeight="1" x14ac:dyDescent="0.2">
      <c r="B183" s="224">
        <f t="shared" si="13"/>
        <v>85</v>
      </c>
      <c r="C183" s="225">
        <f t="shared" si="12"/>
        <v>10.199999999999999</v>
      </c>
      <c r="D183" s="144">
        <f t="shared" si="9"/>
        <v>-583.33333333333337</v>
      </c>
      <c r="E183" s="144">
        <f t="shared" si="10"/>
        <v>1050.0000000000002</v>
      </c>
      <c r="F183" s="147">
        <f t="shared" si="11"/>
        <v>-3.2150000000000034</v>
      </c>
    </row>
    <row r="184" spans="2:6" ht="17.100000000000001" customHeight="1" x14ac:dyDescent="0.2">
      <c r="B184" s="224">
        <f t="shared" si="13"/>
        <v>86</v>
      </c>
      <c r="C184" s="225">
        <f t="shared" si="12"/>
        <v>10.32</v>
      </c>
      <c r="D184" s="144">
        <f t="shared" si="9"/>
        <v>-583.33333333333337</v>
      </c>
      <c r="E184" s="144">
        <f t="shared" si="10"/>
        <v>980</v>
      </c>
      <c r="F184" s="147">
        <f t="shared" si="11"/>
        <v>-3.0575066666666686</v>
      </c>
    </row>
    <row r="185" spans="2:6" ht="17.100000000000001" customHeight="1" x14ac:dyDescent="0.2">
      <c r="B185" s="224">
        <f t="shared" si="13"/>
        <v>87</v>
      </c>
      <c r="C185" s="225">
        <f t="shared" si="12"/>
        <v>10.44</v>
      </c>
      <c r="D185" s="144">
        <f t="shared" si="9"/>
        <v>-583.33333333333337</v>
      </c>
      <c r="E185" s="144">
        <f t="shared" si="10"/>
        <v>910.00000000000023</v>
      </c>
      <c r="F185" s="147">
        <f t="shared" si="11"/>
        <v>-2.888253333333342</v>
      </c>
    </row>
    <row r="186" spans="2:6" ht="17.100000000000001" customHeight="1" x14ac:dyDescent="0.2">
      <c r="B186" s="224">
        <f t="shared" si="13"/>
        <v>88</v>
      </c>
      <c r="C186" s="225">
        <f t="shared" si="12"/>
        <v>10.56</v>
      </c>
      <c r="D186" s="144">
        <f t="shared" si="9"/>
        <v>-583.33333333333337</v>
      </c>
      <c r="E186" s="144">
        <f t="shared" si="10"/>
        <v>840</v>
      </c>
      <c r="F186" s="147">
        <f t="shared" si="11"/>
        <v>-2.708080000000006</v>
      </c>
    </row>
    <row r="187" spans="2:6" ht="17.100000000000001" customHeight="1" x14ac:dyDescent="0.2">
      <c r="B187" s="224">
        <f t="shared" si="13"/>
        <v>89</v>
      </c>
      <c r="C187" s="225">
        <f t="shared" si="12"/>
        <v>10.68</v>
      </c>
      <c r="D187" s="144">
        <f t="shared" si="9"/>
        <v>-583.33333333333337</v>
      </c>
      <c r="E187" s="144">
        <f t="shared" si="10"/>
        <v>770.00000000000023</v>
      </c>
      <c r="F187" s="147">
        <f t="shared" si="11"/>
        <v>-2.5178266666666786</v>
      </c>
    </row>
    <row r="188" spans="2:6" ht="17.100000000000001" customHeight="1" x14ac:dyDescent="0.2">
      <c r="B188" s="224">
        <f t="shared" si="13"/>
        <v>90</v>
      </c>
      <c r="C188" s="225">
        <f t="shared" si="12"/>
        <v>10.8</v>
      </c>
      <c r="D188" s="144">
        <f t="shared" si="9"/>
        <v>-583.33333333333337</v>
      </c>
      <c r="E188" s="144">
        <f t="shared" si="10"/>
        <v>699.99999999999909</v>
      </c>
      <c r="F188" s="147">
        <f t="shared" si="11"/>
        <v>-2.3183333333333387</v>
      </c>
    </row>
    <row r="189" spans="2:6" ht="17.100000000000001" customHeight="1" x14ac:dyDescent="0.2">
      <c r="B189" s="224">
        <f t="shared" si="13"/>
        <v>91</v>
      </c>
      <c r="C189" s="225">
        <f t="shared" si="12"/>
        <v>10.92</v>
      </c>
      <c r="D189" s="144">
        <f t="shared" si="9"/>
        <v>-583.33333333333337</v>
      </c>
      <c r="E189" s="144">
        <f t="shared" si="10"/>
        <v>630.00000000000023</v>
      </c>
      <c r="F189" s="147">
        <f t="shared" si="11"/>
        <v>-2.1104400000000041</v>
      </c>
    </row>
    <row r="190" spans="2:6" ht="17.100000000000001" customHeight="1" x14ac:dyDescent="0.2">
      <c r="B190" s="224">
        <f t="shared" si="13"/>
        <v>92</v>
      </c>
      <c r="C190" s="225">
        <f t="shared" si="12"/>
        <v>11.04</v>
      </c>
      <c r="D190" s="144">
        <f t="shared" si="9"/>
        <v>-583.33333333333337</v>
      </c>
      <c r="E190" s="144">
        <f t="shared" si="10"/>
        <v>560.00000000000023</v>
      </c>
      <c r="F190" s="147">
        <f t="shared" si="11"/>
        <v>-1.8949866666666537</v>
      </c>
    </row>
    <row r="191" spans="2:6" ht="17.100000000000001" customHeight="1" x14ac:dyDescent="0.2">
      <c r="B191" s="224">
        <f t="shared" si="13"/>
        <v>93</v>
      </c>
      <c r="C191" s="225">
        <f t="shared" si="12"/>
        <v>11.16</v>
      </c>
      <c r="D191" s="144">
        <f t="shared" si="9"/>
        <v>-583.33333333333337</v>
      </c>
      <c r="E191" s="144">
        <f t="shared" si="10"/>
        <v>490</v>
      </c>
      <c r="F191" s="147">
        <f t="shared" si="11"/>
        <v>-1.6728133333333233</v>
      </c>
    </row>
    <row r="192" spans="2:6" ht="17.100000000000001" customHeight="1" x14ac:dyDescent="0.2">
      <c r="B192" s="224">
        <f t="shared" si="13"/>
        <v>94</v>
      </c>
      <c r="C192" s="225">
        <f t="shared" si="12"/>
        <v>11.28</v>
      </c>
      <c r="D192" s="144">
        <f t="shared" si="9"/>
        <v>-583.33333333333337</v>
      </c>
      <c r="E192" s="144">
        <f t="shared" si="10"/>
        <v>420.00000000000023</v>
      </c>
      <c r="F192" s="147">
        <f t="shared" si="11"/>
        <v>-1.4447599999999952</v>
      </c>
    </row>
    <row r="193" spans="2:39" ht="17.100000000000001" customHeight="1" x14ac:dyDescent="0.2">
      <c r="B193" s="224">
        <f t="shared" si="13"/>
        <v>95</v>
      </c>
      <c r="C193" s="225">
        <f t="shared" si="12"/>
        <v>11.4</v>
      </c>
      <c r="D193" s="144">
        <f t="shared" si="9"/>
        <v>-583.33333333333337</v>
      </c>
      <c r="E193" s="144">
        <f t="shared" si="10"/>
        <v>350</v>
      </c>
      <c r="F193" s="147">
        <f t="shared" si="11"/>
        <v>-1.2116666666666802</v>
      </c>
      <c r="AE193" s="50"/>
      <c r="AF193" s="99"/>
    </row>
    <row r="194" spans="2:39" ht="17.100000000000001" customHeight="1" x14ac:dyDescent="0.2">
      <c r="B194" s="224">
        <f t="shared" si="13"/>
        <v>96</v>
      </c>
      <c r="C194" s="225">
        <f t="shared" si="12"/>
        <v>11.52</v>
      </c>
      <c r="D194" s="144">
        <f t="shared" ref="D194:D198" si="14" xml:space="preserve"> AC297 + AC402</f>
        <v>-583.33333333333337</v>
      </c>
      <c r="E194" s="144">
        <f t="shared" ref="E194:E198" si="15" xml:space="preserve"> AD297 + AD402</f>
        <v>280.00000000000023</v>
      </c>
      <c r="F194" s="147">
        <f t="shared" ref="F194:F198" si="16" xml:space="preserve"> AF297 + AF402</f>
        <v>-0.97437333333334664</v>
      </c>
      <c r="AC194" s="128" t="s">
        <v>9</v>
      </c>
    </row>
    <row r="195" spans="2:39" ht="17.100000000000001" customHeight="1" x14ac:dyDescent="0.2">
      <c r="B195" s="224">
        <f t="shared" si="13"/>
        <v>97</v>
      </c>
      <c r="C195" s="225">
        <f>B195*L/100</f>
        <v>11.64</v>
      </c>
      <c r="D195" s="144">
        <f t="shared" si="14"/>
        <v>-583.33333333333337</v>
      </c>
      <c r="E195" s="144">
        <f t="shared" si="15"/>
        <v>209.99999999999909</v>
      </c>
      <c r="F195" s="147">
        <f t="shared" si="16"/>
        <v>-0.73372000000001236</v>
      </c>
      <c r="AD195" s="124"/>
    </row>
    <row r="196" spans="2:39" ht="17.100000000000001" customHeight="1" x14ac:dyDescent="0.2">
      <c r="B196" s="224">
        <f t="shared" si="13"/>
        <v>98</v>
      </c>
      <c r="C196" s="225">
        <f>B196*L/100</f>
        <v>11.76</v>
      </c>
      <c r="D196" s="144">
        <f t="shared" si="14"/>
        <v>-583.33333333333337</v>
      </c>
      <c r="E196" s="144">
        <f t="shared" si="15"/>
        <v>140.00000000000023</v>
      </c>
      <c r="F196" s="147">
        <f t="shared" si="16"/>
        <v>-0.49054666666666691</v>
      </c>
      <c r="AA196" s="40" t="s">
        <v>119</v>
      </c>
      <c r="AD196" s="50"/>
      <c r="AE196" s="50"/>
    </row>
    <row r="197" spans="2:39" ht="17.100000000000001" customHeight="1" x14ac:dyDescent="0.2">
      <c r="B197" s="224">
        <f t="shared" si="13"/>
        <v>99</v>
      </c>
      <c r="C197" s="225">
        <f>B197*L/100</f>
        <v>11.88</v>
      </c>
      <c r="D197" s="144">
        <f t="shared" si="14"/>
        <v>-583.33333333333337</v>
      </c>
      <c r="E197" s="144">
        <f t="shared" si="15"/>
        <v>69.999999999999091</v>
      </c>
      <c r="F197" s="147">
        <f t="shared" si="16"/>
        <v>-0.24569333333335663</v>
      </c>
      <c r="AD197" s="50"/>
      <c r="AE197" s="50"/>
    </row>
    <row r="198" spans="2:39" ht="17.100000000000001" customHeight="1" x14ac:dyDescent="0.2">
      <c r="B198" s="151">
        <f t="shared" si="13"/>
        <v>100</v>
      </c>
      <c r="C198" s="148">
        <f>B198*L/100</f>
        <v>12</v>
      </c>
      <c r="D198" s="149">
        <f t="shared" si="14"/>
        <v>-583.33333333333337</v>
      </c>
      <c r="E198" s="149">
        <f t="shared" si="15"/>
        <v>0</v>
      </c>
      <c r="F198" s="150">
        <f t="shared" si="16"/>
        <v>0</v>
      </c>
      <c r="AB198" s="40" t="s">
        <v>104</v>
      </c>
      <c r="AC198" s="40">
        <v>1728</v>
      </c>
      <c r="AD198" s="50"/>
      <c r="AE198" s="40" t="s">
        <v>120</v>
      </c>
    </row>
    <row r="199" spans="2:39" ht="17.100000000000001" customHeight="1" x14ac:dyDescent="0.2">
      <c r="F199" s="226"/>
      <c r="AD199" s="50"/>
      <c r="AE199" s="50"/>
    </row>
    <row r="200" spans="2:39" ht="17.100000000000001" customHeight="1" x14ac:dyDescent="0.2">
      <c r="F200" s="226"/>
      <c r="AA200" s="58" t="s">
        <v>4</v>
      </c>
      <c r="AB200" s="56" t="s">
        <v>5</v>
      </c>
      <c r="AC200" s="58" t="s">
        <v>28</v>
      </c>
      <c r="AD200" s="140" t="s">
        <v>30</v>
      </c>
      <c r="AE200" s="140" t="s">
        <v>31</v>
      </c>
      <c r="AF200" s="140" t="s">
        <v>29</v>
      </c>
      <c r="AG200" s="58" t="s">
        <v>24</v>
      </c>
      <c r="AH200" s="58" t="s">
        <v>25</v>
      </c>
      <c r="AI200" s="58" t="s">
        <v>93</v>
      </c>
      <c r="AJ200" s="141" t="s">
        <v>27</v>
      </c>
      <c r="AK200" s="140" t="s">
        <v>23</v>
      </c>
      <c r="AL200" s="140" t="s">
        <v>60</v>
      </c>
      <c r="AM200" s="140" t="s">
        <v>33</v>
      </c>
    </row>
    <row r="201" spans="2:39" ht="17.100000000000001" customHeight="1" x14ac:dyDescent="0.2">
      <c r="B201" s="183" t="s">
        <v>134</v>
      </c>
      <c r="F201" s="226"/>
      <c r="AA201" s="40">
        <v>0</v>
      </c>
      <c r="AB201" s="50">
        <v>0</v>
      </c>
      <c r="AC201" s="50">
        <f xml:space="preserve"> AG201</f>
        <v>-166.66666666666666</v>
      </c>
      <c r="AD201" s="50">
        <f xml:space="preserve"> IF( AB201 &lt; AK201,  AH201 + AG201*AB201,    AH201 + AG201*AB201  +  AL201           )</f>
        <v>0</v>
      </c>
      <c r="AE201" s="49">
        <f t="shared" ref="AE201:AE232" si="17" xml:space="preserve"> AJ201 +  AI201*AB201 + AH201*AB201^2*Units/(2*E*I) + AG201*AB201^3*Units/(6*E*I)</f>
        <v>0</v>
      </c>
      <c r="AF201" s="50">
        <f t="shared" ref="AF201:AF232" si="18" xml:space="preserve"> IF( AB201 &lt;= AK201,  AE201,        AE201 + AL201*(AB201 - AK201)^2*Units/(2*E*I)          )</f>
        <v>0</v>
      </c>
      <c r="AG201" s="50">
        <f xml:space="preserve"> -AL201/L</f>
        <v>-166.66666666666666</v>
      </c>
      <c r="AH201" s="50">
        <v>0</v>
      </c>
      <c r="AI201" s="50">
        <f t="shared" ref="AI201:AI232" si="19" xml:space="preserve"> -AL201*(2*L^2 - 6*AK201*L + 3*AK201^2)/(6*(E*I/Units)*L)</f>
        <v>-1.1111111111111112</v>
      </c>
      <c r="AJ201" s="50">
        <v>0</v>
      </c>
      <c r="AK201" s="142">
        <f xml:space="preserve"> _a1</f>
        <v>4</v>
      </c>
      <c r="AL201" s="142">
        <f xml:space="preserve"> _MC1</f>
        <v>2000</v>
      </c>
      <c r="AM201" s="142">
        <v>0</v>
      </c>
    </row>
    <row r="202" spans="2:39" ht="17.100000000000001" customHeight="1" x14ac:dyDescent="0.2">
      <c r="E202" s="50"/>
      <c r="F202" s="99"/>
      <c r="AA202" s="40">
        <f>AA201+1</f>
        <v>1</v>
      </c>
      <c r="AB202" s="50">
        <f t="shared" ref="AB202:AB265" si="20" xml:space="preserve"> L*AA202/100</f>
        <v>0.12</v>
      </c>
      <c r="AC202" s="50">
        <f t="shared" ref="AC202:AC265" si="21" xml:space="preserve"> AG202</f>
        <v>-166.66666666666666</v>
      </c>
      <c r="AD202" s="50">
        <f t="shared" ref="AD202:AD265" si="22" xml:space="preserve"> IF( AB202 &lt; AK202,  AH202 + AG202*AB202,    AH202 + AG202*AB202  +  AL202           )</f>
        <v>-19.999999999999996</v>
      </c>
      <c r="AE202" s="49">
        <f t="shared" si="17"/>
        <v>-0.13337333333333334</v>
      </c>
      <c r="AF202" s="50">
        <f t="shared" si="18"/>
        <v>-0.13337333333333334</v>
      </c>
      <c r="AG202" s="50">
        <f>AG201</f>
        <v>-166.66666666666666</v>
      </c>
      <c r="AH202" s="50">
        <v>0</v>
      </c>
      <c r="AI202" s="50">
        <f t="shared" si="19"/>
        <v>-1.1111111111111112</v>
      </c>
      <c r="AJ202" s="50">
        <f>AJ201</f>
        <v>0</v>
      </c>
      <c r="AK202" s="142">
        <f xml:space="preserve"> AK201</f>
        <v>4</v>
      </c>
      <c r="AL202" s="142">
        <f xml:space="preserve"> AL201</f>
        <v>2000</v>
      </c>
      <c r="AM202" s="142">
        <f>AM201</f>
        <v>0</v>
      </c>
    </row>
    <row r="203" spans="2:39" ht="17.100000000000001" customHeight="1" x14ac:dyDescent="0.2">
      <c r="AA203" s="40">
        <f t="shared" ref="AA203:AA266" si="23">AA202+1</f>
        <v>2</v>
      </c>
      <c r="AB203" s="50">
        <f t="shared" si="20"/>
        <v>0.24</v>
      </c>
      <c r="AC203" s="50">
        <f t="shared" si="21"/>
        <v>-166.66666666666666</v>
      </c>
      <c r="AD203" s="50">
        <f t="shared" si="22"/>
        <v>-39.999999999999993</v>
      </c>
      <c r="AE203" s="49">
        <f t="shared" si="17"/>
        <v>-0.26698666666666665</v>
      </c>
      <c r="AF203" s="50">
        <f t="shared" si="18"/>
        <v>-0.26698666666666665</v>
      </c>
      <c r="AG203" s="50">
        <f t="shared" ref="AG203:AG266" si="24">AG202</f>
        <v>-166.66666666666666</v>
      </c>
      <c r="AH203" s="50">
        <v>0</v>
      </c>
      <c r="AI203" s="50">
        <f t="shared" si="19"/>
        <v>-1.1111111111111112</v>
      </c>
      <c r="AJ203" s="50">
        <f t="shared" ref="AJ203:AJ266" si="25">AJ202</f>
        <v>0</v>
      </c>
      <c r="AK203" s="142">
        <f t="shared" ref="AK203:AK266" si="26" xml:space="preserve"> AK202</f>
        <v>4</v>
      </c>
      <c r="AL203" s="142">
        <f t="shared" ref="AL203:AL266" si="27" xml:space="preserve"> AL202</f>
        <v>2000</v>
      </c>
      <c r="AM203" s="142">
        <f t="shared" ref="AM203:AM266" si="28">AM202</f>
        <v>0</v>
      </c>
    </row>
    <row r="204" spans="2:39" ht="17.100000000000001" customHeight="1" x14ac:dyDescent="0.2">
      <c r="AA204" s="40">
        <f t="shared" si="23"/>
        <v>3</v>
      </c>
      <c r="AB204" s="50">
        <f t="shared" si="20"/>
        <v>0.36</v>
      </c>
      <c r="AC204" s="50">
        <f t="shared" si="21"/>
        <v>-166.66666666666666</v>
      </c>
      <c r="AD204" s="50">
        <f t="shared" si="22"/>
        <v>-59.999999999999993</v>
      </c>
      <c r="AE204" s="49">
        <f t="shared" si="17"/>
        <v>-0.40108000000000005</v>
      </c>
      <c r="AF204" s="50">
        <f t="shared" si="18"/>
        <v>-0.40108000000000005</v>
      </c>
      <c r="AG204" s="50">
        <f t="shared" si="24"/>
        <v>-166.66666666666666</v>
      </c>
      <c r="AH204" s="50">
        <v>0</v>
      </c>
      <c r="AI204" s="50">
        <f t="shared" si="19"/>
        <v>-1.1111111111111112</v>
      </c>
      <c r="AJ204" s="50">
        <f t="shared" si="25"/>
        <v>0</v>
      </c>
      <c r="AK204" s="142">
        <f t="shared" si="26"/>
        <v>4</v>
      </c>
      <c r="AL204" s="142">
        <f t="shared" si="27"/>
        <v>2000</v>
      </c>
      <c r="AM204" s="142">
        <f t="shared" si="28"/>
        <v>0</v>
      </c>
    </row>
    <row r="205" spans="2:39" ht="17.100000000000001" customHeight="1" x14ac:dyDescent="0.2">
      <c r="AA205" s="40">
        <f t="shared" si="23"/>
        <v>4</v>
      </c>
      <c r="AB205" s="50">
        <f t="shared" si="20"/>
        <v>0.48</v>
      </c>
      <c r="AC205" s="50">
        <f t="shared" si="21"/>
        <v>-166.66666666666666</v>
      </c>
      <c r="AD205" s="50">
        <f t="shared" si="22"/>
        <v>-79.999999999999986</v>
      </c>
      <c r="AE205" s="49">
        <f t="shared" si="17"/>
        <v>-0.53589333333333333</v>
      </c>
      <c r="AF205" s="50">
        <f t="shared" si="18"/>
        <v>-0.53589333333333333</v>
      </c>
      <c r="AG205" s="50">
        <f t="shared" si="24"/>
        <v>-166.66666666666666</v>
      </c>
      <c r="AH205" s="50">
        <v>0</v>
      </c>
      <c r="AI205" s="50">
        <f t="shared" si="19"/>
        <v>-1.1111111111111112</v>
      </c>
      <c r="AJ205" s="50">
        <f t="shared" si="25"/>
        <v>0</v>
      </c>
      <c r="AK205" s="142">
        <f t="shared" si="26"/>
        <v>4</v>
      </c>
      <c r="AL205" s="142">
        <f t="shared" si="27"/>
        <v>2000</v>
      </c>
      <c r="AM205" s="142">
        <f t="shared" si="28"/>
        <v>0</v>
      </c>
    </row>
    <row r="206" spans="2:39" ht="17.100000000000001" customHeight="1" x14ac:dyDescent="0.2">
      <c r="AA206" s="40">
        <f t="shared" si="23"/>
        <v>5</v>
      </c>
      <c r="AB206" s="50">
        <f t="shared" si="20"/>
        <v>0.6</v>
      </c>
      <c r="AC206" s="50">
        <f t="shared" si="21"/>
        <v>-166.66666666666666</v>
      </c>
      <c r="AD206" s="50">
        <f t="shared" si="22"/>
        <v>-99.999999999999986</v>
      </c>
      <c r="AE206" s="49">
        <f t="shared" si="17"/>
        <v>-0.67166666666666663</v>
      </c>
      <c r="AF206" s="50">
        <f t="shared" si="18"/>
        <v>-0.67166666666666663</v>
      </c>
      <c r="AG206" s="50">
        <f t="shared" si="24"/>
        <v>-166.66666666666666</v>
      </c>
      <c r="AH206" s="50">
        <v>0</v>
      </c>
      <c r="AI206" s="50">
        <f t="shared" si="19"/>
        <v>-1.1111111111111112</v>
      </c>
      <c r="AJ206" s="50">
        <f t="shared" si="25"/>
        <v>0</v>
      </c>
      <c r="AK206" s="142">
        <f t="shared" si="26"/>
        <v>4</v>
      </c>
      <c r="AL206" s="142">
        <f t="shared" si="27"/>
        <v>2000</v>
      </c>
      <c r="AM206" s="142">
        <f t="shared" si="28"/>
        <v>0</v>
      </c>
    </row>
    <row r="207" spans="2:39" ht="17.100000000000001" customHeight="1" x14ac:dyDescent="0.2">
      <c r="AA207" s="40">
        <f t="shared" si="23"/>
        <v>6</v>
      </c>
      <c r="AB207" s="50">
        <f t="shared" si="20"/>
        <v>0.72</v>
      </c>
      <c r="AC207" s="50">
        <f t="shared" si="21"/>
        <v>-166.66666666666666</v>
      </c>
      <c r="AD207" s="50">
        <f t="shared" si="22"/>
        <v>-119.99999999999999</v>
      </c>
      <c r="AE207" s="49">
        <f t="shared" si="17"/>
        <v>-0.80864000000000003</v>
      </c>
      <c r="AF207" s="50">
        <f t="shared" si="18"/>
        <v>-0.80864000000000003</v>
      </c>
      <c r="AG207" s="50">
        <f t="shared" si="24"/>
        <v>-166.66666666666666</v>
      </c>
      <c r="AH207" s="50">
        <v>0</v>
      </c>
      <c r="AI207" s="50">
        <f t="shared" si="19"/>
        <v>-1.1111111111111112</v>
      </c>
      <c r="AJ207" s="50">
        <f t="shared" si="25"/>
        <v>0</v>
      </c>
      <c r="AK207" s="142">
        <f t="shared" si="26"/>
        <v>4</v>
      </c>
      <c r="AL207" s="142">
        <f t="shared" si="27"/>
        <v>2000</v>
      </c>
      <c r="AM207" s="142">
        <f t="shared" si="28"/>
        <v>0</v>
      </c>
    </row>
    <row r="208" spans="2:39" ht="17.100000000000001" customHeight="1" x14ac:dyDescent="0.2">
      <c r="AA208" s="40">
        <f t="shared" si="23"/>
        <v>7</v>
      </c>
      <c r="AB208" s="50">
        <f t="shared" si="20"/>
        <v>0.84</v>
      </c>
      <c r="AC208" s="50">
        <f t="shared" si="21"/>
        <v>-166.66666666666666</v>
      </c>
      <c r="AD208" s="50">
        <f t="shared" si="22"/>
        <v>-140</v>
      </c>
      <c r="AE208" s="49">
        <f t="shared" si="17"/>
        <v>-0.9470533333333333</v>
      </c>
      <c r="AF208" s="50">
        <f t="shared" si="18"/>
        <v>-0.9470533333333333</v>
      </c>
      <c r="AG208" s="50">
        <f t="shared" si="24"/>
        <v>-166.66666666666666</v>
      </c>
      <c r="AH208" s="50">
        <v>0</v>
      </c>
      <c r="AI208" s="50">
        <f t="shared" si="19"/>
        <v>-1.1111111111111112</v>
      </c>
      <c r="AJ208" s="50">
        <f t="shared" si="25"/>
        <v>0</v>
      </c>
      <c r="AK208" s="142">
        <f t="shared" si="26"/>
        <v>4</v>
      </c>
      <c r="AL208" s="142">
        <f t="shared" si="27"/>
        <v>2000</v>
      </c>
      <c r="AM208" s="142">
        <f t="shared" si="28"/>
        <v>0</v>
      </c>
    </row>
    <row r="209" spans="27:39" ht="17.100000000000001" customHeight="1" x14ac:dyDescent="0.2">
      <c r="AA209" s="40">
        <f t="shared" si="23"/>
        <v>8</v>
      </c>
      <c r="AB209" s="50">
        <f t="shared" si="20"/>
        <v>0.96</v>
      </c>
      <c r="AC209" s="50">
        <f t="shared" si="21"/>
        <v>-166.66666666666666</v>
      </c>
      <c r="AD209" s="50">
        <f t="shared" si="22"/>
        <v>-159.99999999999997</v>
      </c>
      <c r="AE209" s="49">
        <f t="shared" si="17"/>
        <v>-1.0871466666666667</v>
      </c>
      <c r="AF209" s="50">
        <f t="shared" si="18"/>
        <v>-1.0871466666666667</v>
      </c>
      <c r="AG209" s="50">
        <f t="shared" si="24"/>
        <v>-166.66666666666666</v>
      </c>
      <c r="AH209" s="50">
        <v>0</v>
      </c>
      <c r="AI209" s="50">
        <f t="shared" si="19"/>
        <v>-1.1111111111111112</v>
      </c>
      <c r="AJ209" s="50">
        <f t="shared" si="25"/>
        <v>0</v>
      </c>
      <c r="AK209" s="142">
        <f t="shared" si="26"/>
        <v>4</v>
      </c>
      <c r="AL209" s="142">
        <f t="shared" si="27"/>
        <v>2000</v>
      </c>
      <c r="AM209" s="142">
        <f t="shared" si="28"/>
        <v>0</v>
      </c>
    </row>
    <row r="210" spans="27:39" ht="17.100000000000001" customHeight="1" x14ac:dyDescent="0.2">
      <c r="AA210" s="40">
        <f t="shared" si="23"/>
        <v>9</v>
      </c>
      <c r="AB210" s="50">
        <f t="shared" si="20"/>
        <v>1.08</v>
      </c>
      <c r="AC210" s="50">
        <f t="shared" si="21"/>
        <v>-166.66666666666666</v>
      </c>
      <c r="AD210" s="50">
        <f t="shared" si="22"/>
        <v>-180</v>
      </c>
      <c r="AE210" s="49">
        <f t="shared" si="17"/>
        <v>-1.2291600000000003</v>
      </c>
      <c r="AF210" s="50">
        <f t="shared" si="18"/>
        <v>-1.2291600000000003</v>
      </c>
      <c r="AG210" s="50">
        <f t="shared" si="24"/>
        <v>-166.66666666666666</v>
      </c>
      <c r="AH210" s="50">
        <v>0</v>
      </c>
      <c r="AI210" s="50">
        <f t="shared" si="19"/>
        <v>-1.1111111111111112</v>
      </c>
      <c r="AJ210" s="50">
        <f t="shared" si="25"/>
        <v>0</v>
      </c>
      <c r="AK210" s="142">
        <f t="shared" si="26"/>
        <v>4</v>
      </c>
      <c r="AL210" s="142">
        <f t="shared" si="27"/>
        <v>2000</v>
      </c>
      <c r="AM210" s="142">
        <f t="shared" si="28"/>
        <v>0</v>
      </c>
    </row>
    <row r="211" spans="27:39" ht="17.100000000000001" customHeight="1" x14ac:dyDescent="0.2">
      <c r="AA211" s="40">
        <f t="shared" si="23"/>
        <v>10</v>
      </c>
      <c r="AB211" s="50">
        <f t="shared" si="20"/>
        <v>1.2</v>
      </c>
      <c r="AC211" s="50">
        <f t="shared" si="21"/>
        <v>-166.66666666666666</v>
      </c>
      <c r="AD211" s="50">
        <f t="shared" si="22"/>
        <v>-199.99999999999997</v>
      </c>
      <c r="AE211" s="49">
        <f t="shared" si="17"/>
        <v>-1.3733333333333333</v>
      </c>
      <c r="AF211" s="50">
        <f t="shared" si="18"/>
        <v>-1.3733333333333333</v>
      </c>
      <c r="AG211" s="50">
        <f t="shared" si="24"/>
        <v>-166.66666666666666</v>
      </c>
      <c r="AH211" s="50">
        <v>0</v>
      </c>
      <c r="AI211" s="50">
        <f t="shared" si="19"/>
        <v>-1.1111111111111112</v>
      </c>
      <c r="AJ211" s="50">
        <f t="shared" si="25"/>
        <v>0</v>
      </c>
      <c r="AK211" s="142">
        <f t="shared" si="26"/>
        <v>4</v>
      </c>
      <c r="AL211" s="142">
        <f t="shared" si="27"/>
        <v>2000</v>
      </c>
      <c r="AM211" s="142">
        <f t="shared" si="28"/>
        <v>0</v>
      </c>
    </row>
    <row r="212" spans="27:39" ht="17.100000000000001" customHeight="1" x14ac:dyDescent="0.2">
      <c r="AA212" s="40">
        <f t="shared" si="23"/>
        <v>11</v>
      </c>
      <c r="AB212" s="50">
        <f t="shared" si="20"/>
        <v>1.32</v>
      </c>
      <c r="AC212" s="50">
        <f t="shared" si="21"/>
        <v>-166.66666666666666</v>
      </c>
      <c r="AD212" s="50">
        <f t="shared" si="22"/>
        <v>-220</v>
      </c>
      <c r="AE212" s="49">
        <f t="shared" si="17"/>
        <v>-1.5199066666666667</v>
      </c>
      <c r="AF212" s="50">
        <f t="shared" si="18"/>
        <v>-1.5199066666666667</v>
      </c>
      <c r="AG212" s="50">
        <f t="shared" si="24"/>
        <v>-166.66666666666666</v>
      </c>
      <c r="AH212" s="50">
        <v>0</v>
      </c>
      <c r="AI212" s="50">
        <f t="shared" si="19"/>
        <v>-1.1111111111111112</v>
      </c>
      <c r="AJ212" s="50">
        <f t="shared" si="25"/>
        <v>0</v>
      </c>
      <c r="AK212" s="142">
        <f t="shared" si="26"/>
        <v>4</v>
      </c>
      <c r="AL212" s="142">
        <f t="shared" si="27"/>
        <v>2000</v>
      </c>
      <c r="AM212" s="142">
        <f t="shared" si="28"/>
        <v>0</v>
      </c>
    </row>
    <row r="213" spans="27:39" ht="17.100000000000001" customHeight="1" x14ac:dyDescent="0.2">
      <c r="AA213" s="40">
        <f t="shared" si="23"/>
        <v>12</v>
      </c>
      <c r="AB213" s="50">
        <f t="shared" si="20"/>
        <v>1.44</v>
      </c>
      <c r="AC213" s="50">
        <f t="shared" si="21"/>
        <v>-166.66666666666666</v>
      </c>
      <c r="AD213" s="50">
        <f t="shared" si="22"/>
        <v>-239.99999999999997</v>
      </c>
      <c r="AE213" s="49">
        <f t="shared" si="17"/>
        <v>-1.6691200000000002</v>
      </c>
      <c r="AF213" s="50">
        <f t="shared" si="18"/>
        <v>-1.6691200000000002</v>
      </c>
      <c r="AG213" s="50">
        <f t="shared" si="24"/>
        <v>-166.66666666666666</v>
      </c>
      <c r="AH213" s="50">
        <v>0</v>
      </c>
      <c r="AI213" s="50">
        <f t="shared" si="19"/>
        <v>-1.1111111111111112</v>
      </c>
      <c r="AJ213" s="50">
        <f t="shared" si="25"/>
        <v>0</v>
      </c>
      <c r="AK213" s="142">
        <f t="shared" si="26"/>
        <v>4</v>
      </c>
      <c r="AL213" s="142">
        <f t="shared" si="27"/>
        <v>2000</v>
      </c>
      <c r="AM213" s="142">
        <f t="shared" si="28"/>
        <v>0</v>
      </c>
    </row>
    <row r="214" spans="27:39" ht="17.100000000000001" customHeight="1" x14ac:dyDescent="0.2">
      <c r="AA214" s="40">
        <f t="shared" si="23"/>
        <v>13</v>
      </c>
      <c r="AB214" s="50">
        <f t="shared" si="20"/>
        <v>1.56</v>
      </c>
      <c r="AC214" s="50">
        <f t="shared" si="21"/>
        <v>-166.66666666666666</v>
      </c>
      <c r="AD214" s="50">
        <f t="shared" si="22"/>
        <v>-260</v>
      </c>
      <c r="AE214" s="49">
        <f t="shared" si="17"/>
        <v>-1.8212133333333334</v>
      </c>
      <c r="AF214" s="50">
        <f t="shared" si="18"/>
        <v>-1.8212133333333334</v>
      </c>
      <c r="AG214" s="50">
        <f t="shared" si="24"/>
        <v>-166.66666666666666</v>
      </c>
      <c r="AH214" s="50">
        <v>0</v>
      </c>
      <c r="AI214" s="50">
        <f t="shared" si="19"/>
        <v>-1.1111111111111112</v>
      </c>
      <c r="AJ214" s="50">
        <f t="shared" si="25"/>
        <v>0</v>
      </c>
      <c r="AK214" s="142">
        <f t="shared" si="26"/>
        <v>4</v>
      </c>
      <c r="AL214" s="142">
        <f t="shared" si="27"/>
        <v>2000</v>
      </c>
      <c r="AM214" s="142">
        <f t="shared" si="28"/>
        <v>0</v>
      </c>
    </row>
    <row r="215" spans="27:39" ht="17.100000000000001" customHeight="1" x14ac:dyDescent="0.2">
      <c r="AA215" s="40">
        <f t="shared" si="23"/>
        <v>14</v>
      </c>
      <c r="AB215" s="50">
        <f t="shared" si="20"/>
        <v>1.68</v>
      </c>
      <c r="AC215" s="50">
        <f t="shared" si="21"/>
        <v>-166.66666666666666</v>
      </c>
      <c r="AD215" s="50">
        <f t="shared" si="22"/>
        <v>-280</v>
      </c>
      <c r="AE215" s="49">
        <f t="shared" si="17"/>
        <v>-1.9764266666666668</v>
      </c>
      <c r="AF215" s="50">
        <f t="shared" si="18"/>
        <v>-1.9764266666666668</v>
      </c>
      <c r="AG215" s="50">
        <f t="shared" si="24"/>
        <v>-166.66666666666666</v>
      </c>
      <c r="AH215" s="50">
        <v>0</v>
      </c>
      <c r="AI215" s="50">
        <f t="shared" si="19"/>
        <v>-1.1111111111111112</v>
      </c>
      <c r="AJ215" s="50">
        <f t="shared" si="25"/>
        <v>0</v>
      </c>
      <c r="AK215" s="142">
        <f t="shared" si="26"/>
        <v>4</v>
      </c>
      <c r="AL215" s="142">
        <f t="shared" si="27"/>
        <v>2000</v>
      </c>
      <c r="AM215" s="142">
        <f t="shared" si="28"/>
        <v>0</v>
      </c>
    </row>
    <row r="216" spans="27:39" ht="17.100000000000001" customHeight="1" x14ac:dyDescent="0.2">
      <c r="AA216" s="40">
        <f t="shared" si="23"/>
        <v>15</v>
      </c>
      <c r="AB216" s="50">
        <f t="shared" si="20"/>
        <v>1.8</v>
      </c>
      <c r="AC216" s="50">
        <f t="shared" si="21"/>
        <v>-166.66666666666666</v>
      </c>
      <c r="AD216" s="50">
        <f t="shared" si="22"/>
        <v>-300</v>
      </c>
      <c r="AE216" s="49">
        <f t="shared" si="17"/>
        <v>-2.1349999999999998</v>
      </c>
      <c r="AF216" s="50">
        <f t="shared" si="18"/>
        <v>-2.1349999999999998</v>
      </c>
      <c r="AG216" s="50">
        <f t="shared" si="24"/>
        <v>-166.66666666666666</v>
      </c>
      <c r="AH216" s="50">
        <v>0</v>
      </c>
      <c r="AI216" s="50">
        <f t="shared" si="19"/>
        <v>-1.1111111111111112</v>
      </c>
      <c r="AJ216" s="50">
        <f t="shared" si="25"/>
        <v>0</v>
      </c>
      <c r="AK216" s="142">
        <f t="shared" si="26"/>
        <v>4</v>
      </c>
      <c r="AL216" s="142">
        <f t="shared" si="27"/>
        <v>2000</v>
      </c>
      <c r="AM216" s="142">
        <f t="shared" si="28"/>
        <v>0</v>
      </c>
    </row>
    <row r="217" spans="27:39" ht="17.100000000000001" customHeight="1" x14ac:dyDescent="0.2">
      <c r="AA217" s="40">
        <f t="shared" si="23"/>
        <v>16</v>
      </c>
      <c r="AB217" s="50">
        <f t="shared" si="20"/>
        <v>1.92</v>
      </c>
      <c r="AC217" s="50">
        <f t="shared" si="21"/>
        <v>-166.66666666666666</v>
      </c>
      <c r="AD217" s="50">
        <f t="shared" si="22"/>
        <v>-319.99999999999994</v>
      </c>
      <c r="AE217" s="49">
        <f t="shared" si="17"/>
        <v>-2.2971733333333333</v>
      </c>
      <c r="AF217" s="50">
        <f t="shared" si="18"/>
        <v>-2.2971733333333333</v>
      </c>
      <c r="AG217" s="50">
        <f t="shared" si="24"/>
        <v>-166.66666666666666</v>
      </c>
      <c r="AH217" s="50">
        <v>0</v>
      </c>
      <c r="AI217" s="50">
        <f t="shared" si="19"/>
        <v>-1.1111111111111112</v>
      </c>
      <c r="AJ217" s="50">
        <f t="shared" si="25"/>
        <v>0</v>
      </c>
      <c r="AK217" s="142">
        <f t="shared" si="26"/>
        <v>4</v>
      </c>
      <c r="AL217" s="142">
        <f t="shared" si="27"/>
        <v>2000</v>
      </c>
      <c r="AM217" s="142">
        <f t="shared" si="28"/>
        <v>0</v>
      </c>
    </row>
    <row r="218" spans="27:39" ht="17.100000000000001" customHeight="1" x14ac:dyDescent="0.2">
      <c r="AA218" s="40">
        <f t="shared" si="23"/>
        <v>17</v>
      </c>
      <c r="AB218" s="50">
        <f t="shared" si="20"/>
        <v>2.04</v>
      </c>
      <c r="AC218" s="50">
        <f t="shared" si="21"/>
        <v>-166.66666666666666</v>
      </c>
      <c r="AD218" s="50">
        <f t="shared" si="22"/>
        <v>-340</v>
      </c>
      <c r="AE218" s="49">
        <f t="shared" si="17"/>
        <v>-2.4631866666666666</v>
      </c>
      <c r="AF218" s="50">
        <f t="shared" si="18"/>
        <v>-2.4631866666666666</v>
      </c>
      <c r="AG218" s="50">
        <f t="shared" si="24"/>
        <v>-166.66666666666666</v>
      </c>
      <c r="AH218" s="50">
        <v>0</v>
      </c>
      <c r="AI218" s="50">
        <f t="shared" si="19"/>
        <v>-1.1111111111111112</v>
      </c>
      <c r="AJ218" s="50">
        <f t="shared" si="25"/>
        <v>0</v>
      </c>
      <c r="AK218" s="142">
        <f t="shared" si="26"/>
        <v>4</v>
      </c>
      <c r="AL218" s="142">
        <f t="shared" si="27"/>
        <v>2000</v>
      </c>
      <c r="AM218" s="142">
        <f t="shared" si="28"/>
        <v>0</v>
      </c>
    </row>
    <row r="219" spans="27:39" ht="17.100000000000001" customHeight="1" x14ac:dyDescent="0.2">
      <c r="AA219" s="40">
        <f t="shared" si="23"/>
        <v>18</v>
      </c>
      <c r="AB219" s="50">
        <f t="shared" si="20"/>
        <v>2.16</v>
      </c>
      <c r="AC219" s="50">
        <f t="shared" si="21"/>
        <v>-166.66666666666666</v>
      </c>
      <c r="AD219" s="50">
        <f t="shared" si="22"/>
        <v>-360</v>
      </c>
      <c r="AE219" s="49">
        <f t="shared" si="17"/>
        <v>-2.6332800000000005</v>
      </c>
      <c r="AF219" s="50">
        <f t="shared" si="18"/>
        <v>-2.6332800000000005</v>
      </c>
      <c r="AG219" s="50">
        <f t="shared" si="24"/>
        <v>-166.66666666666666</v>
      </c>
      <c r="AH219" s="50">
        <v>0</v>
      </c>
      <c r="AI219" s="50">
        <f t="shared" si="19"/>
        <v>-1.1111111111111112</v>
      </c>
      <c r="AJ219" s="50">
        <f t="shared" si="25"/>
        <v>0</v>
      </c>
      <c r="AK219" s="142">
        <f t="shared" si="26"/>
        <v>4</v>
      </c>
      <c r="AL219" s="142">
        <f t="shared" si="27"/>
        <v>2000</v>
      </c>
      <c r="AM219" s="142">
        <f t="shared" si="28"/>
        <v>0</v>
      </c>
    </row>
    <row r="220" spans="27:39" ht="17.100000000000001" customHeight="1" x14ac:dyDescent="0.2">
      <c r="AA220" s="40">
        <f t="shared" si="23"/>
        <v>19</v>
      </c>
      <c r="AB220" s="50">
        <f t="shared" si="20"/>
        <v>2.2799999999999998</v>
      </c>
      <c r="AC220" s="50">
        <f t="shared" si="21"/>
        <v>-166.66666666666666</v>
      </c>
      <c r="AD220" s="50">
        <f t="shared" si="22"/>
        <v>-379.99999999999994</v>
      </c>
      <c r="AE220" s="49">
        <f t="shared" si="17"/>
        <v>-2.8076933333333329</v>
      </c>
      <c r="AF220" s="50">
        <f t="shared" si="18"/>
        <v>-2.8076933333333329</v>
      </c>
      <c r="AG220" s="50">
        <f t="shared" si="24"/>
        <v>-166.66666666666666</v>
      </c>
      <c r="AH220" s="50">
        <v>0</v>
      </c>
      <c r="AI220" s="50">
        <f t="shared" si="19"/>
        <v>-1.1111111111111112</v>
      </c>
      <c r="AJ220" s="50">
        <f t="shared" si="25"/>
        <v>0</v>
      </c>
      <c r="AK220" s="142">
        <f t="shared" si="26"/>
        <v>4</v>
      </c>
      <c r="AL220" s="142">
        <f t="shared" si="27"/>
        <v>2000</v>
      </c>
      <c r="AM220" s="142">
        <f t="shared" si="28"/>
        <v>0</v>
      </c>
    </row>
    <row r="221" spans="27:39" ht="17.100000000000001" customHeight="1" x14ac:dyDescent="0.2">
      <c r="AA221" s="40">
        <f t="shared" si="23"/>
        <v>20</v>
      </c>
      <c r="AB221" s="50">
        <f t="shared" si="20"/>
        <v>2.4</v>
      </c>
      <c r="AC221" s="50">
        <f t="shared" si="21"/>
        <v>-166.66666666666666</v>
      </c>
      <c r="AD221" s="50">
        <f t="shared" si="22"/>
        <v>-399.99999999999994</v>
      </c>
      <c r="AE221" s="49">
        <f t="shared" si="17"/>
        <v>-2.9866666666666664</v>
      </c>
      <c r="AF221" s="50">
        <f t="shared" si="18"/>
        <v>-2.9866666666666664</v>
      </c>
      <c r="AG221" s="50">
        <f t="shared" si="24"/>
        <v>-166.66666666666666</v>
      </c>
      <c r="AH221" s="50">
        <v>0</v>
      </c>
      <c r="AI221" s="50">
        <f t="shared" si="19"/>
        <v>-1.1111111111111112</v>
      </c>
      <c r="AJ221" s="50">
        <f t="shared" si="25"/>
        <v>0</v>
      </c>
      <c r="AK221" s="142">
        <f t="shared" si="26"/>
        <v>4</v>
      </c>
      <c r="AL221" s="142">
        <f t="shared" si="27"/>
        <v>2000</v>
      </c>
      <c r="AM221" s="142">
        <f t="shared" si="28"/>
        <v>0</v>
      </c>
    </row>
    <row r="222" spans="27:39" ht="17.100000000000001" customHeight="1" x14ac:dyDescent="0.2">
      <c r="AA222" s="40">
        <f t="shared" si="23"/>
        <v>21</v>
      </c>
      <c r="AB222" s="50">
        <f t="shared" si="20"/>
        <v>2.52</v>
      </c>
      <c r="AC222" s="50">
        <f t="shared" si="21"/>
        <v>-166.66666666666666</v>
      </c>
      <c r="AD222" s="50">
        <f t="shared" si="22"/>
        <v>-420</v>
      </c>
      <c r="AE222" s="49">
        <f t="shared" si="17"/>
        <v>-3.1704400000000001</v>
      </c>
      <c r="AF222" s="50">
        <f t="shared" si="18"/>
        <v>-3.1704400000000001</v>
      </c>
      <c r="AG222" s="50">
        <f t="shared" si="24"/>
        <v>-166.66666666666666</v>
      </c>
      <c r="AH222" s="50">
        <v>0</v>
      </c>
      <c r="AI222" s="50">
        <f t="shared" si="19"/>
        <v>-1.1111111111111112</v>
      </c>
      <c r="AJ222" s="50">
        <f t="shared" si="25"/>
        <v>0</v>
      </c>
      <c r="AK222" s="142">
        <f t="shared" si="26"/>
        <v>4</v>
      </c>
      <c r="AL222" s="142">
        <f t="shared" si="27"/>
        <v>2000</v>
      </c>
      <c r="AM222" s="142">
        <f t="shared" si="28"/>
        <v>0</v>
      </c>
    </row>
    <row r="223" spans="27:39" ht="17.100000000000001" customHeight="1" x14ac:dyDescent="0.2">
      <c r="AA223" s="40">
        <f t="shared" si="23"/>
        <v>22</v>
      </c>
      <c r="AB223" s="50">
        <f t="shared" si="20"/>
        <v>2.64</v>
      </c>
      <c r="AC223" s="50">
        <f t="shared" si="21"/>
        <v>-166.66666666666666</v>
      </c>
      <c r="AD223" s="50">
        <f t="shared" si="22"/>
        <v>-440</v>
      </c>
      <c r="AE223" s="49">
        <f t="shared" si="17"/>
        <v>-3.3592533333333336</v>
      </c>
      <c r="AF223" s="50">
        <f t="shared" si="18"/>
        <v>-3.3592533333333336</v>
      </c>
      <c r="AG223" s="50">
        <f t="shared" si="24"/>
        <v>-166.66666666666666</v>
      </c>
      <c r="AH223" s="50">
        <v>0</v>
      </c>
      <c r="AI223" s="50">
        <f t="shared" si="19"/>
        <v>-1.1111111111111112</v>
      </c>
      <c r="AJ223" s="50">
        <f t="shared" si="25"/>
        <v>0</v>
      </c>
      <c r="AK223" s="142">
        <f t="shared" si="26"/>
        <v>4</v>
      </c>
      <c r="AL223" s="142">
        <f t="shared" si="27"/>
        <v>2000</v>
      </c>
      <c r="AM223" s="142">
        <f t="shared" si="28"/>
        <v>0</v>
      </c>
    </row>
    <row r="224" spans="27:39" ht="17.100000000000001" customHeight="1" x14ac:dyDescent="0.2">
      <c r="AA224" s="40">
        <f t="shared" si="23"/>
        <v>23</v>
      </c>
      <c r="AB224" s="50">
        <f t="shared" si="20"/>
        <v>2.76</v>
      </c>
      <c r="AC224" s="50">
        <f t="shared" si="21"/>
        <v>-166.66666666666666</v>
      </c>
      <c r="AD224" s="50">
        <f t="shared" si="22"/>
        <v>-459.99999999999994</v>
      </c>
      <c r="AE224" s="49">
        <f t="shared" si="17"/>
        <v>-3.5533466666666662</v>
      </c>
      <c r="AF224" s="50">
        <f t="shared" si="18"/>
        <v>-3.5533466666666662</v>
      </c>
      <c r="AG224" s="50">
        <f t="shared" si="24"/>
        <v>-166.66666666666666</v>
      </c>
      <c r="AH224" s="50">
        <v>0</v>
      </c>
      <c r="AI224" s="50">
        <f t="shared" si="19"/>
        <v>-1.1111111111111112</v>
      </c>
      <c r="AJ224" s="50">
        <f t="shared" si="25"/>
        <v>0</v>
      </c>
      <c r="AK224" s="142">
        <f t="shared" si="26"/>
        <v>4</v>
      </c>
      <c r="AL224" s="142">
        <f t="shared" si="27"/>
        <v>2000</v>
      </c>
      <c r="AM224" s="142">
        <f t="shared" si="28"/>
        <v>0</v>
      </c>
    </row>
    <row r="225" spans="27:39" ht="17.100000000000001" customHeight="1" x14ac:dyDescent="0.2">
      <c r="AA225" s="40">
        <f t="shared" si="23"/>
        <v>24</v>
      </c>
      <c r="AB225" s="50">
        <f t="shared" si="20"/>
        <v>2.88</v>
      </c>
      <c r="AC225" s="50">
        <f t="shared" si="21"/>
        <v>-166.66666666666666</v>
      </c>
      <c r="AD225" s="50">
        <f t="shared" si="22"/>
        <v>-479.99999999999994</v>
      </c>
      <c r="AE225" s="49">
        <f t="shared" si="17"/>
        <v>-3.7529599999999999</v>
      </c>
      <c r="AF225" s="50">
        <f t="shared" si="18"/>
        <v>-3.7529599999999999</v>
      </c>
      <c r="AG225" s="50">
        <f t="shared" si="24"/>
        <v>-166.66666666666666</v>
      </c>
      <c r="AH225" s="50">
        <v>0</v>
      </c>
      <c r="AI225" s="50">
        <f t="shared" si="19"/>
        <v>-1.1111111111111112</v>
      </c>
      <c r="AJ225" s="50">
        <f t="shared" si="25"/>
        <v>0</v>
      </c>
      <c r="AK225" s="142">
        <f t="shared" si="26"/>
        <v>4</v>
      </c>
      <c r="AL225" s="142">
        <f t="shared" si="27"/>
        <v>2000</v>
      </c>
      <c r="AM225" s="142">
        <f t="shared" si="28"/>
        <v>0</v>
      </c>
    </row>
    <row r="226" spans="27:39" ht="17.100000000000001" customHeight="1" x14ac:dyDescent="0.2">
      <c r="AA226" s="40">
        <f t="shared" si="23"/>
        <v>25</v>
      </c>
      <c r="AB226" s="50">
        <f t="shared" si="20"/>
        <v>3</v>
      </c>
      <c r="AC226" s="50">
        <f t="shared" si="21"/>
        <v>-166.66666666666666</v>
      </c>
      <c r="AD226" s="50">
        <f t="shared" si="22"/>
        <v>-500</v>
      </c>
      <c r="AE226" s="49">
        <f t="shared" si="17"/>
        <v>-3.9583333333333335</v>
      </c>
      <c r="AF226" s="50">
        <f t="shared" si="18"/>
        <v>-3.9583333333333335</v>
      </c>
      <c r="AG226" s="50">
        <f t="shared" si="24"/>
        <v>-166.66666666666666</v>
      </c>
      <c r="AH226" s="50">
        <v>0</v>
      </c>
      <c r="AI226" s="50">
        <f t="shared" si="19"/>
        <v>-1.1111111111111112</v>
      </c>
      <c r="AJ226" s="50">
        <f t="shared" si="25"/>
        <v>0</v>
      </c>
      <c r="AK226" s="142">
        <f t="shared" si="26"/>
        <v>4</v>
      </c>
      <c r="AL226" s="142">
        <f t="shared" si="27"/>
        <v>2000</v>
      </c>
      <c r="AM226" s="142">
        <f t="shared" si="28"/>
        <v>0</v>
      </c>
    </row>
    <row r="227" spans="27:39" ht="17.100000000000001" customHeight="1" x14ac:dyDescent="0.2">
      <c r="AA227" s="40">
        <f t="shared" si="23"/>
        <v>26</v>
      </c>
      <c r="AB227" s="50">
        <f t="shared" si="20"/>
        <v>3.12</v>
      </c>
      <c r="AC227" s="50">
        <f t="shared" si="21"/>
        <v>-166.66666666666666</v>
      </c>
      <c r="AD227" s="50">
        <f t="shared" si="22"/>
        <v>-520</v>
      </c>
      <c r="AE227" s="49">
        <f t="shared" si="17"/>
        <v>-4.1697066666666665</v>
      </c>
      <c r="AF227" s="50">
        <f t="shared" si="18"/>
        <v>-4.1697066666666665</v>
      </c>
      <c r="AG227" s="50">
        <f t="shared" si="24"/>
        <v>-166.66666666666666</v>
      </c>
      <c r="AH227" s="50">
        <v>0</v>
      </c>
      <c r="AI227" s="50">
        <f t="shared" si="19"/>
        <v>-1.1111111111111112</v>
      </c>
      <c r="AJ227" s="50">
        <f t="shared" si="25"/>
        <v>0</v>
      </c>
      <c r="AK227" s="142">
        <f t="shared" si="26"/>
        <v>4</v>
      </c>
      <c r="AL227" s="142">
        <f t="shared" si="27"/>
        <v>2000</v>
      </c>
      <c r="AM227" s="142">
        <f t="shared" si="28"/>
        <v>0</v>
      </c>
    </row>
    <row r="228" spans="27:39" ht="17.100000000000001" customHeight="1" x14ac:dyDescent="0.2">
      <c r="AA228" s="40">
        <f t="shared" si="23"/>
        <v>27</v>
      </c>
      <c r="AB228" s="50">
        <f t="shared" si="20"/>
        <v>3.24</v>
      </c>
      <c r="AC228" s="50">
        <f t="shared" si="21"/>
        <v>-166.66666666666666</v>
      </c>
      <c r="AD228" s="50">
        <f t="shared" si="22"/>
        <v>-540</v>
      </c>
      <c r="AE228" s="49">
        <f t="shared" si="17"/>
        <v>-4.3873200000000008</v>
      </c>
      <c r="AF228" s="50">
        <f t="shared" si="18"/>
        <v>-4.3873200000000008</v>
      </c>
      <c r="AG228" s="50">
        <f t="shared" si="24"/>
        <v>-166.66666666666666</v>
      </c>
      <c r="AH228" s="50">
        <v>0</v>
      </c>
      <c r="AI228" s="50">
        <f t="shared" si="19"/>
        <v>-1.1111111111111112</v>
      </c>
      <c r="AJ228" s="50">
        <f t="shared" si="25"/>
        <v>0</v>
      </c>
      <c r="AK228" s="142">
        <f t="shared" si="26"/>
        <v>4</v>
      </c>
      <c r="AL228" s="142">
        <f t="shared" si="27"/>
        <v>2000</v>
      </c>
      <c r="AM228" s="142">
        <f t="shared" si="28"/>
        <v>0</v>
      </c>
    </row>
    <row r="229" spans="27:39" ht="17.100000000000001" customHeight="1" x14ac:dyDescent="0.2">
      <c r="AA229" s="40">
        <f t="shared" si="23"/>
        <v>28</v>
      </c>
      <c r="AB229" s="50">
        <f t="shared" si="20"/>
        <v>3.36</v>
      </c>
      <c r="AC229" s="50">
        <f t="shared" si="21"/>
        <v>-166.66666666666666</v>
      </c>
      <c r="AD229" s="50">
        <f t="shared" si="22"/>
        <v>-560</v>
      </c>
      <c r="AE229" s="49">
        <f t="shared" si="17"/>
        <v>-4.6114133333333331</v>
      </c>
      <c r="AF229" s="50">
        <f t="shared" si="18"/>
        <v>-4.6114133333333331</v>
      </c>
      <c r="AG229" s="50">
        <f t="shared" si="24"/>
        <v>-166.66666666666666</v>
      </c>
      <c r="AH229" s="50">
        <v>0</v>
      </c>
      <c r="AI229" s="50">
        <f t="shared" si="19"/>
        <v>-1.1111111111111112</v>
      </c>
      <c r="AJ229" s="50">
        <f t="shared" si="25"/>
        <v>0</v>
      </c>
      <c r="AK229" s="142">
        <f t="shared" si="26"/>
        <v>4</v>
      </c>
      <c r="AL229" s="142">
        <f t="shared" si="27"/>
        <v>2000</v>
      </c>
      <c r="AM229" s="142">
        <f t="shared" si="28"/>
        <v>0</v>
      </c>
    </row>
    <row r="230" spans="27:39" ht="17.100000000000001" customHeight="1" x14ac:dyDescent="0.2">
      <c r="AA230" s="40">
        <f t="shared" si="23"/>
        <v>29</v>
      </c>
      <c r="AB230" s="50">
        <f t="shared" si="20"/>
        <v>3.48</v>
      </c>
      <c r="AC230" s="50">
        <f t="shared" si="21"/>
        <v>-166.66666666666666</v>
      </c>
      <c r="AD230" s="50">
        <f t="shared" si="22"/>
        <v>-580</v>
      </c>
      <c r="AE230" s="49">
        <f t="shared" si="17"/>
        <v>-4.8422266666666669</v>
      </c>
      <c r="AF230" s="50">
        <f t="shared" si="18"/>
        <v>-4.8422266666666669</v>
      </c>
      <c r="AG230" s="50">
        <f t="shared" si="24"/>
        <v>-166.66666666666666</v>
      </c>
      <c r="AH230" s="50">
        <v>0</v>
      </c>
      <c r="AI230" s="50">
        <f t="shared" si="19"/>
        <v>-1.1111111111111112</v>
      </c>
      <c r="AJ230" s="50">
        <f t="shared" si="25"/>
        <v>0</v>
      </c>
      <c r="AK230" s="142">
        <f t="shared" si="26"/>
        <v>4</v>
      </c>
      <c r="AL230" s="142">
        <f t="shared" si="27"/>
        <v>2000</v>
      </c>
      <c r="AM230" s="142">
        <f t="shared" si="28"/>
        <v>0</v>
      </c>
    </row>
    <row r="231" spans="27:39" ht="17.100000000000001" customHeight="1" x14ac:dyDescent="0.2">
      <c r="AA231" s="40">
        <f t="shared" si="23"/>
        <v>30</v>
      </c>
      <c r="AB231" s="50">
        <f t="shared" si="20"/>
        <v>3.6</v>
      </c>
      <c r="AC231" s="50">
        <f t="shared" si="21"/>
        <v>-166.66666666666666</v>
      </c>
      <c r="AD231" s="50">
        <f t="shared" si="22"/>
        <v>-600</v>
      </c>
      <c r="AE231" s="49">
        <f t="shared" si="17"/>
        <v>-5.08</v>
      </c>
      <c r="AF231" s="50">
        <f t="shared" si="18"/>
        <v>-5.08</v>
      </c>
      <c r="AG231" s="50">
        <f t="shared" si="24"/>
        <v>-166.66666666666666</v>
      </c>
      <c r="AH231" s="50">
        <v>0</v>
      </c>
      <c r="AI231" s="50">
        <f t="shared" si="19"/>
        <v>-1.1111111111111112</v>
      </c>
      <c r="AJ231" s="50">
        <f t="shared" si="25"/>
        <v>0</v>
      </c>
      <c r="AK231" s="142">
        <f t="shared" si="26"/>
        <v>4</v>
      </c>
      <c r="AL231" s="142">
        <f t="shared" si="27"/>
        <v>2000</v>
      </c>
      <c r="AM231" s="142">
        <f t="shared" si="28"/>
        <v>0</v>
      </c>
    </row>
    <row r="232" spans="27:39" ht="17.100000000000001" customHeight="1" x14ac:dyDescent="0.2">
      <c r="AA232" s="40">
        <f t="shared" si="23"/>
        <v>31</v>
      </c>
      <c r="AB232" s="50">
        <f t="shared" si="20"/>
        <v>3.72</v>
      </c>
      <c r="AC232" s="50">
        <f t="shared" si="21"/>
        <v>-166.66666666666666</v>
      </c>
      <c r="AD232" s="50">
        <f t="shared" si="22"/>
        <v>-620</v>
      </c>
      <c r="AE232" s="49">
        <f t="shared" si="17"/>
        <v>-5.3249733333333342</v>
      </c>
      <c r="AF232" s="50">
        <f t="shared" si="18"/>
        <v>-5.3249733333333342</v>
      </c>
      <c r="AG232" s="50">
        <f t="shared" si="24"/>
        <v>-166.66666666666666</v>
      </c>
      <c r="AH232" s="50">
        <v>0</v>
      </c>
      <c r="AI232" s="50">
        <f t="shared" si="19"/>
        <v>-1.1111111111111112</v>
      </c>
      <c r="AJ232" s="50">
        <f t="shared" si="25"/>
        <v>0</v>
      </c>
      <c r="AK232" s="142">
        <f t="shared" si="26"/>
        <v>4</v>
      </c>
      <c r="AL232" s="142">
        <f t="shared" si="27"/>
        <v>2000</v>
      </c>
      <c r="AM232" s="142">
        <f t="shared" si="28"/>
        <v>0</v>
      </c>
    </row>
    <row r="233" spans="27:39" ht="17.100000000000001" customHeight="1" x14ac:dyDescent="0.2">
      <c r="AA233" s="40">
        <f t="shared" si="23"/>
        <v>32</v>
      </c>
      <c r="AB233" s="50">
        <f t="shared" si="20"/>
        <v>3.84</v>
      </c>
      <c r="AC233" s="50">
        <f t="shared" si="21"/>
        <v>-166.66666666666666</v>
      </c>
      <c r="AD233" s="50">
        <f t="shared" si="22"/>
        <v>-639.99999999999989</v>
      </c>
      <c r="AE233" s="49">
        <f t="shared" ref="AE233:AE264" si="29" xml:space="preserve"> AJ233 +  AI233*AB233 + AH233*AB233^2*Units/(2*E*I) + AG233*AB233^3*Units/(6*E*I)</f>
        <v>-5.5773866666666665</v>
      </c>
      <c r="AF233" s="50">
        <f t="shared" ref="AF233:AF264" si="30" xml:space="preserve"> IF( AB233 &lt;= AK233,  AE233,        AE233 + AL233*(AB233 - AK233)^2*Units/(2*E*I)          )</f>
        <v>-5.5773866666666665</v>
      </c>
      <c r="AG233" s="50">
        <f t="shared" si="24"/>
        <v>-166.66666666666666</v>
      </c>
      <c r="AH233" s="50">
        <v>0</v>
      </c>
      <c r="AI233" s="50">
        <f t="shared" ref="AI233:AI264" si="31" xml:space="preserve"> -AL233*(2*L^2 - 6*AK233*L + 3*AK233^2)/(6*(E*I/Units)*L)</f>
        <v>-1.1111111111111112</v>
      </c>
      <c r="AJ233" s="50">
        <f t="shared" si="25"/>
        <v>0</v>
      </c>
      <c r="AK233" s="142">
        <f t="shared" si="26"/>
        <v>4</v>
      </c>
      <c r="AL233" s="142">
        <f t="shared" si="27"/>
        <v>2000</v>
      </c>
      <c r="AM233" s="142">
        <f t="shared" si="28"/>
        <v>0</v>
      </c>
    </row>
    <row r="234" spans="27:39" ht="17.100000000000001" customHeight="1" x14ac:dyDescent="0.2">
      <c r="AA234" s="40">
        <f t="shared" si="23"/>
        <v>33</v>
      </c>
      <c r="AB234" s="50">
        <f t="shared" si="20"/>
        <v>3.96</v>
      </c>
      <c r="AC234" s="50">
        <f t="shared" si="21"/>
        <v>-166.66666666666666</v>
      </c>
      <c r="AD234" s="50">
        <f t="shared" si="22"/>
        <v>-660</v>
      </c>
      <c r="AE234" s="49">
        <f t="shared" si="29"/>
        <v>-5.8374800000000002</v>
      </c>
      <c r="AF234" s="50">
        <f t="shared" si="30"/>
        <v>-5.8374800000000002</v>
      </c>
      <c r="AG234" s="50">
        <f t="shared" si="24"/>
        <v>-166.66666666666666</v>
      </c>
      <c r="AH234" s="50">
        <v>0</v>
      </c>
      <c r="AI234" s="50">
        <f t="shared" si="31"/>
        <v>-1.1111111111111112</v>
      </c>
      <c r="AJ234" s="50">
        <f t="shared" si="25"/>
        <v>0</v>
      </c>
      <c r="AK234" s="142">
        <f t="shared" si="26"/>
        <v>4</v>
      </c>
      <c r="AL234" s="142">
        <f t="shared" si="27"/>
        <v>2000</v>
      </c>
      <c r="AM234" s="142">
        <f t="shared" si="28"/>
        <v>0</v>
      </c>
    </row>
    <row r="235" spans="27:39" ht="17.100000000000001" customHeight="1" x14ac:dyDescent="0.2">
      <c r="AA235" s="40">
        <f t="shared" si="23"/>
        <v>34</v>
      </c>
      <c r="AB235" s="50">
        <f t="shared" si="20"/>
        <v>4.08</v>
      </c>
      <c r="AC235" s="50">
        <f t="shared" si="21"/>
        <v>-166.66666666666666</v>
      </c>
      <c r="AD235" s="50">
        <f t="shared" si="22"/>
        <v>1320</v>
      </c>
      <c r="AE235" s="49">
        <f t="shared" si="29"/>
        <v>-6.1054933333333334</v>
      </c>
      <c r="AF235" s="50">
        <f t="shared" si="30"/>
        <v>-6.1001599999999998</v>
      </c>
      <c r="AG235" s="50">
        <f t="shared" si="24"/>
        <v>-166.66666666666666</v>
      </c>
      <c r="AH235" s="50">
        <v>0</v>
      </c>
      <c r="AI235" s="50">
        <f t="shared" si="31"/>
        <v>-1.1111111111111112</v>
      </c>
      <c r="AJ235" s="50">
        <f t="shared" si="25"/>
        <v>0</v>
      </c>
      <c r="AK235" s="142">
        <f t="shared" si="26"/>
        <v>4</v>
      </c>
      <c r="AL235" s="142">
        <f t="shared" si="27"/>
        <v>2000</v>
      </c>
      <c r="AM235" s="142">
        <f t="shared" si="28"/>
        <v>0</v>
      </c>
    </row>
    <row r="236" spans="27:39" ht="17.100000000000001" customHeight="1" x14ac:dyDescent="0.2">
      <c r="AA236" s="40">
        <f t="shared" si="23"/>
        <v>35</v>
      </c>
      <c r="AB236" s="50">
        <f t="shared" si="20"/>
        <v>4.2</v>
      </c>
      <c r="AC236" s="50">
        <f t="shared" si="21"/>
        <v>-166.66666666666666</v>
      </c>
      <c r="AD236" s="50">
        <f t="shared" si="22"/>
        <v>1300</v>
      </c>
      <c r="AE236" s="49">
        <f t="shared" si="29"/>
        <v>-6.3816666666666668</v>
      </c>
      <c r="AF236" s="50">
        <f t="shared" si="30"/>
        <v>-6.3483333333333336</v>
      </c>
      <c r="AG236" s="50">
        <f t="shared" si="24"/>
        <v>-166.66666666666666</v>
      </c>
      <c r="AH236" s="50">
        <v>0</v>
      </c>
      <c r="AI236" s="50">
        <f t="shared" si="31"/>
        <v>-1.1111111111111112</v>
      </c>
      <c r="AJ236" s="50">
        <f t="shared" si="25"/>
        <v>0</v>
      </c>
      <c r="AK236" s="142">
        <f t="shared" si="26"/>
        <v>4</v>
      </c>
      <c r="AL236" s="142">
        <f t="shared" si="27"/>
        <v>2000</v>
      </c>
      <c r="AM236" s="142">
        <f t="shared" si="28"/>
        <v>0</v>
      </c>
    </row>
    <row r="237" spans="27:39" ht="17.100000000000001" customHeight="1" x14ac:dyDescent="0.2">
      <c r="AA237" s="40">
        <f t="shared" si="23"/>
        <v>36</v>
      </c>
      <c r="AB237" s="50">
        <f t="shared" si="20"/>
        <v>4.32</v>
      </c>
      <c r="AC237" s="50">
        <f t="shared" si="21"/>
        <v>-166.66666666666666</v>
      </c>
      <c r="AD237" s="50">
        <f t="shared" si="22"/>
        <v>1280</v>
      </c>
      <c r="AE237" s="49">
        <f t="shared" si="29"/>
        <v>-6.6662400000000011</v>
      </c>
      <c r="AF237" s="50">
        <f t="shared" si="30"/>
        <v>-6.5809066666666673</v>
      </c>
      <c r="AG237" s="50">
        <f t="shared" si="24"/>
        <v>-166.66666666666666</v>
      </c>
      <c r="AH237" s="50">
        <v>0</v>
      </c>
      <c r="AI237" s="50">
        <f t="shared" si="31"/>
        <v>-1.1111111111111112</v>
      </c>
      <c r="AJ237" s="50">
        <f t="shared" si="25"/>
        <v>0</v>
      </c>
      <c r="AK237" s="142">
        <f t="shared" si="26"/>
        <v>4</v>
      </c>
      <c r="AL237" s="142">
        <f t="shared" si="27"/>
        <v>2000</v>
      </c>
      <c r="AM237" s="142">
        <f t="shared" si="28"/>
        <v>0</v>
      </c>
    </row>
    <row r="238" spans="27:39" ht="17.100000000000001" customHeight="1" x14ac:dyDescent="0.2">
      <c r="AA238" s="40">
        <f t="shared" si="23"/>
        <v>37</v>
      </c>
      <c r="AB238" s="50">
        <f t="shared" si="20"/>
        <v>4.4400000000000004</v>
      </c>
      <c r="AC238" s="50">
        <f t="shared" si="21"/>
        <v>-166.66666666666666</v>
      </c>
      <c r="AD238" s="50">
        <f t="shared" si="22"/>
        <v>1260</v>
      </c>
      <c r="AE238" s="49">
        <f t="shared" si="29"/>
        <v>-6.9594533333333342</v>
      </c>
      <c r="AF238" s="50">
        <f t="shared" si="30"/>
        <v>-6.7981200000000008</v>
      </c>
      <c r="AG238" s="50">
        <f t="shared" si="24"/>
        <v>-166.66666666666666</v>
      </c>
      <c r="AH238" s="50">
        <v>0</v>
      </c>
      <c r="AI238" s="50">
        <f t="shared" si="31"/>
        <v>-1.1111111111111112</v>
      </c>
      <c r="AJ238" s="50">
        <f t="shared" si="25"/>
        <v>0</v>
      </c>
      <c r="AK238" s="142">
        <f t="shared" si="26"/>
        <v>4</v>
      </c>
      <c r="AL238" s="142">
        <f t="shared" si="27"/>
        <v>2000</v>
      </c>
      <c r="AM238" s="142">
        <f t="shared" si="28"/>
        <v>0</v>
      </c>
    </row>
    <row r="239" spans="27:39" ht="17.100000000000001" customHeight="1" x14ac:dyDescent="0.2">
      <c r="AA239" s="40">
        <f t="shared" si="23"/>
        <v>38</v>
      </c>
      <c r="AB239" s="50">
        <f t="shared" si="20"/>
        <v>4.5599999999999996</v>
      </c>
      <c r="AC239" s="50">
        <f t="shared" si="21"/>
        <v>-166.66666666666666</v>
      </c>
      <c r="AD239" s="50">
        <f t="shared" si="22"/>
        <v>1240</v>
      </c>
      <c r="AE239" s="49">
        <f t="shared" si="29"/>
        <v>-7.2615466666666659</v>
      </c>
      <c r="AF239" s="50">
        <f t="shared" si="30"/>
        <v>-7.000213333333333</v>
      </c>
      <c r="AG239" s="50">
        <f t="shared" si="24"/>
        <v>-166.66666666666666</v>
      </c>
      <c r="AH239" s="50">
        <v>0</v>
      </c>
      <c r="AI239" s="50">
        <f t="shared" si="31"/>
        <v>-1.1111111111111112</v>
      </c>
      <c r="AJ239" s="50">
        <f t="shared" si="25"/>
        <v>0</v>
      </c>
      <c r="AK239" s="142">
        <f t="shared" si="26"/>
        <v>4</v>
      </c>
      <c r="AL239" s="142">
        <f t="shared" si="27"/>
        <v>2000</v>
      </c>
      <c r="AM239" s="142">
        <f t="shared" si="28"/>
        <v>0</v>
      </c>
    </row>
    <row r="240" spans="27:39" ht="17.100000000000001" customHeight="1" x14ac:dyDescent="0.2">
      <c r="AA240" s="40">
        <f t="shared" si="23"/>
        <v>39</v>
      </c>
      <c r="AB240" s="50">
        <f t="shared" si="20"/>
        <v>4.68</v>
      </c>
      <c r="AC240" s="50">
        <f t="shared" si="21"/>
        <v>-166.66666666666666</v>
      </c>
      <c r="AD240" s="50">
        <f t="shared" si="22"/>
        <v>1220</v>
      </c>
      <c r="AE240" s="49">
        <f t="shared" si="29"/>
        <v>-7.5727599999999997</v>
      </c>
      <c r="AF240" s="50">
        <f t="shared" si="30"/>
        <v>-7.1874266666666671</v>
      </c>
      <c r="AG240" s="50">
        <f t="shared" si="24"/>
        <v>-166.66666666666666</v>
      </c>
      <c r="AH240" s="50">
        <v>0</v>
      </c>
      <c r="AI240" s="50">
        <f t="shared" si="31"/>
        <v>-1.1111111111111112</v>
      </c>
      <c r="AJ240" s="50">
        <f t="shared" si="25"/>
        <v>0</v>
      </c>
      <c r="AK240" s="142">
        <f t="shared" si="26"/>
        <v>4</v>
      </c>
      <c r="AL240" s="142">
        <f t="shared" si="27"/>
        <v>2000</v>
      </c>
      <c r="AM240" s="142">
        <f t="shared" si="28"/>
        <v>0</v>
      </c>
    </row>
    <row r="241" spans="27:39" ht="17.100000000000001" customHeight="1" x14ac:dyDescent="0.2">
      <c r="AA241" s="40">
        <f t="shared" si="23"/>
        <v>40</v>
      </c>
      <c r="AB241" s="50">
        <f t="shared" si="20"/>
        <v>4.8</v>
      </c>
      <c r="AC241" s="50">
        <f t="shared" si="21"/>
        <v>-166.66666666666666</v>
      </c>
      <c r="AD241" s="50">
        <f t="shared" si="22"/>
        <v>1200</v>
      </c>
      <c r="AE241" s="49">
        <f t="shared" si="29"/>
        <v>-7.8933333333333326</v>
      </c>
      <c r="AF241" s="50">
        <f t="shared" si="30"/>
        <v>-7.3599999999999994</v>
      </c>
      <c r="AG241" s="50">
        <f t="shared" si="24"/>
        <v>-166.66666666666666</v>
      </c>
      <c r="AH241" s="50">
        <v>0</v>
      </c>
      <c r="AI241" s="50">
        <f t="shared" si="31"/>
        <v>-1.1111111111111112</v>
      </c>
      <c r="AJ241" s="50">
        <f t="shared" si="25"/>
        <v>0</v>
      </c>
      <c r="AK241" s="142">
        <f t="shared" si="26"/>
        <v>4</v>
      </c>
      <c r="AL241" s="142">
        <f t="shared" si="27"/>
        <v>2000</v>
      </c>
      <c r="AM241" s="142">
        <f t="shared" si="28"/>
        <v>0</v>
      </c>
    </row>
    <row r="242" spans="27:39" ht="17.100000000000001" customHeight="1" x14ac:dyDescent="0.2">
      <c r="AA242" s="40">
        <f t="shared" si="23"/>
        <v>41</v>
      </c>
      <c r="AB242" s="50">
        <f t="shared" si="20"/>
        <v>4.92</v>
      </c>
      <c r="AC242" s="50">
        <f t="shared" si="21"/>
        <v>-166.66666666666666</v>
      </c>
      <c r="AD242" s="50">
        <f t="shared" si="22"/>
        <v>1180</v>
      </c>
      <c r="AE242" s="49">
        <f t="shared" si="29"/>
        <v>-8.2235066666666654</v>
      </c>
      <c r="AF242" s="50">
        <f t="shared" si="30"/>
        <v>-7.5181733333333325</v>
      </c>
      <c r="AG242" s="50">
        <f t="shared" si="24"/>
        <v>-166.66666666666666</v>
      </c>
      <c r="AH242" s="50">
        <v>0</v>
      </c>
      <c r="AI242" s="50">
        <f t="shared" si="31"/>
        <v>-1.1111111111111112</v>
      </c>
      <c r="AJ242" s="50">
        <f t="shared" si="25"/>
        <v>0</v>
      </c>
      <c r="AK242" s="142">
        <f t="shared" si="26"/>
        <v>4</v>
      </c>
      <c r="AL242" s="142">
        <f t="shared" si="27"/>
        <v>2000</v>
      </c>
      <c r="AM242" s="142">
        <f t="shared" si="28"/>
        <v>0</v>
      </c>
    </row>
    <row r="243" spans="27:39" ht="17.100000000000001" customHeight="1" x14ac:dyDescent="0.2">
      <c r="AA243" s="40">
        <f t="shared" si="23"/>
        <v>42</v>
      </c>
      <c r="AB243" s="50">
        <f t="shared" si="20"/>
        <v>5.04</v>
      </c>
      <c r="AC243" s="50">
        <f t="shared" si="21"/>
        <v>-166.66666666666666</v>
      </c>
      <c r="AD243" s="50">
        <f t="shared" si="22"/>
        <v>1160</v>
      </c>
      <c r="AE243" s="49">
        <f t="shared" si="29"/>
        <v>-8.5635200000000005</v>
      </c>
      <c r="AF243" s="50">
        <f t="shared" si="30"/>
        <v>-7.6621866666666669</v>
      </c>
      <c r="AG243" s="50">
        <f t="shared" si="24"/>
        <v>-166.66666666666666</v>
      </c>
      <c r="AH243" s="50">
        <v>0</v>
      </c>
      <c r="AI243" s="50">
        <f t="shared" si="31"/>
        <v>-1.1111111111111112</v>
      </c>
      <c r="AJ243" s="50">
        <f t="shared" si="25"/>
        <v>0</v>
      </c>
      <c r="AK243" s="142">
        <f t="shared" si="26"/>
        <v>4</v>
      </c>
      <c r="AL243" s="142">
        <f t="shared" si="27"/>
        <v>2000</v>
      </c>
      <c r="AM243" s="142">
        <f t="shared" si="28"/>
        <v>0</v>
      </c>
    </row>
    <row r="244" spans="27:39" ht="17.100000000000001" customHeight="1" x14ac:dyDescent="0.2">
      <c r="AA244" s="40">
        <f t="shared" si="23"/>
        <v>43</v>
      </c>
      <c r="AB244" s="50">
        <f t="shared" si="20"/>
        <v>5.16</v>
      </c>
      <c r="AC244" s="50">
        <f t="shared" si="21"/>
        <v>-166.66666666666666</v>
      </c>
      <c r="AD244" s="50">
        <f t="shared" si="22"/>
        <v>1140</v>
      </c>
      <c r="AE244" s="49">
        <f t="shared" si="29"/>
        <v>-8.9136133333333341</v>
      </c>
      <c r="AF244" s="50">
        <f t="shared" si="30"/>
        <v>-7.7922800000000008</v>
      </c>
      <c r="AG244" s="50">
        <f t="shared" si="24"/>
        <v>-166.66666666666666</v>
      </c>
      <c r="AH244" s="50">
        <v>0</v>
      </c>
      <c r="AI244" s="50">
        <f t="shared" si="31"/>
        <v>-1.1111111111111112</v>
      </c>
      <c r="AJ244" s="50">
        <f t="shared" si="25"/>
        <v>0</v>
      </c>
      <c r="AK244" s="142">
        <f t="shared" si="26"/>
        <v>4</v>
      </c>
      <c r="AL244" s="142">
        <f t="shared" si="27"/>
        <v>2000</v>
      </c>
      <c r="AM244" s="142">
        <f t="shared" si="28"/>
        <v>0</v>
      </c>
    </row>
    <row r="245" spans="27:39" ht="17.100000000000001" customHeight="1" x14ac:dyDescent="0.2">
      <c r="AA245" s="40">
        <f t="shared" si="23"/>
        <v>44</v>
      </c>
      <c r="AB245" s="50">
        <f t="shared" si="20"/>
        <v>5.28</v>
      </c>
      <c r="AC245" s="50">
        <f t="shared" si="21"/>
        <v>-166.66666666666666</v>
      </c>
      <c r="AD245" s="50">
        <f t="shared" si="22"/>
        <v>1120</v>
      </c>
      <c r="AE245" s="49">
        <f t="shared" si="29"/>
        <v>-9.2740266666666678</v>
      </c>
      <c r="AF245" s="50">
        <f t="shared" si="30"/>
        <v>-7.9086933333333338</v>
      </c>
      <c r="AG245" s="50">
        <f t="shared" si="24"/>
        <v>-166.66666666666666</v>
      </c>
      <c r="AH245" s="50">
        <v>0</v>
      </c>
      <c r="AI245" s="50">
        <f t="shared" si="31"/>
        <v>-1.1111111111111112</v>
      </c>
      <c r="AJ245" s="50">
        <f t="shared" si="25"/>
        <v>0</v>
      </c>
      <c r="AK245" s="142">
        <f t="shared" si="26"/>
        <v>4</v>
      </c>
      <c r="AL245" s="142">
        <f t="shared" si="27"/>
        <v>2000</v>
      </c>
      <c r="AM245" s="142">
        <f t="shared" si="28"/>
        <v>0</v>
      </c>
    </row>
    <row r="246" spans="27:39" ht="17.100000000000001" customHeight="1" x14ac:dyDescent="0.2">
      <c r="AA246" s="40">
        <f t="shared" si="23"/>
        <v>45</v>
      </c>
      <c r="AB246" s="50">
        <f t="shared" si="20"/>
        <v>5.4</v>
      </c>
      <c r="AC246" s="50">
        <f t="shared" si="21"/>
        <v>-166.66666666666666</v>
      </c>
      <c r="AD246" s="50">
        <f t="shared" si="22"/>
        <v>1100</v>
      </c>
      <c r="AE246" s="49">
        <f t="shared" si="29"/>
        <v>-9.6450000000000014</v>
      </c>
      <c r="AF246" s="50">
        <f t="shared" si="30"/>
        <v>-8.0116666666666667</v>
      </c>
      <c r="AG246" s="50">
        <f t="shared" si="24"/>
        <v>-166.66666666666666</v>
      </c>
      <c r="AH246" s="50">
        <v>0</v>
      </c>
      <c r="AI246" s="50">
        <f t="shared" si="31"/>
        <v>-1.1111111111111112</v>
      </c>
      <c r="AJ246" s="50">
        <f t="shared" si="25"/>
        <v>0</v>
      </c>
      <c r="AK246" s="142">
        <f t="shared" si="26"/>
        <v>4</v>
      </c>
      <c r="AL246" s="142">
        <f t="shared" si="27"/>
        <v>2000</v>
      </c>
      <c r="AM246" s="142">
        <f t="shared" si="28"/>
        <v>0</v>
      </c>
    </row>
    <row r="247" spans="27:39" ht="17.100000000000001" customHeight="1" x14ac:dyDescent="0.2">
      <c r="AA247" s="40">
        <f t="shared" si="23"/>
        <v>46</v>
      </c>
      <c r="AB247" s="50">
        <f t="shared" si="20"/>
        <v>5.52</v>
      </c>
      <c r="AC247" s="50">
        <f t="shared" si="21"/>
        <v>-166.66666666666666</v>
      </c>
      <c r="AD247" s="50">
        <f t="shared" si="22"/>
        <v>1080</v>
      </c>
      <c r="AE247" s="49">
        <f t="shared" si="29"/>
        <v>-10.026773333333331</v>
      </c>
      <c r="AF247" s="50">
        <f t="shared" si="30"/>
        <v>-8.1014399999999984</v>
      </c>
      <c r="AG247" s="50">
        <f t="shared" si="24"/>
        <v>-166.66666666666666</v>
      </c>
      <c r="AH247" s="50">
        <v>0</v>
      </c>
      <c r="AI247" s="50">
        <f t="shared" si="31"/>
        <v>-1.1111111111111112</v>
      </c>
      <c r="AJ247" s="50">
        <f t="shared" si="25"/>
        <v>0</v>
      </c>
      <c r="AK247" s="142">
        <f t="shared" si="26"/>
        <v>4</v>
      </c>
      <c r="AL247" s="142">
        <f t="shared" si="27"/>
        <v>2000</v>
      </c>
      <c r="AM247" s="142">
        <f t="shared" si="28"/>
        <v>0</v>
      </c>
    </row>
    <row r="248" spans="27:39" ht="17.100000000000001" customHeight="1" x14ac:dyDescent="0.2">
      <c r="AA248" s="40">
        <f t="shared" si="23"/>
        <v>47</v>
      </c>
      <c r="AB248" s="50">
        <f t="shared" si="20"/>
        <v>5.64</v>
      </c>
      <c r="AC248" s="50">
        <f t="shared" si="21"/>
        <v>-166.66666666666666</v>
      </c>
      <c r="AD248" s="50">
        <f t="shared" si="22"/>
        <v>1060</v>
      </c>
      <c r="AE248" s="49">
        <f t="shared" si="29"/>
        <v>-10.419586666666666</v>
      </c>
      <c r="AF248" s="50">
        <f t="shared" si="30"/>
        <v>-8.178253333333334</v>
      </c>
      <c r="AG248" s="50">
        <f t="shared" si="24"/>
        <v>-166.66666666666666</v>
      </c>
      <c r="AH248" s="50">
        <v>0</v>
      </c>
      <c r="AI248" s="50">
        <f t="shared" si="31"/>
        <v>-1.1111111111111112</v>
      </c>
      <c r="AJ248" s="50">
        <f t="shared" si="25"/>
        <v>0</v>
      </c>
      <c r="AK248" s="142">
        <f t="shared" si="26"/>
        <v>4</v>
      </c>
      <c r="AL248" s="142">
        <f t="shared" si="27"/>
        <v>2000</v>
      </c>
      <c r="AM248" s="142">
        <f t="shared" si="28"/>
        <v>0</v>
      </c>
    </row>
    <row r="249" spans="27:39" ht="17.100000000000001" customHeight="1" x14ac:dyDescent="0.2">
      <c r="AA249" s="40">
        <f t="shared" si="23"/>
        <v>48</v>
      </c>
      <c r="AB249" s="50">
        <f t="shared" si="20"/>
        <v>5.76</v>
      </c>
      <c r="AC249" s="50">
        <f t="shared" si="21"/>
        <v>-166.66666666666666</v>
      </c>
      <c r="AD249" s="50">
        <f t="shared" si="22"/>
        <v>1040</v>
      </c>
      <c r="AE249" s="49">
        <f t="shared" si="29"/>
        <v>-10.82368</v>
      </c>
      <c r="AF249" s="50">
        <f t="shared" si="30"/>
        <v>-8.2423466666666663</v>
      </c>
      <c r="AG249" s="50">
        <f t="shared" si="24"/>
        <v>-166.66666666666666</v>
      </c>
      <c r="AH249" s="50">
        <v>0</v>
      </c>
      <c r="AI249" s="50">
        <f t="shared" si="31"/>
        <v>-1.1111111111111112</v>
      </c>
      <c r="AJ249" s="50">
        <f t="shared" si="25"/>
        <v>0</v>
      </c>
      <c r="AK249" s="142">
        <f t="shared" si="26"/>
        <v>4</v>
      </c>
      <c r="AL249" s="142">
        <f t="shared" si="27"/>
        <v>2000</v>
      </c>
      <c r="AM249" s="142">
        <f t="shared" si="28"/>
        <v>0</v>
      </c>
    </row>
    <row r="250" spans="27:39" ht="17.100000000000001" customHeight="1" x14ac:dyDescent="0.2">
      <c r="AA250" s="40">
        <f t="shared" si="23"/>
        <v>49</v>
      </c>
      <c r="AB250" s="50">
        <f t="shared" si="20"/>
        <v>5.88</v>
      </c>
      <c r="AC250" s="50">
        <f t="shared" si="21"/>
        <v>-166.66666666666666</v>
      </c>
      <c r="AD250" s="50">
        <f t="shared" si="22"/>
        <v>1020.0000000000001</v>
      </c>
      <c r="AE250" s="49">
        <f t="shared" si="29"/>
        <v>-11.239293333333332</v>
      </c>
      <c r="AF250" s="50">
        <f t="shared" si="30"/>
        <v>-8.2939600000000002</v>
      </c>
      <c r="AG250" s="50">
        <f t="shared" si="24"/>
        <v>-166.66666666666666</v>
      </c>
      <c r="AH250" s="50">
        <v>0</v>
      </c>
      <c r="AI250" s="50">
        <f t="shared" si="31"/>
        <v>-1.1111111111111112</v>
      </c>
      <c r="AJ250" s="50">
        <f t="shared" si="25"/>
        <v>0</v>
      </c>
      <c r="AK250" s="142">
        <f t="shared" si="26"/>
        <v>4</v>
      </c>
      <c r="AL250" s="142">
        <f t="shared" si="27"/>
        <v>2000</v>
      </c>
      <c r="AM250" s="142">
        <f t="shared" si="28"/>
        <v>0</v>
      </c>
    </row>
    <row r="251" spans="27:39" ht="17.100000000000001" customHeight="1" x14ac:dyDescent="0.2">
      <c r="AA251" s="40">
        <f t="shared" si="23"/>
        <v>50</v>
      </c>
      <c r="AB251" s="50">
        <f t="shared" si="20"/>
        <v>6</v>
      </c>
      <c r="AC251" s="50">
        <f t="shared" si="21"/>
        <v>-166.66666666666666</v>
      </c>
      <c r="AD251" s="50">
        <f t="shared" si="22"/>
        <v>1000</v>
      </c>
      <c r="AE251" s="49">
        <f t="shared" si="29"/>
        <v>-11.666666666666668</v>
      </c>
      <c r="AF251" s="50">
        <f t="shared" si="30"/>
        <v>-8.3333333333333339</v>
      </c>
      <c r="AG251" s="50">
        <f t="shared" si="24"/>
        <v>-166.66666666666666</v>
      </c>
      <c r="AH251" s="50">
        <v>0</v>
      </c>
      <c r="AI251" s="50">
        <f t="shared" si="31"/>
        <v>-1.1111111111111112</v>
      </c>
      <c r="AJ251" s="50">
        <f t="shared" si="25"/>
        <v>0</v>
      </c>
      <c r="AK251" s="142">
        <f t="shared" si="26"/>
        <v>4</v>
      </c>
      <c r="AL251" s="142">
        <f t="shared" si="27"/>
        <v>2000</v>
      </c>
      <c r="AM251" s="142">
        <f t="shared" si="28"/>
        <v>0</v>
      </c>
    </row>
    <row r="252" spans="27:39" ht="17.100000000000001" customHeight="1" x14ac:dyDescent="0.2">
      <c r="AA252" s="40">
        <f t="shared" si="23"/>
        <v>51</v>
      </c>
      <c r="AB252" s="50">
        <f t="shared" si="20"/>
        <v>6.12</v>
      </c>
      <c r="AC252" s="50">
        <f t="shared" si="21"/>
        <v>-166.66666666666666</v>
      </c>
      <c r="AD252" s="50">
        <f t="shared" si="22"/>
        <v>980</v>
      </c>
      <c r="AE252" s="49">
        <f t="shared" si="29"/>
        <v>-12.10604</v>
      </c>
      <c r="AF252" s="50">
        <f t="shared" si="30"/>
        <v>-8.3607066666666654</v>
      </c>
      <c r="AG252" s="50">
        <f t="shared" si="24"/>
        <v>-166.66666666666666</v>
      </c>
      <c r="AH252" s="50">
        <v>0</v>
      </c>
      <c r="AI252" s="50">
        <f t="shared" si="31"/>
        <v>-1.1111111111111112</v>
      </c>
      <c r="AJ252" s="50">
        <f t="shared" si="25"/>
        <v>0</v>
      </c>
      <c r="AK252" s="142">
        <f t="shared" si="26"/>
        <v>4</v>
      </c>
      <c r="AL252" s="142">
        <f t="shared" si="27"/>
        <v>2000</v>
      </c>
      <c r="AM252" s="142">
        <f t="shared" si="28"/>
        <v>0</v>
      </c>
    </row>
    <row r="253" spans="27:39" ht="17.100000000000001" customHeight="1" x14ac:dyDescent="0.2">
      <c r="AA253" s="40">
        <f t="shared" si="23"/>
        <v>52</v>
      </c>
      <c r="AB253" s="50">
        <f t="shared" si="20"/>
        <v>6.24</v>
      </c>
      <c r="AC253" s="50">
        <f t="shared" si="21"/>
        <v>-166.66666666666666</v>
      </c>
      <c r="AD253" s="50">
        <f t="shared" si="22"/>
        <v>960</v>
      </c>
      <c r="AE253" s="49">
        <f t="shared" si="29"/>
        <v>-12.557653333333334</v>
      </c>
      <c r="AF253" s="50">
        <f t="shared" si="30"/>
        <v>-8.3763199999999998</v>
      </c>
      <c r="AG253" s="50">
        <f t="shared" si="24"/>
        <v>-166.66666666666666</v>
      </c>
      <c r="AH253" s="50">
        <v>0</v>
      </c>
      <c r="AI253" s="50">
        <f t="shared" si="31"/>
        <v>-1.1111111111111112</v>
      </c>
      <c r="AJ253" s="50">
        <f t="shared" si="25"/>
        <v>0</v>
      </c>
      <c r="AK253" s="142">
        <f t="shared" si="26"/>
        <v>4</v>
      </c>
      <c r="AL253" s="142">
        <f t="shared" si="27"/>
        <v>2000</v>
      </c>
      <c r="AM253" s="142">
        <f t="shared" si="28"/>
        <v>0</v>
      </c>
    </row>
    <row r="254" spans="27:39" ht="17.100000000000001" customHeight="1" x14ac:dyDescent="0.2">
      <c r="AA254" s="40">
        <f t="shared" si="23"/>
        <v>53</v>
      </c>
      <c r="AB254" s="50">
        <f t="shared" si="20"/>
        <v>6.36</v>
      </c>
      <c r="AC254" s="50">
        <f t="shared" si="21"/>
        <v>-166.66666666666666</v>
      </c>
      <c r="AD254" s="50">
        <f t="shared" si="22"/>
        <v>940</v>
      </c>
      <c r="AE254" s="49">
        <f t="shared" si="29"/>
        <v>-13.021746666666669</v>
      </c>
      <c r="AF254" s="50">
        <f t="shared" si="30"/>
        <v>-8.3804133333333333</v>
      </c>
      <c r="AG254" s="50">
        <f t="shared" si="24"/>
        <v>-166.66666666666666</v>
      </c>
      <c r="AH254" s="50">
        <v>0</v>
      </c>
      <c r="AI254" s="50">
        <f t="shared" si="31"/>
        <v>-1.1111111111111112</v>
      </c>
      <c r="AJ254" s="50">
        <f t="shared" si="25"/>
        <v>0</v>
      </c>
      <c r="AK254" s="142">
        <f t="shared" si="26"/>
        <v>4</v>
      </c>
      <c r="AL254" s="142">
        <f t="shared" si="27"/>
        <v>2000</v>
      </c>
      <c r="AM254" s="142">
        <f t="shared" si="28"/>
        <v>0</v>
      </c>
    </row>
    <row r="255" spans="27:39" ht="17.100000000000001" customHeight="1" x14ac:dyDescent="0.2">
      <c r="AA255" s="40">
        <f t="shared" si="23"/>
        <v>54</v>
      </c>
      <c r="AB255" s="50">
        <f t="shared" si="20"/>
        <v>6.48</v>
      </c>
      <c r="AC255" s="50">
        <f t="shared" si="21"/>
        <v>-166.66666666666666</v>
      </c>
      <c r="AD255" s="50">
        <f t="shared" si="22"/>
        <v>920</v>
      </c>
      <c r="AE255" s="49">
        <f t="shared" si="29"/>
        <v>-13.498560000000001</v>
      </c>
      <c r="AF255" s="50">
        <f t="shared" si="30"/>
        <v>-8.3732266666666657</v>
      </c>
      <c r="AG255" s="50">
        <f t="shared" si="24"/>
        <v>-166.66666666666666</v>
      </c>
      <c r="AH255" s="50">
        <v>0</v>
      </c>
      <c r="AI255" s="50">
        <f t="shared" si="31"/>
        <v>-1.1111111111111112</v>
      </c>
      <c r="AJ255" s="50">
        <f t="shared" si="25"/>
        <v>0</v>
      </c>
      <c r="AK255" s="142">
        <f t="shared" si="26"/>
        <v>4</v>
      </c>
      <c r="AL255" s="142">
        <f t="shared" si="27"/>
        <v>2000</v>
      </c>
      <c r="AM255" s="142">
        <f t="shared" si="28"/>
        <v>0</v>
      </c>
    </row>
    <row r="256" spans="27:39" ht="17.100000000000001" customHeight="1" x14ac:dyDescent="0.2">
      <c r="AA256" s="40">
        <f t="shared" si="23"/>
        <v>55</v>
      </c>
      <c r="AB256" s="50">
        <f t="shared" si="20"/>
        <v>6.6</v>
      </c>
      <c r="AC256" s="50">
        <f t="shared" si="21"/>
        <v>-166.66666666666666</v>
      </c>
      <c r="AD256" s="50">
        <f t="shared" si="22"/>
        <v>900.00000000000023</v>
      </c>
      <c r="AE256" s="49">
        <f t="shared" si="29"/>
        <v>-13.988333333333332</v>
      </c>
      <c r="AF256" s="50">
        <f t="shared" si="30"/>
        <v>-8.3550000000000004</v>
      </c>
      <c r="AG256" s="50">
        <f t="shared" si="24"/>
        <v>-166.66666666666666</v>
      </c>
      <c r="AH256" s="50">
        <v>0</v>
      </c>
      <c r="AI256" s="50">
        <f t="shared" si="31"/>
        <v>-1.1111111111111112</v>
      </c>
      <c r="AJ256" s="50">
        <f t="shared" si="25"/>
        <v>0</v>
      </c>
      <c r="AK256" s="142">
        <f t="shared" si="26"/>
        <v>4</v>
      </c>
      <c r="AL256" s="142">
        <f t="shared" si="27"/>
        <v>2000</v>
      </c>
      <c r="AM256" s="142">
        <f t="shared" si="28"/>
        <v>0</v>
      </c>
    </row>
    <row r="257" spans="27:39" ht="17.100000000000001" customHeight="1" x14ac:dyDescent="0.2">
      <c r="AA257" s="40">
        <f t="shared" si="23"/>
        <v>56</v>
      </c>
      <c r="AB257" s="50">
        <f t="shared" si="20"/>
        <v>6.72</v>
      </c>
      <c r="AC257" s="50">
        <f t="shared" si="21"/>
        <v>-166.66666666666666</v>
      </c>
      <c r="AD257" s="50">
        <f t="shared" si="22"/>
        <v>880</v>
      </c>
      <c r="AE257" s="49">
        <f t="shared" si="29"/>
        <v>-14.491306666666667</v>
      </c>
      <c r="AF257" s="50">
        <f t="shared" si="30"/>
        <v>-8.3259733333333337</v>
      </c>
      <c r="AG257" s="50">
        <f t="shared" si="24"/>
        <v>-166.66666666666666</v>
      </c>
      <c r="AH257" s="50">
        <v>0</v>
      </c>
      <c r="AI257" s="50">
        <f t="shared" si="31"/>
        <v>-1.1111111111111112</v>
      </c>
      <c r="AJ257" s="50">
        <f t="shared" si="25"/>
        <v>0</v>
      </c>
      <c r="AK257" s="142">
        <f t="shared" si="26"/>
        <v>4</v>
      </c>
      <c r="AL257" s="142">
        <f t="shared" si="27"/>
        <v>2000</v>
      </c>
      <c r="AM257" s="142">
        <f t="shared" si="28"/>
        <v>0</v>
      </c>
    </row>
    <row r="258" spans="27:39" ht="17.100000000000001" customHeight="1" x14ac:dyDescent="0.2">
      <c r="AA258" s="40">
        <f t="shared" si="23"/>
        <v>57</v>
      </c>
      <c r="AB258" s="50">
        <f t="shared" si="20"/>
        <v>6.84</v>
      </c>
      <c r="AC258" s="50">
        <f t="shared" si="21"/>
        <v>-166.66666666666666</v>
      </c>
      <c r="AD258" s="50">
        <f t="shared" si="22"/>
        <v>860</v>
      </c>
      <c r="AE258" s="49">
        <f t="shared" si="29"/>
        <v>-15.007719999999999</v>
      </c>
      <c r="AF258" s="50">
        <f t="shared" si="30"/>
        <v>-8.2863866666666652</v>
      </c>
      <c r="AG258" s="50">
        <f t="shared" si="24"/>
        <v>-166.66666666666666</v>
      </c>
      <c r="AH258" s="50">
        <v>0</v>
      </c>
      <c r="AI258" s="50">
        <f t="shared" si="31"/>
        <v>-1.1111111111111112</v>
      </c>
      <c r="AJ258" s="50">
        <f t="shared" si="25"/>
        <v>0</v>
      </c>
      <c r="AK258" s="142">
        <f t="shared" si="26"/>
        <v>4</v>
      </c>
      <c r="AL258" s="142">
        <f t="shared" si="27"/>
        <v>2000</v>
      </c>
      <c r="AM258" s="142">
        <f t="shared" si="28"/>
        <v>0</v>
      </c>
    </row>
    <row r="259" spans="27:39" ht="17.100000000000001" customHeight="1" x14ac:dyDescent="0.2">
      <c r="AA259" s="40">
        <f t="shared" si="23"/>
        <v>58</v>
      </c>
      <c r="AB259" s="50">
        <f t="shared" si="20"/>
        <v>6.96</v>
      </c>
      <c r="AC259" s="50">
        <f t="shared" si="21"/>
        <v>-166.66666666666666</v>
      </c>
      <c r="AD259" s="50">
        <f t="shared" si="22"/>
        <v>840</v>
      </c>
      <c r="AE259" s="49">
        <f t="shared" si="29"/>
        <v>-15.537813333333332</v>
      </c>
      <c r="AF259" s="50">
        <f t="shared" si="30"/>
        <v>-8.2364800000000002</v>
      </c>
      <c r="AG259" s="50">
        <f t="shared" si="24"/>
        <v>-166.66666666666666</v>
      </c>
      <c r="AH259" s="50">
        <v>0</v>
      </c>
      <c r="AI259" s="50">
        <f t="shared" si="31"/>
        <v>-1.1111111111111112</v>
      </c>
      <c r="AJ259" s="50">
        <f t="shared" si="25"/>
        <v>0</v>
      </c>
      <c r="AK259" s="142">
        <f t="shared" si="26"/>
        <v>4</v>
      </c>
      <c r="AL259" s="142">
        <f t="shared" si="27"/>
        <v>2000</v>
      </c>
      <c r="AM259" s="142">
        <f t="shared" si="28"/>
        <v>0</v>
      </c>
    </row>
    <row r="260" spans="27:39" ht="17.100000000000001" customHeight="1" x14ac:dyDescent="0.2">
      <c r="AA260" s="40">
        <f t="shared" si="23"/>
        <v>59</v>
      </c>
      <c r="AB260" s="50">
        <f t="shared" si="20"/>
        <v>7.08</v>
      </c>
      <c r="AC260" s="50">
        <f t="shared" si="21"/>
        <v>-166.66666666666666</v>
      </c>
      <c r="AD260" s="50">
        <f t="shared" si="22"/>
        <v>820</v>
      </c>
      <c r="AE260" s="49">
        <f t="shared" si="29"/>
        <v>-16.081826666666664</v>
      </c>
      <c r="AF260" s="50">
        <f t="shared" si="30"/>
        <v>-8.1764933333333314</v>
      </c>
      <c r="AG260" s="50">
        <f t="shared" si="24"/>
        <v>-166.66666666666666</v>
      </c>
      <c r="AH260" s="50">
        <v>0</v>
      </c>
      <c r="AI260" s="50">
        <f t="shared" si="31"/>
        <v>-1.1111111111111112</v>
      </c>
      <c r="AJ260" s="50">
        <f t="shared" si="25"/>
        <v>0</v>
      </c>
      <c r="AK260" s="142">
        <f t="shared" si="26"/>
        <v>4</v>
      </c>
      <c r="AL260" s="142">
        <f t="shared" si="27"/>
        <v>2000</v>
      </c>
      <c r="AM260" s="142">
        <f t="shared" si="28"/>
        <v>0</v>
      </c>
    </row>
    <row r="261" spans="27:39" ht="17.100000000000001" customHeight="1" x14ac:dyDescent="0.2">
      <c r="AA261" s="40">
        <f t="shared" si="23"/>
        <v>60</v>
      </c>
      <c r="AB261" s="50">
        <f t="shared" si="20"/>
        <v>7.2</v>
      </c>
      <c r="AC261" s="50">
        <f t="shared" si="21"/>
        <v>-166.66666666666666</v>
      </c>
      <c r="AD261" s="50">
        <f t="shared" si="22"/>
        <v>800</v>
      </c>
      <c r="AE261" s="49">
        <f t="shared" si="29"/>
        <v>-16.64</v>
      </c>
      <c r="AF261" s="50">
        <f t="shared" si="30"/>
        <v>-8.1066666666666656</v>
      </c>
      <c r="AG261" s="50">
        <f t="shared" si="24"/>
        <v>-166.66666666666666</v>
      </c>
      <c r="AH261" s="50">
        <v>0</v>
      </c>
      <c r="AI261" s="50">
        <f t="shared" si="31"/>
        <v>-1.1111111111111112</v>
      </c>
      <c r="AJ261" s="50">
        <f t="shared" si="25"/>
        <v>0</v>
      </c>
      <c r="AK261" s="142">
        <f t="shared" si="26"/>
        <v>4</v>
      </c>
      <c r="AL261" s="142">
        <f t="shared" si="27"/>
        <v>2000</v>
      </c>
      <c r="AM261" s="142">
        <f t="shared" si="28"/>
        <v>0</v>
      </c>
    </row>
    <row r="262" spans="27:39" ht="17.100000000000001" customHeight="1" x14ac:dyDescent="0.2">
      <c r="AA262" s="40">
        <f t="shared" si="23"/>
        <v>61</v>
      </c>
      <c r="AB262" s="50">
        <f t="shared" si="20"/>
        <v>7.32</v>
      </c>
      <c r="AC262" s="50">
        <f t="shared" si="21"/>
        <v>-166.66666666666666</v>
      </c>
      <c r="AD262" s="50">
        <f t="shared" si="22"/>
        <v>780</v>
      </c>
      <c r="AE262" s="49">
        <f t="shared" si="29"/>
        <v>-17.212573333333339</v>
      </c>
      <c r="AF262" s="50">
        <f t="shared" si="30"/>
        <v>-8.0272400000000026</v>
      </c>
      <c r="AG262" s="50">
        <f t="shared" si="24"/>
        <v>-166.66666666666666</v>
      </c>
      <c r="AH262" s="50">
        <v>0</v>
      </c>
      <c r="AI262" s="50">
        <f t="shared" si="31"/>
        <v>-1.1111111111111112</v>
      </c>
      <c r="AJ262" s="50">
        <f t="shared" si="25"/>
        <v>0</v>
      </c>
      <c r="AK262" s="142">
        <f t="shared" si="26"/>
        <v>4</v>
      </c>
      <c r="AL262" s="142">
        <f t="shared" si="27"/>
        <v>2000</v>
      </c>
      <c r="AM262" s="142">
        <f t="shared" si="28"/>
        <v>0</v>
      </c>
    </row>
    <row r="263" spans="27:39" ht="17.100000000000001" customHeight="1" x14ac:dyDescent="0.2">
      <c r="AA263" s="40">
        <f t="shared" si="23"/>
        <v>62</v>
      </c>
      <c r="AB263" s="50">
        <f t="shared" si="20"/>
        <v>7.44</v>
      </c>
      <c r="AC263" s="50">
        <f t="shared" si="21"/>
        <v>-166.66666666666666</v>
      </c>
      <c r="AD263" s="50">
        <f t="shared" si="22"/>
        <v>760</v>
      </c>
      <c r="AE263" s="49">
        <f t="shared" si="29"/>
        <v>-17.79978666666667</v>
      </c>
      <c r="AF263" s="50">
        <f t="shared" si="30"/>
        <v>-7.9384533333333334</v>
      </c>
      <c r="AG263" s="50">
        <f t="shared" si="24"/>
        <v>-166.66666666666666</v>
      </c>
      <c r="AH263" s="50">
        <v>0</v>
      </c>
      <c r="AI263" s="50">
        <f t="shared" si="31"/>
        <v>-1.1111111111111112</v>
      </c>
      <c r="AJ263" s="50">
        <f t="shared" si="25"/>
        <v>0</v>
      </c>
      <c r="AK263" s="142">
        <f t="shared" si="26"/>
        <v>4</v>
      </c>
      <c r="AL263" s="142">
        <f t="shared" si="27"/>
        <v>2000</v>
      </c>
      <c r="AM263" s="142">
        <f t="shared" si="28"/>
        <v>0</v>
      </c>
    </row>
    <row r="264" spans="27:39" ht="17.100000000000001" customHeight="1" x14ac:dyDescent="0.2">
      <c r="AA264" s="40">
        <f t="shared" si="23"/>
        <v>63</v>
      </c>
      <c r="AB264" s="50">
        <f t="shared" si="20"/>
        <v>7.56</v>
      </c>
      <c r="AC264" s="50">
        <f t="shared" si="21"/>
        <v>-166.66666666666666</v>
      </c>
      <c r="AD264" s="50">
        <f t="shared" si="22"/>
        <v>740.00000000000023</v>
      </c>
      <c r="AE264" s="49">
        <f t="shared" si="29"/>
        <v>-18.401879999999998</v>
      </c>
      <c r="AF264" s="50">
        <f t="shared" si="30"/>
        <v>-7.8405466666666666</v>
      </c>
      <c r="AG264" s="50">
        <f t="shared" si="24"/>
        <v>-166.66666666666666</v>
      </c>
      <c r="AH264" s="50">
        <v>0</v>
      </c>
      <c r="AI264" s="50">
        <f t="shared" si="31"/>
        <v>-1.1111111111111112</v>
      </c>
      <c r="AJ264" s="50">
        <f t="shared" si="25"/>
        <v>0</v>
      </c>
      <c r="AK264" s="142">
        <f t="shared" si="26"/>
        <v>4</v>
      </c>
      <c r="AL264" s="142">
        <f t="shared" si="27"/>
        <v>2000</v>
      </c>
      <c r="AM264" s="142">
        <f t="shared" si="28"/>
        <v>0</v>
      </c>
    </row>
    <row r="265" spans="27:39" ht="17.100000000000001" customHeight="1" x14ac:dyDescent="0.2">
      <c r="AA265" s="40">
        <f t="shared" si="23"/>
        <v>64</v>
      </c>
      <c r="AB265" s="50">
        <f t="shared" si="20"/>
        <v>7.68</v>
      </c>
      <c r="AC265" s="50">
        <f t="shared" si="21"/>
        <v>-166.66666666666666</v>
      </c>
      <c r="AD265" s="50">
        <f t="shared" si="22"/>
        <v>720.00000000000023</v>
      </c>
      <c r="AE265" s="49">
        <f t="shared" ref="AE265:AE301" si="32" xml:space="preserve"> AJ265 +  AI265*AB265 + AH265*AB265^2*Units/(2*E*I) + AG265*AB265^3*Units/(6*E*I)</f>
        <v>-19.019093333333331</v>
      </c>
      <c r="AF265" s="50">
        <f t="shared" ref="AF265:AF296" si="33" xml:space="preserve"> IF( AB265 &lt;= AK265,  AE265,        AE265 + AL265*(AB265 - AK265)^2*Units/(2*E*I)          )</f>
        <v>-7.7337599999999984</v>
      </c>
      <c r="AG265" s="50">
        <f t="shared" si="24"/>
        <v>-166.66666666666666</v>
      </c>
      <c r="AH265" s="50">
        <v>0</v>
      </c>
      <c r="AI265" s="50">
        <f t="shared" ref="AI265:AI301" si="34" xml:space="preserve"> -AL265*(2*L^2 - 6*AK265*L + 3*AK265^2)/(6*(E*I/Units)*L)</f>
        <v>-1.1111111111111112</v>
      </c>
      <c r="AJ265" s="50">
        <f t="shared" si="25"/>
        <v>0</v>
      </c>
      <c r="AK265" s="142">
        <f t="shared" si="26"/>
        <v>4</v>
      </c>
      <c r="AL265" s="142">
        <f t="shared" si="27"/>
        <v>2000</v>
      </c>
      <c r="AM265" s="142">
        <f t="shared" si="28"/>
        <v>0</v>
      </c>
    </row>
    <row r="266" spans="27:39" ht="17.100000000000001" customHeight="1" x14ac:dyDescent="0.2">
      <c r="AA266" s="40">
        <f t="shared" si="23"/>
        <v>65</v>
      </c>
      <c r="AB266" s="50">
        <f t="shared" ref="AB266:AB301" si="35" xml:space="preserve"> L*AA266/100</f>
        <v>7.8</v>
      </c>
      <c r="AC266" s="50">
        <f t="shared" ref="AC266:AC301" si="36" xml:space="preserve"> AG266</f>
        <v>-166.66666666666666</v>
      </c>
      <c r="AD266" s="50">
        <f t="shared" ref="AD266:AD300" si="37" xml:space="preserve"> IF( AB266 &lt; AK266,  AH266 + AG266*AB266,    AH266 + AG266*AB266  +  AL266           )</f>
        <v>700</v>
      </c>
      <c r="AE266" s="49">
        <f t="shared" si="32"/>
        <v>-19.651666666666664</v>
      </c>
      <c r="AF266" s="50">
        <f t="shared" si="33"/>
        <v>-7.6183333333333305</v>
      </c>
      <c r="AG266" s="50">
        <f t="shared" si="24"/>
        <v>-166.66666666666666</v>
      </c>
      <c r="AH266" s="50">
        <v>0</v>
      </c>
      <c r="AI266" s="50">
        <f t="shared" si="34"/>
        <v>-1.1111111111111112</v>
      </c>
      <c r="AJ266" s="50">
        <f t="shared" si="25"/>
        <v>0</v>
      </c>
      <c r="AK266" s="142">
        <f t="shared" si="26"/>
        <v>4</v>
      </c>
      <c r="AL266" s="142">
        <f t="shared" si="27"/>
        <v>2000</v>
      </c>
      <c r="AM266" s="142">
        <f t="shared" si="28"/>
        <v>0</v>
      </c>
    </row>
    <row r="267" spans="27:39" ht="17.100000000000001" customHeight="1" x14ac:dyDescent="0.2">
      <c r="AA267" s="40">
        <f t="shared" ref="AA267:AA301" si="38">AA266+1</f>
        <v>66</v>
      </c>
      <c r="AB267" s="50">
        <f t="shared" si="35"/>
        <v>7.92</v>
      </c>
      <c r="AC267" s="50">
        <f t="shared" si="36"/>
        <v>-166.66666666666666</v>
      </c>
      <c r="AD267" s="50">
        <f t="shared" si="37"/>
        <v>680</v>
      </c>
      <c r="AE267" s="49">
        <f t="shared" si="32"/>
        <v>-20.299839999999996</v>
      </c>
      <c r="AF267" s="50">
        <f t="shared" si="33"/>
        <v>-7.4945066666666644</v>
      </c>
      <c r="AG267" s="50">
        <f t="shared" ref="AG267:AG301" si="39">AG266</f>
        <v>-166.66666666666666</v>
      </c>
      <c r="AH267" s="50">
        <v>0</v>
      </c>
      <c r="AI267" s="50">
        <f t="shared" si="34"/>
        <v>-1.1111111111111112</v>
      </c>
      <c r="AJ267" s="50">
        <f t="shared" ref="AJ267:AJ301" si="40">AJ266</f>
        <v>0</v>
      </c>
      <c r="AK267" s="142">
        <f t="shared" ref="AK267:AK301" si="41" xml:space="preserve"> AK266</f>
        <v>4</v>
      </c>
      <c r="AL267" s="142">
        <f t="shared" ref="AL267:AL301" si="42" xml:space="preserve"> AL266</f>
        <v>2000</v>
      </c>
      <c r="AM267" s="142">
        <f t="shared" ref="AM267:AM301" si="43">AM266</f>
        <v>0</v>
      </c>
    </row>
    <row r="268" spans="27:39" ht="17.100000000000001" customHeight="1" x14ac:dyDescent="0.2">
      <c r="AA268" s="40">
        <f t="shared" si="38"/>
        <v>67</v>
      </c>
      <c r="AB268" s="50">
        <f t="shared" si="35"/>
        <v>8.0399999999999991</v>
      </c>
      <c r="AC268" s="50">
        <f t="shared" si="36"/>
        <v>-166.66666666666666</v>
      </c>
      <c r="AD268" s="50">
        <f t="shared" si="37"/>
        <v>660.00000000000023</v>
      </c>
      <c r="AE268" s="49">
        <f t="shared" si="32"/>
        <v>-20.963853333333326</v>
      </c>
      <c r="AF268" s="50">
        <f t="shared" si="33"/>
        <v>-7.3625199999999982</v>
      </c>
      <c r="AG268" s="50">
        <f t="shared" si="39"/>
        <v>-166.66666666666666</v>
      </c>
      <c r="AH268" s="50">
        <v>0</v>
      </c>
      <c r="AI268" s="50">
        <f t="shared" si="34"/>
        <v>-1.1111111111111112</v>
      </c>
      <c r="AJ268" s="50">
        <f t="shared" si="40"/>
        <v>0</v>
      </c>
      <c r="AK268" s="142">
        <f t="shared" si="41"/>
        <v>4</v>
      </c>
      <c r="AL268" s="142">
        <f t="shared" si="42"/>
        <v>2000</v>
      </c>
      <c r="AM268" s="142">
        <f t="shared" si="43"/>
        <v>0</v>
      </c>
    </row>
    <row r="269" spans="27:39" ht="17.100000000000001" customHeight="1" x14ac:dyDescent="0.2">
      <c r="AA269" s="40">
        <f t="shared" si="38"/>
        <v>68</v>
      </c>
      <c r="AB269" s="50">
        <f t="shared" si="35"/>
        <v>8.16</v>
      </c>
      <c r="AC269" s="50">
        <f t="shared" si="36"/>
        <v>-166.66666666666666</v>
      </c>
      <c r="AD269" s="50">
        <f t="shared" si="37"/>
        <v>640</v>
      </c>
      <c r="AE269" s="49">
        <f t="shared" si="32"/>
        <v>-21.643946666666665</v>
      </c>
      <c r="AF269" s="50">
        <f t="shared" si="33"/>
        <v>-7.2226133333333298</v>
      </c>
      <c r="AG269" s="50">
        <f t="shared" si="39"/>
        <v>-166.66666666666666</v>
      </c>
      <c r="AH269" s="50">
        <v>0</v>
      </c>
      <c r="AI269" s="50">
        <f t="shared" si="34"/>
        <v>-1.1111111111111112</v>
      </c>
      <c r="AJ269" s="50">
        <f t="shared" si="40"/>
        <v>0</v>
      </c>
      <c r="AK269" s="142">
        <f t="shared" si="41"/>
        <v>4</v>
      </c>
      <c r="AL269" s="142">
        <f t="shared" si="42"/>
        <v>2000</v>
      </c>
      <c r="AM269" s="142">
        <f t="shared" si="43"/>
        <v>0</v>
      </c>
    </row>
    <row r="270" spans="27:39" ht="17.100000000000001" customHeight="1" x14ac:dyDescent="0.2">
      <c r="AA270" s="40">
        <f t="shared" si="38"/>
        <v>69</v>
      </c>
      <c r="AB270" s="50">
        <f t="shared" si="35"/>
        <v>8.2799999999999994</v>
      </c>
      <c r="AC270" s="50">
        <f t="shared" si="36"/>
        <v>-166.66666666666666</v>
      </c>
      <c r="AD270" s="50">
        <f t="shared" si="37"/>
        <v>620.00000000000023</v>
      </c>
      <c r="AE270" s="49">
        <f t="shared" si="32"/>
        <v>-22.340359999999997</v>
      </c>
      <c r="AF270" s="50">
        <f t="shared" si="33"/>
        <v>-7.0750266666666679</v>
      </c>
      <c r="AG270" s="50">
        <f t="shared" si="39"/>
        <v>-166.66666666666666</v>
      </c>
      <c r="AH270" s="50">
        <v>0</v>
      </c>
      <c r="AI270" s="50">
        <f t="shared" si="34"/>
        <v>-1.1111111111111112</v>
      </c>
      <c r="AJ270" s="50">
        <f t="shared" si="40"/>
        <v>0</v>
      </c>
      <c r="AK270" s="142">
        <f t="shared" si="41"/>
        <v>4</v>
      </c>
      <c r="AL270" s="142">
        <f t="shared" si="42"/>
        <v>2000</v>
      </c>
      <c r="AM270" s="142">
        <f t="shared" si="43"/>
        <v>0</v>
      </c>
    </row>
    <row r="271" spans="27:39" ht="17.100000000000001" customHeight="1" x14ac:dyDescent="0.2">
      <c r="AA271" s="40">
        <f t="shared" si="38"/>
        <v>70</v>
      </c>
      <c r="AB271" s="50">
        <f t="shared" si="35"/>
        <v>8.4</v>
      </c>
      <c r="AC271" s="50">
        <f t="shared" si="36"/>
        <v>-166.66666666666666</v>
      </c>
      <c r="AD271" s="50">
        <f t="shared" si="37"/>
        <v>600</v>
      </c>
      <c r="AE271" s="49">
        <f t="shared" si="32"/>
        <v>-23.053333333333335</v>
      </c>
      <c r="AF271" s="50">
        <f t="shared" si="33"/>
        <v>-6.9199999999999982</v>
      </c>
      <c r="AG271" s="50">
        <f t="shared" si="39"/>
        <v>-166.66666666666666</v>
      </c>
      <c r="AH271" s="50">
        <v>0</v>
      </c>
      <c r="AI271" s="50">
        <f t="shared" si="34"/>
        <v>-1.1111111111111112</v>
      </c>
      <c r="AJ271" s="50">
        <f t="shared" si="40"/>
        <v>0</v>
      </c>
      <c r="AK271" s="142">
        <f t="shared" si="41"/>
        <v>4</v>
      </c>
      <c r="AL271" s="142">
        <f t="shared" si="42"/>
        <v>2000</v>
      </c>
      <c r="AM271" s="142">
        <f t="shared" si="43"/>
        <v>0</v>
      </c>
    </row>
    <row r="272" spans="27:39" ht="17.100000000000001" customHeight="1" x14ac:dyDescent="0.2">
      <c r="AA272" s="40">
        <f t="shared" si="38"/>
        <v>71</v>
      </c>
      <c r="AB272" s="50">
        <f t="shared" si="35"/>
        <v>8.52</v>
      </c>
      <c r="AC272" s="50">
        <f t="shared" si="36"/>
        <v>-166.66666666666666</v>
      </c>
      <c r="AD272" s="50">
        <f t="shared" si="37"/>
        <v>580.00000000000023</v>
      </c>
      <c r="AE272" s="49">
        <f t="shared" si="32"/>
        <v>-23.783106666666662</v>
      </c>
      <c r="AF272" s="50">
        <f t="shared" si="33"/>
        <v>-6.7577733333333327</v>
      </c>
      <c r="AG272" s="50">
        <f t="shared" si="39"/>
        <v>-166.66666666666666</v>
      </c>
      <c r="AH272" s="50">
        <v>0</v>
      </c>
      <c r="AI272" s="50">
        <f t="shared" si="34"/>
        <v>-1.1111111111111112</v>
      </c>
      <c r="AJ272" s="50">
        <f t="shared" si="40"/>
        <v>0</v>
      </c>
      <c r="AK272" s="142">
        <f t="shared" si="41"/>
        <v>4</v>
      </c>
      <c r="AL272" s="142">
        <f t="shared" si="42"/>
        <v>2000</v>
      </c>
      <c r="AM272" s="142">
        <f t="shared" si="43"/>
        <v>0</v>
      </c>
    </row>
    <row r="273" spans="27:39" ht="17.100000000000001" customHeight="1" x14ac:dyDescent="0.2">
      <c r="AA273" s="40">
        <f t="shared" si="38"/>
        <v>72</v>
      </c>
      <c r="AB273" s="50">
        <f t="shared" si="35"/>
        <v>8.64</v>
      </c>
      <c r="AC273" s="50">
        <f t="shared" si="36"/>
        <v>-166.66666666666666</v>
      </c>
      <c r="AD273" s="50">
        <f t="shared" si="37"/>
        <v>560</v>
      </c>
      <c r="AE273" s="49">
        <f t="shared" si="32"/>
        <v>-24.529920000000004</v>
      </c>
      <c r="AF273" s="50">
        <f t="shared" si="33"/>
        <v>-6.5885866666666679</v>
      </c>
      <c r="AG273" s="50">
        <f t="shared" si="39"/>
        <v>-166.66666666666666</v>
      </c>
      <c r="AH273" s="50">
        <v>0</v>
      </c>
      <c r="AI273" s="50">
        <f t="shared" si="34"/>
        <v>-1.1111111111111112</v>
      </c>
      <c r="AJ273" s="50">
        <f t="shared" si="40"/>
        <v>0</v>
      </c>
      <c r="AK273" s="142">
        <f t="shared" si="41"/>
        <v>4</v>
      </c>
      <c r="AL273" s="142">
        <f t="shared" si="42"/>
        <v>2000</v>
      </c>
      <c r="AM273" s="142">
        <f t="shared" si="43"/>
        <v>0</v>
      </c>
    </row>
    <row r="274" spans="27:39" ht="17.100000000000001" customHeight="1" x14ac:dyDescent="0.2">
      <c r="AA274" s="40">
        <f t="shared" si="38"/>
        <v>73</v>
      </c>
      <c r="AB274" s="50">
        <f t="shared" si="35"/>
        <v>8.76</v>
      </c>
      <c r="AC274" s="50">
        <f t="shared" si="36"/>
        <v>-166.66666666666666</v>
      </c>
      <c r="AD274" s="50">
        <f t="shared" si="37"/>
        <v>540.00000000000023</v>
      </c>
      <c r="AE274" s="49">
        <f t="shared" si="32"/>
        <v>-25.294013333333332</v>
      </c>
      <c r="AF274" s="50">
        <f t="shared" si="33"/>
        <v>-6.4126799999999982</v>
      </c>
      <c r="AG274" s="50">
        <f t="shared" si="39"/>
        <v>-166.66666666666666</v>
      </c>
      <c r="AH274" s="50">
        <v>0</v>
      </c>
      <c r="AI274" s="50">
        <f t="shared" si="34"/>
        <v>-1.1111111111111112</v>
      </c>
      <c r="AJ274" s="50">
        <f t="shared" si="40"/>
        <v>0</v>
      </c>
      <c r="AK274" s="142">
        <f t="shared" si="41"/>
        <v>4</v>
      </c>
      <c r="AL274" s="142">
        <f t="shared" si="42"/>
        <v>2000</v>
      </c>
      <c r="AM274" s="142">
        <f t="shared" si="43"/>
        <v>0</v>
      </c>
    </row>
    <row r="275" spans="27:39" ht="17.100000000000001" customHeight="1" x14ac:dyDescent="0.2">
      <c r="AA275" s="40">
        <f t="shared" si="38"/>
        <v>74</v>
      </c>
      <c r="AB275" s="50">
        <f t="shared" si="35"/>
        <v>8.8800000000000008</v>
      </c>
      <c r="AC275" s="50">
        <f t="shared" si="36"/>
        <v>-166.66666666666666</v>
      </c>
      <c r="AD275" s="50">
        <f t="shared" si="37"/>
        <v>520</v>
      </c>
      <c r="AE275" s="49">
        <f t="shared" si="32"/>
        <v>-26.075626666666668</v>
      </c>
      <c r="AF275" s="50">
        <f t="shared" si="33"/>
        <v>-6.2302933333333321</v>
      </c>
      <c r="AG275" s="50">
        <f t="shared" si="39"/>
        <v>-166.66666666666666</v>
      </c>
      <c r="AH275" s="50">
        <v>0</v>
      </c>
      <c r="AI275" s="50">
        <f t="shared" si="34"/>
        <v>-1.1111111111111112</v>
      </c>
      <c r="AJ275" s="50">
        <f t="shared" si="40"/>
        <v>0</v>
      </c>
      <c r="AK275" s="142">
        <f t="shared" si="41"/>
        <v>4</v>
      </c>
      <c r="AL275" s="142">
        <f t="shared" si="42"/>
        <v>2000</v>
      </c>
      <c r="AM275" s="142">
        <f t="shared" si="43"/>
        <v>0</v>
      </c>
    </row>
    <row r="276" spans="27:39" ht="17.100000000000001" customHeight="1" x14ac:dyDescent="0.2">
      <c r="AA276" s="40">
        <f t="shared" si="38"/>
        <v>75</v>
      </c>
      <c r="AB276" s="50">
        <f t="shared" si="35"/>
        <v>9</v>
      </c>
      <c r="AC276" s="50">
        <f t="shared" si="36"/>
        <v>-166.66666666666666</v>
      </c>
      <c r="AD276" s="50">
        <f t="shared" si="37"/>
        <v>500</v>
      </c>
      <c r="AE276" s="49">
        <f t="shared" si="32"/>
        <v>-26.875</v>
      </c>
      <c r="AF276" s="50">
        <f t="shared" si="33"/>
        <v>-6.0416666666666679</v>
      </c>
      <c r="AG276" s="50">
        <f t="shared" si="39"/>
        <v>-166.66666666666666</v>
      </c>
      <c r="AH276" s="50">
        <v>0</v>
      </c>
      <c r="AI276" s="50">
        <f t="shared" si="34"/>
        <v>-1.1111111111111112</v>
      </c>
      <c r="AJ276" s="50">
        <f t="shared" si="40"/>
        <v>0</v>
      </c>
      <c r="AK276" s="142">
        <f t="shared" si="41"/>
        <v>4</v>
      </c>
      <c r="AL276" s="142">
        <f t="shared" si="42"/>
        <v>2000</v>
      </c>
      <c r="AM276" s="142">
        <f t="shared" si="43"/>
        <v>0</v>
      </c>
    </row>
    <row r="277" spans="27:39" ht="17.100000000000001" customHeight="1" x14ac:dyDescent="0.2">
      <c r="AA277" s="40">
        <f t="shared" si="38"/>
        <v>76</v>
      </c>
      <c r="AB277" s="50">
        <f t="shared" si="35"/>
        <v>9.1199999999999992</v>
      </c>
      <c r="AC277" s="50">
        <f t="shared" si="36"/>
        <v>-166.66666666666666</v>
      </c>
      <c r="AD277" s="50">
        <f t="shared" si="37"/>
        <v>480.00000000000023</v>
      </c>
      <c r="AE277" s="49">
        <f t="shared" si="32"/>
        <v>-27.692373333333329</v>
      </c>
      <c r="AF277" s="50">
        <f t="shared" si="33"/>
        <v>-5.8470400000000033</v>
      </c>
      <c r="AG277" s="50">
        <f t="shared" si="39"/>
        <v>-166.66666666666666</v>
      </c>
      <c r="AH277" s="50">
        <v>0</v>
      </c>
      <c r="AI277" s="50">
        <f t="shared" si="34"/>
        <v>-1.1111111111111112</v>
      </c>
      <c r="AJ277" s="50">
        <f t="shared" si="40"/>
        <v>0</v>
      </c>
      <c r="AK277" s="142">
        <f t="shared" si="41"/>
        <v>4</v>
      </c>
      <c r="AL277" s="142">
        <f t="shared" si="42"/>
        <v>2000</v>
      </c>
      <c r="AM277" s="142">
        <f t="shared" si="43"/>
        <v>0</v>
      </c>
    </row>
    <row r="278" spans="27:39" ht="17.100000000000001" customHeight="1" x14ac:dyDescent="0.2">
      <c r="AA278" s="40">
        <f t="shared" si="38"/>
        <v>77</v>
      </c>
      <c r="AB278" s="50">
        <f t="shared" si="35"/>
        <v>9.24</v>
      </c>
      <c r="AC278" s="50">
        <f t="shared" si="36"/>
        <v>-166.66666666666666</v>
      </c>
      <c r="AD278" s="50">
        <f t="shared" si="37"/>
        <v>460</v>
      </c>
      <c r="AE278" s="49">
        <f t="shared" si="32"/>
        <v>-28.527986666666671</v>
      </c>
      <c r="AF278" s="50">
        <f t="shared" si="33"/>
        <v>-5.6466533333333366</v>
      </c>
      <c r="AG278" s="50">
        <f t="shared" si="39"/>
        <v>-166.66666666666666</v>
      </c>
      <c r="AH278" s="50">
        <v>0</v>
      </c>
      <c r="AI278" s="50">
        <f t="shared" si="34"/>
        <v>-1.1111111111111112</v>
      </c>
      <c r="AJ278" s="50">
        <f t="shared" si="40"/>
        <v>0</v>
      </c>
      <c r="AK278" s="142">
        <f t="shared" si="41"/>
        <v>4</v>
      </c>
      <c r="AL278" s="142">
        <f t="shared" si="42"/>
        <v>2000</v>
      </c>
      <c r="AM278" s="142">
        <f t="shared" si="43"/>
        <v>0</v>
      </c>
    </row>
    <row r="279" spans="27:39" ht="17.100000000000001" customHeight="1" x14ac:dyDescent="0.2">
      <c r="AA279" s="40">
        <f t="shared" si="38"/>
        <v>78</v>
      </c>
      <c r="AB279" s="50">
        <f t="shared" si="35"/>
        <v>9.36</v>
      </c>
      <c r="AC279" s="50">
        <f t="shared" si="36"/>
        <v>-166.66666666666666</v>
      </c>
      <c r="AD279" s="50">
        <f t="shared" si="37"/>
        <v>440.00000000000023</v>
      </c>
      <c r="AE279" s="49">
        <f t="shared" si="32"/>
        <v>-29.382079999999995</v>
      </c>
      <c r="AF279" s="50">
        <f t="shared" si="33"/>
        <v>-5.4407466666666657</v>
      </c>
      <c r="AG279" s="50">
        <f t="shared" si="39"/>
        <v>-166.66666666666666</v>
      </c>
      <c r="AH279" s="50">
        <v>0</v>
      </c>
      <c r="AI279" s="50">
        <f t="shared" si="34"/>
        <v>-1.1111111111111112</v>
      </c>
      <c r="AJ279" s="50">
        <f t="shared" si="40"/>
        <v>0</v>
      </c>
      <c r="AK279" s="142">
        <f t="shared" si="41"/>
        <v>4</v>
      </c>
      <c r="AL279" s="142">
        <f t="shared" si="42"/>
        <v>2000</v>
      </c>
      <c r="AM279" s="142">
        <f t="shared" si="43"/>
        <v>0</v>
      </c>
    </row>
    <row r="280" spans="27:39" ht="17.100000000000001" customHeight="1" x14ac:dyDescent="0.2">
      <c r="AA280" s="40">
        <f t="shared" si="38"/>
        <v>79</v>
      </c>
      <c r="AB280" s="50">
        <f t="shared" si="35"/>
        <v>9.48</v>
      </c>
      <c r="AC280" s="50">
        <f t="shared" si="36"/>
        <v>-166.66666666666666</v>
      </c>
      <c r="AD280" s="50">
        <f t="shared" si="37"/>
        <v>420</v>
      </c>
      <c r="AE280" s="49">
        <f t="shared" si="32"/>
        <v>-30.254893333333332</v>
      </c>
      <c r="AF280" s="50">
        <f t="shared" si="33"/>
        <v>-5.2295599999999958</v>
      </c>
      <c r="AG280" s="50">
        <f t="shared" si="39"/>
        <v>-166.66666666666666</v>
      </c>
      <c r="AH280" s="50">
        <v>0</v>
      </c>
      <c r="AI280" s="50">
        <f t="shared" si="34"/>
        <v>-1.1111111111111112</v>
      </c>
      <c r="AJ280" s="50">
        <f t="shared" si="40"/>
        <v>0</v>
      </c>
      <c r="AK280" s="142">
        <f t="shared" si="41"/>
        <v>4</v>
      </c>
      <c r="AL280" s="142">
        <f t="shared" si="42"/>
        <v>2000</v>
      </c>
      <c r="AM280" s="142">
        <f t="shared" si="43"/>
        <v>0</v>
      </c>
    </row>
    <row r="281" spans="27:39" ht="17.100000000000001" customHeight="1" x14ac:dyDescent="0.2">
      <c r="AA281" s="40">
        <f t="shared" si="38"/>
        <v>80</v>
      </c>
      <c r="AB281" s="50">
        <f t="shared" si="35"/>
        <v>9.6</v>
      </c>
      <c r="AC281" s="50">
        <f t="shared" si="36"/>
        <v>-166.66666666666666</v>
      </c>
      <c r="AD281" s="50">
        <f t="shared" si="37"/>
        <v>400.00000000000023</v>
      </c>
      <c r="AE281" s="49">
        <f t="shared" si="32"/>
        <v>-31.146666666666668</v>
      </c>
      <c r="AF281" s="50">
        <f t="shared" si="33"/>
        <v>-5.013333333333339</v>
      </c>
      <c r="AG281" s="50">
        <f t="shared" si="39"/>
        <v>-166.66666666666666</v>
      </c>
      <c r="AH281" s="50">
        <v>0</v>
      </c>
      <c r="AI281" s="50">
        <f t="shared" si="34"/>
        <v>-1.1111111111111112</v>
      </c>
      <c r="AJ281" s="50">
        <f t="shared" si="40"/>
        <v>0</v>
      </c>
      <c r="AK281" s="142">
        <f t="shared" si="41"/>
        <v>4</v>
      </c>
      <c r="AL281" s="142">
        <f t="shared" si="42"/>
        <v>2000</v>
      </c>
      <c r="AM281" s="142">
        <f t="shared" si="43"/>
        <v>0</v>
      </c>
    </row>
    <row r="282" spans="27:39" ht="17.100000000000001" customHeight="1" x14ac:dyDescent="0.2">
      <c r="AA282" s="40">
        <f t="shared" si="38"/>
        <v>81</v>
      </c>
      <c r="AB282" s="50">
        <f t="shared" si="35"/>
        <v>9.7200000000000006</v>
      </c>
      <c r="AC282" s="50">
        <f t="shared" si="36"/>
        <v>-166.66666666666666</v>
      </c>
      <c r="AD282" s="50">
        <f t="shared" si="37"/>
        <v>380</v>
      </c>
      <c r="AE282" s="49">
        <f t="shared" si="32"/>
        <v>-32.057639999999999</v>
      </c>
      <c r="AF282" s="50">
        <f t="shared" si="33"/>
        <v>-4.7923066666666578</v>
      </c>
      <c r="AG282" s="50">
        <f t="shared" si="39"/>
        <v>-166.66666666666666</v>
      </c>
      <c r="AH282" s="50">
        <v>0</v>
      </c>
      <c r="AI282" s="50">
        <f t="shared" si="34"/>
        <v>-1.1111111111111112</v>
      </c>
      <c r="AJ282" s="50">
        <f t="shared" si="40"/>
        <v>0</v>
      </c>
      <c r="AK282" s="142">
        <f t="shared" si="41"/>
        <v>4</v>
      </c>
      <c r="AL282" s="142">
        <f t="shared" si="42"/>
        <v>2000</v>
      </c>
      <c r="AM282" s="142">
        <f t="shared" si="43"/>
        <v>0</v>
      </c>
    </row>
    <row r="283" spans="27:39" ht="17.100000000000001" customHeight="1" x14ac:dyDescent="0.2">
      <c r="AA283" s="40">
        <f t="shared" si="38"/>
        <v>82</v>
      </c>
      <c r="AB283" s="50">
        <f t="shared" si="35"/>
        <v>9.84</v>
      </c>
      <c r="AC283" s="50">
        <f t="shared" si="36"/>
        <v>-166.66666666666666</v>
      </c>
      <c r="AD283" s="50">
        <f t="shared" si="37"/>
        <v>360.00000000000023</v>
      </c>
      <c r="AE283" s="49">
        <f t="shared" si="32"/>
        <v>-32.988053333333326</v>
      </c>
      <c r="AF283" s="50">
        <f t="shared" si="33"/>
        <v>-4.566719999999993</v>
      </c>
      <c r="AG283" s="50">
        <f t="shared" si="39"/>
        <v>-166.66666666666666</v>
      </c>
      <c r="AH283" s="50">
        <v>0</v>
      </c>
      <c r="AI283" s="50">
        <f t="shared" si="34"/>
        <v>-1.1111111111111112</v>
      </c>
      <c r="AJ283" s="50">
        <f t="shared" si="40"/>
        <v>0</v>
      </c>
      <c r="AK283" s="142">
        <f t="shared" si="41"/>
        <v>4</v>
      </c>
      <c r="AL283" s="142">
        <f t="shared" si="42"/>
        <v>2000</v>
      </c>
      <c r="AM283" s="142">
        <f t="shared" si="43"/>
        <v>0</v>
      </c>
    </row>
    <row r="284" spans="27:39" ht="17.100000000000001" customHeight="1" x14ac:dyDescent="0.2">
      <c r="AA284" s="40">
        <f t="shared" si="38"/>
        <v>83</v>
      </c>
      <c r="AB284" s="50">
        <f t="shared" si="35"/>
        <v>9.9600000000000009</v>
      </c>
      <c r="AC284" s="50">
        <f t="shared" si="36"/>
        <v>-166.66666666666666</v>
      </c>
      <c r="AD284" s="50">
        <f t="shared" si="37"/>
        <v>340</v>
      </c>
      <c r="AE284" s="49">
        <f t="shared" si="32"/>
        <v>-33.938146666666668</v>
      </c>
      <c r="AF284" s="50">
        <f t="shared" si="33"/>
        <v>-4.3368133333333247</v>
      </c>
      <c r="AG284" s="50">
        <f t="shared" si="39"/>
        <v>-166.66666666666666</v>
      </c>
      <c r="AH284" s="50">
        <v>0</v>
      </c>
      <c r="AI284" s="50">
        <f t="shared" si="34"/>
        <v>-1.1111111111111112</v>
      </c>
      <c r="AJ284" s="50">
        <f t="shared" si="40"/>
        <v>0</v>
      </c>
      <c r="AK284" s="142">
        <f t="shared" si="41"/>
        <v>4</v>
      </c>
      <c r="AL284" s="142">
        <f t="shared" si="42"/>
        <v>2000</v>
      </c>
      <c r="AM284" s="142">
        <f t="shared" si="43"/>
        <v>0</v>
      </c>
    </row>
    <row r="285" spans="27:39" ht="17.100000000000001" customHeight="1" x14ac:dyDescent="0.2">
      <c r="AA285" s="40">
        <f t="shared" si="38"/>
        <v>84</v>
      </c>
      <c r="AB285" s="50">
        <f t="shared" si="35"/>
        <v>10.08</v>
      </c>
      <c r="AC285" s="50">
        <f t="shared" si="36"/>
        <v>-166.66666666666666</v>
      </c>
      <c r="AD285" s="50">
        <f t="shared" si="37"/>
        <v>320</v>
      </c>
      <c r="AE285" s="49">
        <f t="shared" si="32"/>
        <v>-34.908160000000002</v>
      </c>
      <c r="AF285" s="50">
        <f t="shared" si="33"/>
        <v>-4.1028266666666688</v>
      </c>
      <c r="AG285" s="50">
        <f t="shared" si="39"/>
        <v>-166.66666666666666</v>
      </c>
      <c r="AH285" s="50">
        <v>0</v>
      </c>
      <c r="AI285" s="50">
        <f t="shared" si="34"/>
        <v>-1.1111111111111112</v>
      </c>
      <c r="AJ285" s="50">
        <f t="shared" si="40"/>
        <v>0</v>
      </c>
      <c r="AK285" s="142">
        <f t="shared" si="41"/>
        <v>4</v>
      </c>
      <c r="AL285" s="142">
        <f t="shared" si="42"/>
        <v>2000</v>
      </c>
      <c r="AM285" s="142">
        <f t="shared" si="43"/>
        <v>0</v>
      </c>
    </row>
    <row r="286" spans="27:39" ht="17.100000000000001" customHeight="1" x14ac:dyDescent="0.2">
      <c r="AA286" s="40">
        <f t="shared" si="38"/>
        <v>85</v>
      </c>
      <c r="AB286" s="50">
        <f t="shared" si="35"/>
        <v>10.199999999999999</v>
      </c>
      <c r="AC286" s="50">
        <f t="shared" si="36"/>
        <v>-166.66666666666666</v>
      </c>
      <c r="AD286" s="50">
        <f t="shared" si="37"/>
        <v>300.00000000000023</v>
      </c>
      <c r="AE286" s="49">
        <f t="shared" si="32"/>
        <v>-35.898333333333326</v>
      </c>
      <c r="AF286" s="50">
        <f t="shared" si="33"/>
        <v>-3.865000000000002</v>
      </c>
      <c r="AG286" s="50">
        <f t="shared" si="39"/>
        <v>-166.66666666666666</v>
      </c>
      <c r="AH286" s="50">
        <v>0</v>
      </c>
      <c r="AI286" s="50">
        <f t="shared" si="34"/>
        <v>-1.1111111111111112</v>
      </c>
      <c r="AJ286" s="50">
        <f t="shared" si="40"/>
        <v>0</v>
      </c>
      <c r="AK286" s="142">
        <f t="shared" si="41"/>
        <v>4</v>
      </c>
      <c r="AL286" s="142">
        <f t="shared" si="42"/>
        <v>2000</v>
      </c>
      <c r="AM286" s="142">
        <f t="shared" si="43"/>
        <v>0</v>
      </c>
    </row>
    <row r="287" spans="27:39" ht="17.100000000000001" customHeight="1" x14ac:dyDescent="0.2">
      <c r="AA287" s="40">
        <f t="shared" si="38"/>
        <v>86</v>
      </c>
      <c r="AB287" s="50">
        <f t="shared" si="35"/>
        <v>10.32</v>
      </c>
      <c r="AC287" s="50">
        <f t="shared" si="36"/>
        <v>-166.66666666666666</v>
      </c>
      <c r="AD287" s="50">
        <f t="shared" si="37"/>
        <v>280</v>
      </c>
      <c r="AE287" s="49">
        <f t="shared" si="32"/>
        <v>-36.908906666666674</v>
      </c>
      <c r="AF287" s="50">
        <f t="shared" si="33"/>
        <v>-3.6235733333333329</v>
      </c>
      <c r="AG287" s="50">
        <f t="shared" si="39"/>
        <v>-166.66666666666666</v>
      </c>
      <c r="AH287" s="50">
        <v>0</v>
      </c>
      <c r="AI287" s="50">
        <f t="shared" si="34"/>
        <v>-1.1111111111111112</v>
      </c>
      <c r="AJ287" s="50">
        <f t="shared" si="40"/>
        <v>0</v>
      </c>
      <c r="AK287" s="142">
        <f t="shared" si="41"/>
        <v>4</v>
      </c>
      <c r="AL287" s="142">
        <f t="shared" si="42"/>
        <v>2000</v>
      </c>
      <c r="AM287" s="142">
        <f t="shared" si="43"/>
        <v>0</v>
      </c>
    </row>
    <row r="288" spans="27:39" ht="17.100000000000001" customHeight="1" x14ac:dyDescent="0.2">
      <c r="AA288" s="40">
        <f t="shared" si="38"/>
        <v>87</v>
      </c>
      <c r="AB288" s="50">
        <f t="shared" si="35"/>
        <v>10.44</v>
      </c>
      <c r="AC288" s="50">
        <f t="shared" si="36"/>
        <v>-166.66666666666666</v>
      </c>
      <c r="AD288" s="50">
        <f t="shared" si="37"/>
        <v>260.00000000000023</v>
      </c>
      <c r="AE288" s="49">
        <f t="shared" si="32"/>
        <v>-37.940119999999993</v>
      </c>
      <c r="AF288" s="50">
        <f t="shared" si="33"/>
        <v>-3.3787866666666702</v>
      </c>
      <c r="AG288" s="50">
        <f t="shared" si="39"/>
        <v>-166.66666666666666</v>
      </c>
      <c r="AH288" s="50">
        <v>0</v>
      </c>
      <c r="AI288" s="50">
        <f t="shared" si="34"/>
        <v>-1.1111111111111112</v>
      </c>
      <c r="AJ288" s="50">
        <f t="shared" si="40"/>
        <v>0</v>
      </c>
      <c r="AK288" s="142">
        <f t="shared" si="41"/>
        <v>4</v>
      </c>
      <c r="AL288" s="142">
        <f t="shared" si="42"/>
        <v>2000</v>
      </c>
      <c r="AM288" s="142">
        <f t="shared" si="43"/>
        <v>0</v>
      </c>
    </row>
    <row r="289" spans="27:39" ht="17.100000000000001" customHeight="1" x14ac:dyDescent="0.2">
      <c r="AA289" s="40">
        <f t="shared" si="38"/>
        <v>88</v>
      </c>
      <c r="AB289" s="50">
        <f t="shared" si="35"/>
        <v>10.56</v>
      </c>
      <c r="AC289" s="50">
        <f t="shared" si="36"/>
        <v>-166.66666666666666</v>
      </c>
      <c r="AD289" s="50">
        <f t="shared" si="37"/>
        <v>240</v>
      </c>
      <c r="AE289" s="49">
        <f t="shared" si="32"/>
        <v>-38.992213333333339</v>
      </c>
      <c r="AF289" s="50">
        <f t="shared" si="33"/>
        <v>-3.1308799999999977</v>
      </c>
      <c r="AG289" s="50">
        <f t="shared" si="39"/>
        <v>-166.66666666666666</v>
      </c>
      <c r="AH289" s="50">
        <v>0</v>
      </c>
      <c r="AI289" s="50">
        <f t="shared" si="34"/>
        <v>-1.1111111111111112</v>
      </c>
      <c r="AJ289" s="50">
        <f t="shared" si="40"/>
        <v>0</v>
      </c>
      <c r="AK289" s="142">
        <f t="shared" si="41"/>
        <v>4</v>
      </c>
      <c r="AL289" s="142">
        <f t="shared" si="42"/>
        <v>2000</v>
      </c>
      <c r="AM289" s="142">
        <f t="shared" si="43"/>
        <v>0</v>
      </c>
    </row>
    <row r="290" spans="27:39" ht="17.100000000000001" customHeight="1" x14ac:dyDescent="0.2">
      <c r="AA290" s="40">
        <f t="shared" si="38"/>
        <v>89</v>
      </c>
      <c r="AB290" s="50">
        <f t="shared" si="35"/>
        <v>10.68</v>
      </c>
      <c r="AC290" s="50">
        <f t="shared" si="36"/>
        <v>-166.66666666666666</v>
      </c>
      <c r="AD290" s="50">
        <f t="shared" si="37"/>
        <v>220.00000000000023</v>
      </c>
      <c r="AE290" s="49">
        <f t="shared" si="32"/>
        <v>-40.065426666666667</v>
      </c>
      <c r="AF290" s="50">
        <f t="shared" si="33"/>
        <v>-2.8800933333333347</v>
      </c>
      <c r="AG290" s="50">
        <f t="shared" si="39"/>
        <v>-166.66666666666666</v>
      </c>
      <c r="AH290" s="50">
        <v>0</v>
      </c>
      <c r="AI290" s="50">
        <f t="shared" si="34"/>
        <v>-1.1111111111111112</v>
      </c>
      <c r="AJ290" s="50">
        <f t="shared" si="40"/>
        <v>0</v>
      </c>
      <c r="AK290" s="142">
        <f t="shared" si="41"/>
        <v>4</v>
      </c>
      <c r="AL290" s="142">
        <f t="shared" si="42"/>
        <v>2000</v>
      </c>
      <c r="AM290" s="142">
        <f t="shared" si="43"/>
        <v>0</v>
      </c>
    </row>
    <row r="291" spans="27:39" ht="17.100000000000001" customHeight="1" x14ac:dyDescent="0.2">
      <c r="AA291" s="40">
        <f t="shared" si="38"/>
        <v>90</v>
      </c>
      <c r="AB291" s="50">
        <f t="shared" si="35"/>
        <v>10.8</v>
      </c>
      <c r="AC291" s="50">
        <f t="shared" si="36"/>
        <v>-166.66666666666666</v>
      </c>
      <c r="AD291" s="50">
        <f t="shared" si="37"/>
        <v>200</v>
      </c>
      <c r="AE291" s="49">
        <f t="shared" si="32"/>
        <v>-41.160000000000004</v>
      </c>
      <c r="AF291" s="50">
        <f t="shared" si="33"/>
        <v>-2.6266666666666652</v>
      </c>
      <c r="AG291" s="50">
        <f t="shared" si="39"/>
        <v>-166.66666666666666</v>
      </c>
      <c r="AH291" s="50">
        <v>0</v>
      </c>
      <c r="AI291" s="50">
        <f t="shared" si="34"/>
        <v>-1.1111111111111112</v>
      </c>
      <c r="AJ291" s="50">
        <f t="shared" si="40"/>
        <v>0</v>
      </c>
      <c r="AK291" s="142">
        <f t="shared" si="41"/>
        <v>4</v>
      </c>
      <c r="AL291" s="142">
        <f t="shared" si="42"/>
        <v>2000</v>
      </c>
      <c r="AM291" s="142">
        <f t="shared" si="43"/>
        <v>0</v>
      </c>
    </row>
    <row r="292" spans="27:39" ht="17.100000000000001" customHeight="1" x14ac:dyDescent="0.2">
      <c r="AA292" s="40">
        <f t="shared" si="38"/>
        <v>91</v>
      </c>
      <c r="AB292" s="50">
        <f t="shared" si="35"/>
        <v>10.92</v>
      </c>
      <c r="AC292" s="50">
        <f t="shared" si="36"/>
        <v>-166.66666666666666</v>
      </c>
      <c r="AD292" s="50">
        <f t="shared" si="37"/>
        <v>180.00000000000023</v>
      </c>
      <c r="AE292" s="49">
        <f t="shared" si="32"/>
        <v>-42.276173333333332</v>
      </c>
      <c r="AF292" s="50">
        <f t="shared" si="33"/>
        <v>-2.3708400000000012</v>
      </c>
      <c r="AG292" s="50">
        <f t="shared" si="39"/>
        <v>-166.66666666666666</v>
      </c>
      <c r="AH292" s="50">
        <v>0</v>
      </c>
      <c r="AI292" s="50">
        <f t="shared" si="34"/>
        <v>-1.1111111111111112</v>
      </c>
      <c r="AJ292" s="50">
        <f t="shared" si="40"/>
        <v>0</v>
      </c>
      <c r="AK292" s="142">
        <f t="shared" si="41"/>
        <v>4</v>
      </c>
      <c r="AL292" s="142">
        <f t="shared" si="42"/>
        <v>2000</v>
      </c>
      <c r="AM292" s="142">
        <f t="shared" si="43"/>
        <v>0</v>
      </c>
    </row>
    <row r="293" spans="27:39" ht="17.100000000000001" customHeight="1" x14ac:dyDescent="0.2">
      <c r="AA293" s="40">
        <f t="shared" si="38"/>
        <v>92</v>
      </c>
      <c r="AB293" s="50">
        <f t="shared" si="35"/>
        <v>11.04</v>
      </c>
      <c r="AC293" s="50">
        <f t="shared" si="36"/>
        <v>-166.66666666666666</v>
      </c>
      <c r="AD293" s="50">
        <f t="shared" si="37"/>
        <v>160.00000000000023</v>
      </c>
      <c r="AE293" s="49">
        <f t="shared" si="32"/>
        <v>-43.414186666666652</v>
      </c>
      <c r="AF293" s="50">
        <f t="shared" si="33"/>
        <v>-2.1128533333333266</v>
      </c>
      <c r="AG293" s="50">
        <f t="shared" si="39"/>
        <v>-166.66666666666666</v>
      </c>
      <c r="AH293" s="50">
        <v>0</v>
      </c>
      <c r="AI293" s="50">
        <f t="shared" si="34"/>
        <v>-1.1111111111111112</v>
      </c>
      <c r="AJ293" s="50">
        <f t="shared" si="40"/>
        <v>0</v>
      </c>
      <c r="AK293" s="142">
        <f t="shared" si="41"/>
        <v>4</v>
      </c>
      <c r="AL293" s="142">
        <f t="shared" si="42"/>
        <v>2000</v>
      </c>
      <c r="AM293" s="142">
        <f t="shared" si="43"/>
        <v>0</v>
      </c>
    </row>
    <row r="294" spans="27:39" ht="17.100000000000001" customHeight="1" x14ac:dyDescent="0.2">
      <c r="AA294" s="40">
        <f t="shared" si="38"/>
        <v>93</v>
      </c>
      <c r="AB294" s="50">
        <f t="shared" si="35"/>
        <v>11.16</v>
      </c>
      <c r="AC294" s="50">
        <f t="shared" si="36"/>
        <v>-166.66666666666666</v>
      </c>
      <c r="AD294" s="50">
        <f t="shared" si="37"/>
        <v>140</v>
      </c>
      <c r="AE294" s="49">
        <f t="shared" si="32"/>
        <v>-44.574280000000002</v>
      </c>
      <c r="AF294" s="50">
        <f t="shared" si="33"/>
        <v>-1.8529466666666679</v>
      </c>
      <c r="AG294" s="50">
        <f t="shared" si="39"/>
        <v>-166.66666666666666</v>
      </c>
      <c r="AH294" s="50">
        <v>0</v>
      </c>
      <c r="AI294" s="50">
        <f t="shared" si="34"/>
        <v>-1.1111111111111112</v>
      </c>
      <c r="AJ294" s="50">
        <f t="shared" si="40"/>
        <v>0</v>
      </c>
      <c r="AK294" s="142">
        <f t="shared" si="41"/>
        <v>4</v>
      </c>
      <c r="AL294" s="142">
        <f t="shared" si="42"/>
        <v>2000</v>
      </c>
      <c r="AM294" s="142">
        <f t="shared" si="43"/>
        <v>0</v>
      </c>
    </row>
    <row r="295" spans="27:39" ht="17.100000000000001" customHeight="1" x14ac:dyDescent="0.2">
      <c r="AA295" s="40">
        <f t="shared" si="38"/>
        <v>94</v>
      </c>
      <c r="AB295" s="50">
        <f t="shared" si="35"/>
        <v>11.28</v>
      </c>
      <c r="AC295" s="50">
        <f t="shared" si="36"/>
        <v>-166.66666666666666</v>
      </c>
      <c r="AD295" s="50">
        <f t="shared" si="37"/>
        <v>120.00000000000023</v>
      </c>
      <c r="AE295" s="49">
        <f t="shared" si="32"/>
        <v>-45.756693333333324</v>
      </c>
      <c r="AF295" s="50">
        <f t="shared" si="33"/>
        <v>-1.5913600000000017</v>
      </c>
      <c r="AG295" s="50">
        <f t="shared" si="39"/>
        <v>-166.66666666666666</v>
      </c>
      <c r="AH295" s="50">
        <v>0</v>
      </c>
      <c r="AI295" s="50">
        <f t="shared" si="34"/>
        <v>-1.1111111111111112</v>
      </c>
      <c r="AJ295" s="50">
        <f t="shared" si="40"/>
        <v>0</v>
      </c>
      <c r="AK295" s="142">
        <f t="shared" si="41"/>
        <v>4</v>
      </c>
      <c r="AL295" s="142">
        <f t="shared" si="42"/>
        <v>2000</v>
      </c>
      <c r="AM295" s="142">
        <f t="shared" si="43"/>
        <v>0</v>
      </c>
    </row>
    <row r="296" spans="27:39" ht="17.100000000000001" customHeight="1" x14ac:dyDescent="0.2">
      <c r="AA296" s="40">
        <f t="shared" si="38"/>
        <v>95</v>
      </c>
      <c r="AB296" s="50">
        <f t="shared" si="35"/>
        <v>11.4</v>
      </c>
      <c r="AC296" s="50">
        <f t="shared" si="36"/>
        <v>-166.66666666666666</v>
      </c>
      <c r="AD296" s="50">
        <f t="shared" si="37"/>
        <v>100</v>
      </c>
      <c r="AE296" s="49">
        <f t="shared" si="32"/>
        <v>-46.961666666666673</v>
      </c>
      <c r="AF296" s="50">
        <f t="shared" si="33"/>
        <v>-1.3283333333333331</v>
      </c>
      <c r="AG296" s="50">
        <f t="shared" si="39"/>
        <v>-166.66666666666666</v>
      </c>
      <c r="AH296" s="50">
        <v>0</v>
      </c>
      <c r="AI296" s="50">
        <f t="shared" si="34"/>
        <v>-1.1111111111111112</v>
      </c>
      <c r="AJ296" s="50">
        <f t="shared" si="40"/>
        <v>0</v>
      </c>
      <c r="AK296" s="142">
        <f t="shared" si="41"/>
        <v>4</v>
      </c>
      <c r="AL296" s="142">
        <f t="shared" si="42"/>
        <v>2000</v>
      </c>
      <c r="AM296" s="142">
        <f t="shared" si="43"/>
        <v>0</v>
      </c>
    </row>
    <row r="297" spans="27:39" ht="17.100000000000001" customHeight="1" x14ac:dyDescent="0.2">
      <c r="AA297" s="40">
        <f t="shared" si="38"/>
        <v>96</v>
      </c>
      <c r="AB297" s="50">
        <f t="shared" si="35"/>
        <v>11.52</v>
      </c>
      <c r="AC297" s="50">
        <f t="shared" si="36"/>
        <v>-166.66666666666666</v>
      </c>
      <c r="AD297" s="50">
        <f t="shared" si="37"/>
        <v>80.000000000000227</v>
      </c>
      <c r="AE297" s="49">
        <f t="shared" si="32"/>
        <v>-48.189439999999991</v>
      </c>
      <c r="AF297" s="50">
        <f xml:space="preserve"> IF( AB297 &lt;= AK297,  AE297,        AE297 + AL297*(AB297 - AK297)^2*Units/(2*E*I)          )</f>
        <v>-1.0641066666666674</v>
      </c>
      <c r="AG297" s="50">
        <f t="shared" si="39"/>
        <v>-166.66666666666666</v>
      </c>
      <c r="AH297" s="50">
        <v>0</v>
      </c>
      <c r="AI297" s="50">
        <f t="shared" si="34"/>
        <v>-1.1111111111111112</v>
      </c>
      <c r="AJ297" s="50">
        <f t="shared" si="40"/>
        <v>0</v>
      </c>
      <c r="AK297" s="142">
        <f t="shared" si="41"/>
        <v>4</v>
      </c>
      <c r="AL297" s="142">
        <f t="shared" si="42"/>
        <v>2000</v>
      </c>
      <c r="AM297" s="142">
        <f t="shared" si="43"/>
        <v>0</v>
      </c>
    </row>
    <row r="298" spans="27:39" ht="17.100000000000001" customHeight="1" x14ac:dyDescent="0.2">
      <c r="AA298" s="40">
        <f t="shared" si="38"/>
        <v>97</v>
      </c>
      <c r="AB298" s="50">
        <f t="shared" si="35"/>
        <v>11.64</v>
      </c>
      <c r="AC298" s="50">
        <f t="shared" si="36"/>
        <v>-166.66666666666666</v>
      </c>
      <c r="AD298" s="50">
        <f t="shared" si="37"/>
        <v>60</v>
      </c>
      <c r="AE298" s="49">
        <f t="shared" si="32"/>
        <v>-49.440253333333345</v>
      </c>
      <c r="AF298" s="50">
        <f xml:space="preserve"> IF( AB298 &lt;= AK298,  AE298,        AE298 + AL298*(AB298 - AK298)^2*Units/(2*E*I)          )</f>
        <v>-0.79892000000000252</v>
      </c>
      <c r="AG298" s="50">
        <f t="shared" si="39"/>
        <v>-166.66666666666666</v>
      </c>
      <c r="AH298" s="50">
        <v>0</v>
      </c>
      <c r="AI298" s="50">
        <f t="shared" si="34"/>
        <v>-1.1111111111111112</v>
      </c>
      <c r="AJ298" s="50">
        <f t="shared" si="40"/>
        <v>0</v>
      </c>
      <c r="AK298" s="142">
        <f t="shared" si="41"/>
        <v>4</v>
      </c>
      <c r="AL298" s="142">
        <f t="shared" si="42"/>
        <v>2000</v>
      </c>
      <c r="AM298" s="142">
        <f t="shared" si="43"/>
        <v>0</v>
      </c>
    </row>
    <row r="299" spans="27:39" ht="17.100000000000001" customHeight="1" x14ac:dyDescent="0.2">
      <c r="AA299" s="40">
        <f t="shared" si="38"/>
        <v>98</v>
      </c>
      <c r="AB299" s="50">
        <f t="shared" si="35"/>
        <v>11.76</v>
      </c>
      <c r="AC299" s="50">
        <f t="shared" si="36"/>
        <v>-166.66666666666666</v>
      </c>
      <c r="AD299" s="50">
        <f t="shared" si="37"/>
        <v>40.000000000000227</v>
      </c>
      <c r="AE299" s="49">
        <f t="shared" si="32"/>
        <v>-50.714346666666657</v>
      </c>
      <c r="AF299" s="50">
        <f xml:space="preserve"> IF( AB299 &lt;= AK299,  AE299,        AE299 + AL299*(AB299 - AK299)^2*Units/(2*E*I)          )</f>
        <v>-0.53301333333332224</v>
      </c>
      <c r="AG299" s="50">
        <f t="shared" si="39"/>
        <v>-166.66666666666666</v>
      </c>
      <c r="AH299" s="50">
        <v>0</v>
      </c>
      <c r="AI299" s="50">
        <f t="shared" si="34"/>
        <v>-1.1111111111111112</v>
      </c>
      <c r="AJ299" s="50">
        <f t="shared" si="40"/>
        <v>0</v>
      </c>
      <c r="AK299" s="142">
        <f t="shared" si="41"/>
        <v>4</v>
      </c>
      <c r="AL299" s="142">
        <f t="shared" si="42"/>
        <v>2000</v>
      </c>
      <c r="AM299" s="142">
        <f t="shared" si="43"/>
        <v>0</v>
      </c>
    </row>
    <row r="300" spans="27:39" ht="17.100000000000001" customHeight="1" x14ac:dyDescent="0.2">
      <c r="AA300" s="40">
        <f t="shared" si="38"/>
        <v>99</v>
      </c>
      <c r="AB300" s="50">
        <f t="shared" si="35"/>
        <v>11.88</v>
      </c>
      <c r="AC300" s="50">
        <f t="shared" si="36"/>
        <v>-166.66666666666666</v>
      </c>
      <c r="AD300" s="50">
        <f t="shared" si="37"/>
        <v>20</v>
      </c>
      <c r="AE300" s="49">
        <f t="shared" si="32"/>
        <v>-52.011960000000016</v>
      </c>
      <c r="AF300" s="50">
        <f xml:space="preserve"> IF( AB300 &lt;= AK300,  AE300,        AE300 + AL300*(AB300 - AK300)^2*Units/(2*E*I)          )</f>
        <v>-0.26662666666666723</v>
      </c>
      <c r="AG300" s="50">
        <f t="shared" si="39"/>
        <v>-166.66666666666666</v>
      </c>
      <c r="AH300" s="50">
        <v>0</v>
      </c>
      <c r="AI300" s="50">
        <f t="shared" si="34"/>
        <v>-1.1111111111111112</v>
      </c>
      <c r="AJ300" s="50">
        <f t="shared" si="40"/>
        <v>0</v>
      </c>
      <c r="AK300" s="142">
        <f t="shared" si="41"/>
        <v>4</v>
      </c>
      <c r="AL300" s="142">
        <f t="shared" si="42"/>
        <v>2000</v>
      </c>
      <c r="AM300" s="142">
        <f t="shared" si="43"/>
        <v>0</v>
      </c>
    </row>
    <row r="301" spans="27:39" ht="17.100000000000001" customHeight="1" x14ac:dyDescent="0.2">
      <c r="AA301" s="40">
        <f t="shared" si="38"/>
        <v>100</v>
      </c>
      <c r="AB301" s="50">
        <f t="shared" si="35"/>
        <v>12</v>
      </c>
      <c r="AC301" s="50">
        <f t="shared" si="36"/>
        <v>-166.66666666666666</v>
      </c>
      <c r="AD301" s="50">
        <f xml:space="preserve"> IF( AB301 &lt;= AK301,  AH301 + AG301*AB301,    AH301 + AG301*AB301  +  AL301           )</f>
        <v>0</v>
      </c>
      <c r="AE301" s="49">
        <f t="shared" si="32"/>
        <v>-53.333333333333336</v>
      </c>
      <c r="AF301" s="50">
        <f xml:space="preserve"> IF( AB301 &lt;= AK301,  AE301,        AE301 + AL301*(AB301 - AK301)^2*Units/(2*E*I)          )</f>
        <v>0</v>
      </c>
      <c r="AG301" s="50">
        <f t="shared" si="39"/>
        <v>-166.66666666666666</v>
      </c>
      <c r="AH301" s="50">
        <v>0</v>
      </c>
      <c r="AI301" s="50">
        <f t="shared" si="34"/>
        <v>-1.1111111111111112</v>
      </c>
      <c r="AJ301" s="50">
        <f t="shared" si="40"/>
        <v>0</v>
      </c>
      <c r="AK301" s="142">
        <f t="shared" si="41"/>
        <v>4</v>
      </c>
      <c r="AL301" s="142">
        <f t="shared" si="42"/>
        <v>2000</v>
      </c>
      <c r="AM301" s="142">
        <f t="shared" si="43"/>
        <v>0</v>
      </c>
    </row>
    <row r="302" spans="27:39" ht="17.100000000000001" customHeight="1" x14ac:dyDescent="0.2">
      <c r="AF302" s="41"/>
    </row>
    <row r="303" spans="27:39" ht="17.100000000000001" customHeight="1" x14ac:dyDescent="0.2">
      <c r="AB303" s="40" t="s">
        <v>121</v>
      </c>
    </row>
    <row r="304" spans="27:39" ht="17.100000000000001" customHeight="1" x14ac:dyDescent="0.2"/>
    <row r="305" spans="27:39" ht="17.100000000000001" customHeight="1" x14ac:dyDescent="0.2">
      <c r="AA305" s="58" t="s">
        <v>4</v>
      </c>
      <c r="AB305" s="56" t="s">
        <v>5</v>
      </c>
      <c r="AC305" s="58" t="s">
        <v>28</v>
      </c>
      <c r="AD305" s="140" t="s">
        <v>30</v>
      </c>
      <c r="AE305" s="140" t="s">
        <v>31</v>
      </c>
      <c r="AF305" s="140" t="s">
        <v>29</v>
      </c>
      <c r="AG305" s="58" t="s">
        <v>24</v>
      </c>
      <c r="AH305" s="58" t="s">
        <v>25</v>
      </c>
      <c r="AI305" s="58" t="s">
        <v>26</v>
      </c>
      <c r="AJ305" s="141" t="s">
        <v>27</v>
      </c>
      <c r="AK305" s="140" t="s">
        <v>23</v>
      </c>
      <c r="AL305" s="140" t="s">
        <v>32</v>
      </c>
      <c r="AM305" s="140" t="s">
        <v>33</v>
      </c>
    </row>
    <row r="306" spans="27:39" ht="17.100000000000001" customHeight="1" x14ac:dyDescent="0.2">
      <c r="AA306" s="40">
        <v>0</v>
      </c>
      <c r="AB306" s="50">
        <v>0</v>
      </c>
      <c r="AC306" s="50">
        <f xml:space="preserve"> AG306</f>
        <v>-416.66666666666669</v>
      </c>
      <c r="AD306" s="50">
        <f xml:space="preserve"> IF( AB306 &lt; AK306,  AH306 + AG306*AB306,    AH306 + AG306*AB306  +  AL306           )</f>
        <v>0</v>
      </c>
      <c r="AE306" s="49">
        <f t="shared" ref="AE306:AE337" si="44" xml:space="preserve"> AJ306 +  AI306*AB306 + AH306*AB306^2*Units/(2*E*I) + AG306*AB306^3*Units/(6*E*I)</f>
        <v>0</v>
      </c>
      <c r="AF306" s="50">
        <f t="shared" ref="AF306:AF337" si="45" xml:space="preserve"> IF( AB306 &lt;= AK306,  AE306,        AE306 + AL306*(AB306 - AK306)^2*Units/(2*E*I)          )</f>
        <v>0</v>
      </c>
      <c r="AG306" s="50">
        <f xml:space="preserve"> -AL306/L</f>
        <v>-416.66666666666669</v>
      </c>
      <c r="AH306" s="50">
        <v>0</v>
      </c>
      <c r="AI306" s="50">
        <f t="shared" ref="AI306:AI337" si="46" xml:space="preserve"> -AL306*(2*L^2 - 6*AK306*L + 3*AK306^2)/(6*(E*I/Units)*L)</f>
        <v>3.9930555555555554</v>
      </c>
      <c r="AJ306" s="50">
        <v>0</v>
      </c>
      <c r="AK306" s="142">
        <f xml:space="preserve"> L - _a2</f>
        <v>7</v>
      </c>
      <c r="AL306" s="142">
        <f xml:space="preserve"> _MC2</f>
        <v>5000</v>
      </c>
      <c r="AM306" s="142">
        <v>0</v>
      </c>
    </row>
    <row r="307" spans="27:39" ht="17.100000000000001" customHeight="1" x14ac:dyDescent="0.2">
      <c r="AA307" s="40">
        <f>AA306+1</f>
        <v>1</v>
      </c>
      <c r="AB307" s="50">
        <f t="shared" ref="AB307:AB370" si="47" xml:space="preserve"> L*AA307/100</f>
        <v>0.12</v>
      </c>
      <c r="AC307" s="50">
        <f t="shared" ref="AC307:AC370" si="48" xml:space="preserve"> AG307</f>
        <v>-416.66666666666669</v>
      </c>
      <c r="AD307" s="50">
        <f t="shared" ref="AD307:AD370" si="49" xml:space="preserve"> IF( AB307 &lt; AK307,  AH307 + AG307*AB307,    AH307 + AG307*AB307  +  AL307           )</f>
        <v>-50</v>
      </c>
      <c r="AE307" s="49">
        <f t="shared" si="44"/>
        <v>0.47906666666666664</v>
      </c>
      <c r="AF307" s="50">
        <f t="shared" si="45"/>
        <v>0.47906666666666664</v>
      </c>
      <c r="AG307" s="50">
        <f>AG306</f>
        <v>-416.66666666666669</v>
      </c>
      <c r="AH307" s="50">
        <v>0</v>
      </c>
      <c r="AI307" s="50">
        <f t="shared" si="46"/>
        <v>3.9930555555555554</v>
      </c>
      <c r="AJ307" s="50">
        <f>AJ306</f>
        <v>0</v>
      </c>
      <c r="AK307" s="142">
        <f xml:space="preserve"> AK306</f>
        <v>7</v>
      </c>
      <c r="AL307" s="142">
        <f xml:space="preserve"> AL306</f>
        <v>5000</v>
      </c>
      <c r="AM307" s="142">
        <f>AM306</f>
        <v>0</v>
      </c>
    </row>
    <row r="308" spans="27:39" ht="17.100000000000001" customHeight="1" x14ac:dyDescent="0.2">
      <c r="AA308" s="40">
        <f t="shared" ref="AA308:AA371" si="50">AA307+1</f>
        <v>2</v>
      </c>
      <c r="AB308" s="50">
        <f t="shared" si="47"/>
        <v>0.24</v>
      </c>
      <c r="AC308" s="50">
        <f t="shared" si="48"/>
        <v>-416.66666666666669</v>
      </c>
      <c r="AD308" s="50">
        <f t="shared" si="49"/>
        <v>-100</v>
      </c>
      <c r="AE308" s="49">
        <f t="shared" si="44"/>
        <v>0.95753333333333324</v>
      </c>
      <c r="AF308" s="50">
        <f t="shared" si="45"/>
        <v>0.95753333333333324</v>
      </c>
      <c r="AG308" s="50">
        <f t="shared" ref="AG308:AG371" si="51">AG307</f>
        <v>-416.66666666666669</v>
      </c>
      <c r="AH308" s="50">
        <v>0</v>
      </c>
      <c r="AI308" s="50">
        <f t="shared" si="46"/>
        <v>3.9930555555555554</v>
      </c>
      <c r="AJ308" s="50">
        <f t="shared" ref="AJ308:AJ371" si="52">AJ307</f>
        <v>0</v>
      </c>
      <c r="AK308" s="142">
        <f t="shared" ref="AK308:AK371" si="53" xml:space="preserve"> AK307</f>
        <v>7</v>
      </c>
      <c r="AL308" s="142">
        <f t="shared" ref="AL308:AL371" si="54" xml:space="preserve"> AL307</f>
        <v>5000</v>
      </c>
      <c r="AM308" s="142">
        <f t="shared" ref="AM308:AM371" si="55">AM307</f>
        <v>0</v>
      </c>
    </row>
    <row r="309" spans="27:39" ht="17.100000000000001" customHeight="1" x14ac:dyDescent="0.2">
      <c r="AA309" s="40">
        <f t="shared" si="50"/>
        <v>3</v>
      </c>
      <c r="AB309" s="50">
        <f t="shared" si="47"/>
        <v>0.36</v>
      </c>
      <c r="AC309" s="50">
        <f t="shared" si="48"/>
        <v>-416.66666666666669</v>
      </c>
      <c r="AD309" s="50">
        <f t="shared" si="49"/>
        <v>-150</v>
      </c>
      <c r="AE309" s="49">
        <f t="shared" si="44"/>
        <v>1.4347999999999999</v>
      </c>
      <c r="AF309" s="50">
        <f t="shared" si="45"/>
        <v>1.4347999999999999</v>
      </c>
      <c r="AG309" s="50">
        <f t="shared" si="51"/>
        <v>-416.66666666666669</v>
      </c>
      <c r="AH309" s="50">
        <v>0</v>
      </c>
      <c r="AI309" s="50">
        <f t="shared" si="46"/>
        <v>3.9930555555555554</v>
      </c>
      <c r="AJ309" s="50">
        <f t="shared" si="52"/>
        <v>0</v>
      </c>
      <c r="AK309" s="142">
        <f t="shared" si="53"/>
        <v>7</v>
      </c>
      <c r="AL309" s="142">
        <f t="shared" si="54"/>
        <v>5000</v>
      </c>
      <c r="AM309" s="142">
        <f t="shared" si="55"/>
        <v>0</v>
      </c>
    </row>
    <row r="310" spans="27:39" ht="17.100000000000001" customHeight="1" x14ac:dyDescent="0.2">
      <c r="AA310" s="40">
        <f t="shared" si="50"/>
        <v>4</v>
      </c>
      <c r="AB310" s="50">
        <f t="shared" si="47"/>
        <v>0.48</v>
      </c>
      <c r="AC310" s="50">
        <f t="shared" si="48"/>
        <v>-416.66666666666669</v>
      </c>
      <c r="AD310" s="50">
        <f t="shared" si="49"/>
        <v>-200</v>
      </c>
      <c r="AE310" s="49">
        <f t="shared" si="44"/>
        <v>1.9102666666666666</v>
      </c>
      <c r="AF310" s="50">
        <f t="shared" si="45"/>
        <v>1.9102666666666666</v>
      </c>
      <c r="AG310" s="50">
        <f t="shared" si="51"/>
        <v>-416.66666666666669</v>
      </c>
      <c r="AH310" s="50">
        <v>0</v>
      </c>
      <c r="AI310" s="50">
        <f t="shared" si="46"/>
        <v>3.9930555555555554</v>
      </c>
      <c r="AJ310" s="50">
        <f t="shared" si="52"/>
        <v>0</v>
      </c>
      <c r="AK310" s="142">
        <f t="shared" si="53"/>
        <v>7</v>
      </c>
      <c r="AL310" s="142">
        <f t="shared" si="54"/>
        <v>5000</v>
      </c>
      <c r="AM310" s="142">
        <f t="shared" si="55"/>
        <v>0</v>
      </c>
    </row>
    <row r="311" spans="27:39" ht="17.100000000000001" customHeight="1" x14ac:dyDescent="0.2">
      <c r="AA311" s="40">
        <f t="shared" si="50"/>
        <v>5</v>
      </c>
      <c r="AB311" s="50">
        <f t="shared" si="47"/>
        <v>0.6</v>
      </c>
      <c r="AC311" s="50">
        <f t="shared" si="48"/>
        <v>-416.66666666666669</v>
      </c>
      <c r="AD311" s="50">
        <f t="shared" si="49"/>
        <v>-250</v>
      </c>
      <c r="AE311" s="49">
        <f t="shared" si="44"/>
        <v>2.3833333333333329</v>
      </c>
      <c r="AF311" s="50">
        <f t="shared" si="45"/>
        <v>2.3833333333333329</v>
      </c>
      <c r="AG311" s="50">
        <f t="shared" si="51"/>
        <v>-416.66666666666669</v>
      </c>
      <c r="AH311" s="50">
        <v>0</v>
      </c>
      <c r="AI311" s="50">
        <f t="shared" si="46"/>
        <v>3.9930555555555554</v>
      </c>
      <c r="AJ311" s="50">
        <f t="shared" si="52"/>
        <v>0</v>
      </c>
      <c r="AK311" s="142">
        <f t="shared" si="53"/>
        <v>7</v>
      </c>
      <c r="AL311" s="142">
        <f t="shared" si="54"/>
        <v>5000</v>
      </c>
      <c r="AM311" s="142">
        <f t="shared" si="55"/>
        <v>0</v>
      </c>
    </row>
    <row r="312" spans="27:39" ht="17.100000000000001" customHeight="1" x14ac:dyDescent="0.2">
      <c r="AA312" s="40">
        <f t="shared" si="50"/>
        <v>6</v>
      </c>
      <c r="AB312" s="50">
        <f t="shared" si="47"/>
        <v>0.72</v>
      </c>
      <c r="AC312" s="50">
        <f t="shared" si="48"/>
        <v>-416.66666666666669</v>
      </c>
      <c r="AD312" s="50">
        <f t="shared" si="49"/>
        <v>-300</v>
      </c>
      <c r="AE312" s="49">
        <f t="shared" si="44"/>
        <v>2.8533999999999997</v>
      </c>
      <c r="AF312" s="50">
        <f t="shared" si="45"/>
        <v>2.8533999999999997</v>
      </c>
      <c r="AG312" s="50">
        <f t="shared" si="51"/>
        <v>-416.66666666666669</v>
      </c>
      <c r="AH312" s="50">
        <v>0</v>
      </c>
      <c r="AI312" s="50">
        <f t="shared" si="46"/>
        <v>3.9930555555555554</v>
      </c>
      <c r="AJ312" s="50">
        <f t="shared" si="52"/>
        <v>0</v>
      </c>
      <c r="AK312" s="142">
        <f t="shared" si="53"/>
        <v>7</v>
      </c>
      <c r="AL312" s="142">
        <f t="shared" si="54"/>
        <v>5000</v>
      </c>
      <c r="AM312" s="142">
        <f t="shared" si="55"/>
        <v>0</v>
      </c>
    </row>
    <row r="313" spans="27:39" ht="17.100000000000001" customHeight="1" x14ac:dyDescent="0.2">
      <c r="AA313" s="40">
        <f t="shared" si="50"/>
        <v>7</v>
      </c>
      <c r="AB313" s="50">
        <f t="shared" si="47"/>
        <v>0.84</v>
      </c>
      <c r="AC313" s="50">
        <f t="shared" si="48"/>
        <v>-416.66666666666669</v>
      </c>
      <c r="AD313" s="50">
        <f t="shared" si="49"/>
        <v>-350</v>
      </c>
      <c r="AE313" s="49">
        <f t="shared" si="44"/>
        <v>3.3198666666666665</v>
      </c>
      <c r="AF313" s="50">
        <f t="shared" si="45"/>
        <v>3.3198666666666665</v>
      </c>
      <c r="AG313" s="50">
        <f t="shared" si="51"/>
        <v>-416.66666666666669</v>
      </c>
      <c r="AH313" s="50">
        <v>0</v>
      </c>
      <c r="AI313" s="50">
        <f t="shared" si="46"/>
        <v>3.9930555555555554</v>
      </c>
      <c r="AJ313" s="50">
        <f t="shared" si="52"/>
        <v>0</v>
      </c>
      <c r="AK313" s="142">
        <f t="shared" si="53"/>
        <v>7</v>
      </c>
      <c r="AL313" s="142">
        <f t="shared" si="54"/>
        <v>5000</v>
      </c>
      <c r="AM313" s="142">
        <f t="shared" si="55"/>
        <v>0</v>
      </c>
    </row>
    <row r="314" spans="27:39" ht="17.100000000000001" customHeight="1" x14ac:dyDescent="0.2">
      <c r="AA314" s="40">
        <f t="shared" si="50"/>
        <v>8</v>
      </c>
      <c r="AB314" s="50">
        <f t="shared" si="47"/>
        <v>0.96</v>
      </c>
      <c r="AC314" s="50">
        <f t="shared" si="48"/>
        <v>-416.66666666666669</v>
      </c>
      <c r="AD314" s="50">
        <f t="shared" si="49"/>
        <v>-400</v>
      </c>
      <c r="AE314" s="49">
        <f t="shared" si="44"/>
        <v>3.7821333333333329</v>
      </c>
      <c r="AF314" s="50">
        <f t="shared" si="45"/>
        <v>3.7821333333333329</v>
      </c>
      <c r="AG314" s="50">
        <f t="shared" si="51"/>
        <v>-416.66666666666669</v>
      </c>
      <c r="AH314" s="50">
        <v>0</v>
      </c>
      <c r="AI314" s="50">
        <f t="shared" si="46"/>
        <v>3.9930555555555554</v>
      </c>
      <c r="AJ314" s="50">
        <f t="shared" si="52"/>
        <v>0</v>
      </c>
      <c r="AK314" s="142">
        <f t="shared" si="53"/>
        <v>7</v>
      </c>
      <c r="AL314" s="142">
        <f t="shared" si="54"/>
        <v>5000</v>
      </c>
      <c r="AM314" s="142">
        <f t="shared" si="55"/>
        <v>0</v>
      </c>
    </row>
    <row r="315" spans="27:39" ht="17.100000000000001" customHeight="1" x14ac:dyDescent="0.2">
      <c r="AA315" s="40">
        <f t="shared" si="50"/>
        <v>9</v>
      </c>
      <c r="AB315" s="50">
        <f t="shared" si="47"/>
        <v>1.08</v>
      </c>
      <c r="AC315" s="50">
        <f t="shared" si="48"/>
        <v>-416.66666666666669</v>
      </c>
      <c r="AD315" s="50">
        <f t="shared" si="49"/>
        <v>-450.00000000000006</v>
      </c>
      <c r="AE315" s="49">
        <f t="shared" si="44"/>
        <v>4.2396000000000003</v>
      </c>
      <c r="AF315" s="50">
        <f t="shared" si="45"/>
        <v>4.2396000000000003</v>
      </c>
      <c r="AG315" s="50">
        <f t="shared" si="51"/>
        <v>-416.66666666666669</v>
      </c>
      <c r="AH315" s="50">
        <v>0</v>
      </c>
      <c r="AI315" s="50">
        <f t="shared" si="46"/>
        <v>3.9930555555555554</v>
      </c>
      <c r="AJ315" s="50">
        <f t="shared" si="52"/>
        <v>0</v>
      </c>
      <c r="AK315" s="142">
        <f t="shared" si="53"/>
        <v>7</v>
      </c>
      <c r="AL315" s="142">
        <f t="shared" si="54"/>
        <v>5000</v>
      </c>
      <c r="AM315" s="142">
        <f t="shared" si="55"/>
        <v>0</v>
      </c>
    </row>
    <row r="316" spans="27:39" ht="17.100000000000001" customHeight="1" x14ac:dyDescent="0.2">
      <c r="AA316" s="40">
        <f t="shared" si="50"/>
        <v>10</v>
      </c>
      <c r="AB316" s="50">
        <f t="shared" si="47"/>
        <v>1.2</v>
      </c>
      <c r="AC316" s="50">
        <f t="shared" si="48"/>
        <v>-416.66666666666669</v>
      </c>
      <c r="AD316" s="50">
        <f t="shared" si="49"/>
        <v>-500</v>
      </c>
      <c r="AE316" s="49">
        <f t="shared" si="44"/>
        <v>4.6916666666666664</v>
      </c>
      <c r="AF316" s="50">
        <f t="shared" si="45"/>
        <v>4.6916666666666664</v>
      </c>
      <c r="AG316" s="50">
        <f t="shared" si="51"/>
        <v>-416.66666666666669</v>
      </c>
      <c r="AH316" s="50">
        <v>0</v>
      </c>
      <c r="AI316" s="50">
        <f t="shared" si="46"/>
        <v>3.9930555555555554</v>
      </c>
      <c r="AJ316" s="50">
        <f t="shared" si="52"/>
        <v>0</v>
      </c>
      <c r="AK316" s="142">
        <f t="shared" si="53"/>
        <v>7</v>
      </c>
      <c r="AL316" s="142">
        <f t="shared" si="54"/>
        <v>5000</v>
      </c>
      <c r="AM316" s="142">
        <f t="shared" si="55"/>
        <v>0</v>
      </c>
    </row>
    <row r="317" spans="27:39" ht="17.100000000000001" customHeight="1" x14ac:dyDescent="0.2">
      <c r="AA317" s="40">
        <f t="shared" si="50"/>
        <v>11</v>
      </c>
      <c r="AB317" s="50">
        <f t="shared" si="47"/>
        <v>1.32</v>
      </c>
      <c r="AC317" s="50">
        <f t="shared" si="48"/>
        <v>-416.66666666666669</v>
      </c>
      <c r="AD317" s="50">
        <f t="shared" si="49"/>
        <v>-550</v>
      </c>
      <c r="AE317" s="49">
        <f t="shared" si="44"/>
        <v>5.1377333333333333</v>
      </c>
      <c r="AF317" s="50">
        <f t="shared" si="45"/>
        <v>5.1377333333333333</v>
      </c>
      <c r="AG317" s="50">
        <f t="shared" si="51"/>
        <v>-416.66666666666669</v>
      </c>
      <c r="AH317" s="50">
        <v>0</v>
      </c>
      <c r="AI317" s="50">
        <f t="shared" si="46"/>
        <v>3.9930555555555554</v>
      </c>
      <c r="AJ317" s="50">
        <f t="shared" si="52"/>
        <v>0</v>
      </c>
      <c r="AK317" s="142">
        <f t="shared" si="53"/>
        <v>7</v>
      </c>
      <c r="AL317" s="142">
        <f t="shared" si="54"/>
        <v>5000</v>
      </c>
      <c r="AM317" s="142">
        <f t="shared" si="55"/>
        <v>0</v>
      </c>
    </row>
    <row r="318" spans="27:39" ht="17.100000000000001" customHeight="1" x14ac:dyDescent="0.2">
      <c r="AA318" s="40">
        <f t="shared" si="50"/>
        <v>12</v>
      </c>
      <c r="AB318" s="50">
        <f t="shared" si="47"/>
        <v>1.44</v>
      </c>
      <c r="AC318" s="50">
        <f t="shared" si="48"/>
        <v>-416.66666666666669</v>
      </c>
      <c r="AD318" s="50">
        <f t="shared" si="49"/>
        <v>-600</v>
      </c>
      <c r="AE318" s="49">
        <f t="shared" si="44"/>
        <v>5.5771999999999995</v>
      </c>
      <c r="AF318" s="50">
        <f t="shared" si="45"/>
        <v>5.5771999999999995</v>
      </c>
      <c r="AG318" s="50">
        <f t="shared" si="51"/>
        <v>-416.66666666666669</v>
      </c>
      <c r="AH318" s="50">
        <v>0</v>
      </c>
      <c r="AI318" s="50">
        <f t="shared" si="46"/>
        <v>3.9930555555555554</v>
      </c>
      <c r="AJ318" s="50">
        <f t="shared" si="52"/>
        <v>0</v>
      </c>
      <c r="AK318" s="142">
        <f t="shared" si="53"/>
        <v>7</v>
      </c>
      <c r="AL318" s="142">
        <f t="shared" si="54"/>
        <v>5000</v>
      </c>
      <c r="AM318" s="142">
        <f t="shared" si="55"/>
        <v>0</v>
      </c>
    </row>
    <row r="319" spans="27:39" ht="17.100000000000001" customHeight="1" x14ac:dyDescent="0.2">
      <c r="AA319" s="40">
        <f t="shared" si="50"/>
        <v>13</v>
      </c>
      <c r="AB319" s="50">
        <f t="shared" si="47"/>
        <v>1.56</v>
      </c>
      <c r="AC319" s="50">
        <f t="shared" si="48"/>
        <v>-416.66666666666669</v>
      </c>
      <c r="AD319" s="50">
        <f t="shared" si="49"/>
        <v>-650</v>
      </c>
      <c r="AE319" s="49">
        <f t="shared" si="44"/>
        <v>6.0094666666666665</v>
      </c>
      <c r="AF319" s="50">
        <f t="shared" si="45"/>
        <v>6.0094666666666665</v>
      </c>
      <c r="AG319" s="50">
        <f t="shared" si="51"/>
        <v>-416.66666666666669</v>
      </c>
      <c r="AH319" s="50">
        <v>0</v>
      </c>
      <c r="AI319" s="50">
        <f t="shared" si="46"/>
        <v>3.9930555555555554</v>
      </c>
      <c r="AJ319" s="50">
        <f t="shared" si="52"/>
        <v>0</v>
      </c>
      <c r="AK319" s="142">
        <f t="shared" si="53"/>
        <v>7</v>
      </c>
      <c r="AL319" s="142">
        <f t="shared" si="54"/>
        <v>5000</v>
      </c>
      <c r="AM319" s="142">
        <f t="shared" si="55"/>
        <v>0</v>
      </c>
    </row>
    <row r="320" spans="27:39" ht="17.100000000000001" customHeight="1" x14ac:dyDescent="0.2">
      <c r="AA320" s="40">
        <f t="shared" si="50"/>
        <v>14</v>
      </c>
      <c r="AB320" s="50">
        <f t="shared" si="47"/>
        <v>1.68</v>
      </c>
      <c r="AC320" s="50">
        <f t="shared" si="48"/>
        <v>-416.66666666666669</v>
      </c>
      <c r="AD320" s="50">
        <f t="shared" si="49"/>
        <v>-700</v>
      </c>
      <c r="AE320" s="49">
        <f t="shared" si="44"/>
        <v>6.4339333333333331</v>
      </c>
      <c r="AF320" s="50">
        <f t="shared" si="45"/>
        <v>6.4339333333333331</v>
      </c>
      <c r="AG320" s="50">
        <f t="shared" si="51"/>
        <v>-416.66666666666669</v>
      </c>
      <c r="AH320" s="50">
        <v>0</v>
      </c>
      <c r="AI320" s="50">
        <f t="shared" si="46"/>
        <v>3.9930555555555554</v>
      </c>
      <c r="AJ320" s="50">
        <f t="shared" si="52"/>
        <v>0</v>
      </c>
      <c r="AK320" s="142">
        <f t="shared" si="53"/>
        <v>7</v>
      </c>
      <c r="AL320" s="142">
        <f t="shared" si="54"/>
        <v>5000</v>
      </c>
      <c r="AM320" s="142">
        <f t="shared" si="55"/>
        <v>0</v>
      </c>
    </row>
    <row r="321" spans="27:39" ht="17.100000000000001" customHeight="1" x14ac:dyDescent="0.2">
      <c r="AA321" s="40">
        <f t="shared" si="50"/>
        <v>15</v>
      </c>
      <c r="AB321" s="50">
        <f t="shared" si="47"/>
        <v>1.8</v>
      </c>
      <c r="AC321" s="50">
        <f t="shared" si="48"/>
        <v>-416.66666666666669</v>
      </c>
      <c r="AD321" s="50">
        <f t="shared" si="49"/>
        <v>-750</v>
      </c>
      <c r="AE321" s="49">
        <f t="shared" si="44"/>
        <v>6.85</v>
      </c>
      <c r="AF321" s="50">
        <f t="shared" si="45"/>
        <v>6.85</v>
      </c>
      <c r="AG321" s="50">
        <f t="shared" si="51"/>
        <v>-416.66666666666669</v>
      </c>
      <c r="AH321" s="50">
        <v>0</v>
      </c>
      <c r="AI321" s="50">
        <f t="shared" si="46"/>
        <v>3.9930555555555554</v>
      </c>
      <c r="AJ321" s="50">
        <f t="shared" si="52"/>
        <v>0</v>
      </c>
      <c r="AK321" s="142">
        <f t="shared" si="53"/>
        <v>7</v>
      </c>
      <c r="AL321" s="142">
        <f t="shared" si="54"/>
        <v>5000</v>
      </c>
      <c r="AM321" s="142">
        <f t="shared" si="55"/>
        <v>0</v>
      </c>
    </row>
    <row r="322" spans="27:39" ht="17.100000000000001" customHeight="1" x14ac:dyDescent="0.2">
      <c r="AA322" s="40">
        <f t="shared" si="50"/>
        <v>16</v>
      </c>
      <c r="AB322" s="50">
        <f t="shared" si="47"/>
        <v>1.92</v>
      </c>
      <c r="AC322" s="50">
        <f t="shared" si="48"/>
        <v>-416.66666666666669</v>
      </c>
      <c r="AD322" s="50">
        <f t="shared" si="49"/>
        <v>-800</v>
      </c>
      <c r="AE322" s="49">
        <f t="shared" si="44"/>
        <v>7.2570666666666659</v>
      </c>
      <c r="AF322" s="50">
        <f t="shared" si="45"/>
        <v>7.2570666666666659</v>
      </c>
      <c r="AG322" s="50">
        <f t="shared" si="51"/>
        <v>-416.66666666666669</v>
      </c>
      <c r="AH322" s="50">
        <v>0</v>
      </c>
      <c r="AI322" s="50">
        <f t="shared" si="46"/>
        <v>3.9930555555555554</v>
      </c>
      <c r="AJ322" s="50">
        <f t="shared" si="52"/>
        <v>0</v>
      </c>
      <c r="AK322" s="142">
        <f t="shared" si="53"/>
        <v>7</v>
      </c>
      <c r="AL322" s="142">
        <f t="shared" si="54"/>
        <v>5000</v>
      </c>
      <c r="AM322" s="142">
        <f t="shared" si="55"/>
        <v>0</v>
      </c>
    </row>
    <row r="323" spans="27:39" ht="17.100000000000001" customHeight="1" x14ac:dyDescent="0.2">
      <c r="AA323" s="40">
        <f t="shared" si="50"/>
        <v>17</v>
      </c>
      <c r="AB323" s="50">
        <f t="shared" si="47"/>
        <v>2.04</v>
      </c>
      <c r="AC323" s="50">
        <f t="shared" si="48"/>
        <v>-416.66666666666669</v>
      </c>
      <c r="AD323" s="50">
        <f t="shared" si="49"/>
        <v>-850</v>
      </c>
      <c r="AE323" s="49">
        <f t="shared" si="44"/>
        <v>7.6545333333333341</v>
      </c>
      <c r="AF323" s="50">
        <f t="shared" si="45"/>
        <v>7.6545333333333341</v>
      </c>
      <c r="AG323" s="50">
        <f t="shared" si="51"/>
        <v>-416.66666666666669</v>
      </c>
      <c r="AH323" s="50">
        <v>0</v>
      </c>
      <c r="AI323" s="50">
        <f t="shared" si="46"/>
        <v>3.9930555555555554</v>
      </c>
      <c r="AJ323" s="50">
        <f t="shared" si="52"/>
        <v>0</v>
      </c>
      <c r="AK323" s="142">
        <f t="shared" si="53"/>
        <v>7</v>
      </c>
      <c r="AL323" s="142">
        <f t="shared" si="54"/>
        <v>5000</v>
      </c>
      <c r="AM323" s="142">
        <f t="shared" si="55"/>
        <v>0</v>
      </c>
    </row>
    <row r="324" spans="27:39" ht="17.100000000000001" customHeight="1" x14ac:dyDescent="0.2">
      <c r="AA324" s="40">
        <f t="shared" si="50"/>
        <v>18</v>
      </c>
      <c r="AB324" s="50">
        <f t="shared" si="47"/>
        <v>2.16</v>
      </c>
      <c r="AC324" s="50">
        <f t="shared" si="48"/>
        <v>-416.66666666666669</v>
      </c>
      <c r="AD324" s="50">
        <f t="shared" si="49"/>
        <v>-900.00000000000011</v>
      </c>
      <c r="AE324" s="49">
        <f t="shared" si="44"/>
        <v>8.0418000000000003</v>
      </c>
      <c r="AF324" s="50">
        <f t="shared" si="45"/>
        <v>8.0418000000000003</v>
      </c>
      <c r="AG324" s="50">
        <f t="shared" si="51"/>
        <v>-416.66666666666669</v>
      </c>
      <c r="AH324" s="50">
        <v>0</v>
      </c>
      <c r="AI324" s="50">
        <f t="shared" si="46"/>
        <v>3.9930555555555554</v>
      </c>
      <c r="AJ324" s="50">
        <f t="shared" si="52"/>
        <v>0</v>
      </c>
      <c r="AK324" s="142">
        <f t="shared" si="53"/>
        <v>7</v>
      </c>
      <c r="AL324" s="142">
        <f t="shared" si="54"/>
        <v>5000</v>
      </c>
      <c r="AM324" s="142">
        <f t="shared" si="55"/>
        <v>0</v>
      </c>
    </row>
    <row r="325" spans="27:39" ht="17.100000000000001" customHeight="1" x14ac:dyDescent="0.2">
      <c r="AA325" s="40">
        <f t="shared" si="50"/>
        <v>19</v>
      </c>
      <c r="AB325" s="50">
        <f t="shared" si="47"/>
        <v>2.2799999999999998</v>
      </c>
      <c r="AC325" s="50">
        <f t="shared" si="48"/>
        <v>-416.66666666666669</v>
      </c>
      <c r="AD325" s="50">
        <f t="shared" si="49"/>
        <v>-950</v>
      </c>
      <c r="AE325" s="49">
        <f t="shared" si="44"/>
        <v>8.4182666666666659</v>
      </c>
      <c r="AF325" s="50">
        <f t="shared" si="45"/>
        <v>8.4182666666666659</v>
      </c>
      <c r="AG325" s="50">
        <f t="shared" si="51"/>
        <v>-416.66666666666669</v>
      </c>
      <c r="AH325" s="50">
        <v>0</v>
      </c>
      <c r="AI325" s="50">
        <f t="shared" si="46"/>
        <v>3.9930555555555554</v>
      </c>
      <c r="AJ325" s="50">
        <f t="shared" si="52"/>
        <v>0</v>
      </c>
      <c r="AK325" s="142">
        <f t="shared" si="53"/>
        <v>7</v>
      </c>
      <c r="AL325" s="142">
        <f t="shared" si="54"/>
        <v>5000</v>
      </c>
      <c r="AM325" s="142">
        <f t="shared" si="55"/>
        <v>0</v>
      </c>
    </row>
    <row r="326" spans="27:39" ht="17.100000000000001" customHeight="1" x14ac:dyDescent="0.2">
      <c r="AA326" s="40">
        <f t="shared" si="50"/>
        <v>20</v>
      </c>
      <c r="AB326" s="50">
        <f t="shared" si="47"/>
        <v>2.4</v>
      </c>
      <c r="AC326" s="50">
        <f t="shared" si="48"/>
        <v>-416.66666666666669</v>
      </c>
      <c r="AD326" s="50">
        <f t="shared" si="49"/>
        <v>-1000</v>
      </c>
      <c r="AE326" s="49">
        <f t="shared" si="44"/>
        <v>8.7833333333333314</v>
      </c>
      <c r="AF326" s="50">
        <f t="shared" si="45"/>
        <v>8.7833333333333314</v>
      </c>
      <c r="AG326" s="50">
        <f t="shared" si="51"/>
        <v>-416.66666666666669</v>
      </c>
      <c r="AH326" s="50">
        <v>0</v>
      </c>
      <c r="AI326" s="50">
        <f t="shared" si="46"/>
        <v>3.9930555555555554</v>
      </c>
      <c r="AJ326" s="50">
        <f t="shared" si="52"/>
        <v>0</v>
      </c>
      <c r="AK326" s="142">
        <f t="shared" si="53"/>
        <v>7</v>
      </c>
      <c r="AL326" s="142">
        <f t="shared" si="54"/>
        <v>5000</v>
      </c>
      <c r="AM326" s="142">
        <f t="shared" si="55"/>
        <v>0</v>
      </c>
    </row>
    <row r="327" spans="27:39" ht="17.100000000000001" customHeight="1" x14ac:dyDescent="0.2">
      <c r="AA327" s="40">
        <f t="shared" si="50"/>
        <v>21</v>
      </c>
      <c r="AB327" s="50">
        <f t="shared" si="47"/>
        <v>2.52</v>
      </c>
      <c r="AC327" s="50">
        <f t="shared" si="48"/>
        <v>-416.66666666666669</v>
      </c>
      <c r="AD327" s="50">
        <f t="shared" si="49"/>
        <v>-1050</v>
      </c>
      <c r="AE327" s="49">
        <f t="shared" si="44"/>
        <v>9.1364000000000001</v>
      </c>
      <c r="AF327" s="50">
        <f t="shared" si="45"/>
        <v>9.1364000000000001</v>
      </c>
      <c r="AG327" s="50">
        <f t="shared" si="51"/>
        <v>-416.66666666666669</v>
      </c>
      <c r="AH327" s="50">
        <v>0</v>
      </c>
      <c r="AI327" s="50">
        <f t="shared" si="46"/>
        <v>3.9930555555555554</v>
      </c>
      <c r="AJ327" s="50">
        <f t="shared" si="52"/>
        <v>0</v>
      </c>
      <c r="AK327" s="142">
        <f t="shared" si="53"/>
        <v>7</v>
      </c>
      <c r="AL327" s="142">
        <f t="shared" si="54"/>
        <v>5000</v>
      </c>
      <c r="AM327" s="142">
        <f t="shared" si="55"/>
        <v>0</v>
      </c>
    </row>
    <row r="328" spans="27:39" ht="17.100000000000001" customHeight="1" x14ac:dyDescent="0.2">
      <c r="AA328" s="40">
        <f t="shared" si="50"/>
        <v>22</v>
      </c>
      <c r="AB328" s="50">
        <f t="shared" si="47"/>
        <v>2.64</v>
      </c>
      <c r="AC328" s="50">
        <f t="shared" si="48"/>
        <v>-416.66666666666669</v>
      </c>
      <c r="AD328" s="50">
        <f t="shared" si="49"/>
        <v>-1100</v>
      </c>
      <c r="AE328" s="49">
        <f t="shared" si="44"/>
        <v>9.4768666666666661</v>
      </c>
      <c r="AF328" s="50">
        <f t="shared" si="45"/>
        <v>9.4768666666666661</v>
      </c>
      <c r="AG328" s="50">
        <f t="shared" si="51"/>
        <v>-416.66666666666669</v>
      </c>
      <c r="AH328" s="50">
        <v>0</v>
      </c>
      <c r="AI328" s="50">
        <f t="shared" si="46"/>
        <v>3.9930555555555554</v>
      </c>
      <c r="AJ328" s="50">
        <f t="shared" si="52"/>
        <v>0</v>
      </c>
      <c r="AK328" s="142">
        <f t="shared" si="53"/>
        <v>7</v>
      </c>
      <c r="AL328" s="142">
        <f t="shared" si="54"/>
        <v>5000</v>
      </c>
      <c r="AM328" s="142">
        <f t="shared" si="55"/>
        <v>0</v>
      </c>
    </row>
    <row r="329" spans="27:39" ht="17.100000000000001" customHeight="1" x14ac:dyDescent="0.2">
      <c r="AA329" s="40">
        <f t="shared" si="50"/>
        <v>23</v>
      </c>
      <c r="AB329" s="50">
        <f t="shared" si="47"/>
        <v>2.76</v>
      </c>
      <c r="AC329" s="50">
        <f t="shared" si="48"/>
        <v>-416.66666666666669</v>
      </c>
      <c r="AD329" s="50">
        <f t="shared" si="49"/>
        <v>-1150</v>
      </c>
      <c r="AE329" s="49">
        <f t="shared" si="44"/>
        <v>9.8041333333333327</v>
      </c>
      <c r="AF329" s="50">
        <f t="shared" si="45"/>
        <v>9.8041333333333327</v>
      </c>
      <c r="AG329" s="50">
        <f t="shared" si="51"/>
        <v>-416.66666666666669</v>
      </c>
      <c r="AH329" s="50">
        <v>0</v>
      </c>
      <c r="AI329" s="50">
        <f t="shared" si="46"/>
        <v>3.9930555555555554</v>
      </c>
      <c r="AJ329" s="50">
        <f t="shared" si="52"/>
        <v>0</v>
      </c>
      <c r="AK329" s="142">
        <f t="shared" si="53"/>
        <v>7</v>
      </c>
      <c r="AL329" s="142">
        <f t="shared" si="54"/>
        <v>5000</v>
      </c>
      <c r="AM329" s="142">
        <f t="shared" si="55"/>
        <v>0</v>
      </c>
    </row>
    <row r="330" spans="27:39" ht="17.100000000000001" customHeight="1" x14ac:dyDescent="0.2">
      <c r="AA330" s="40">
        <f t="shared" si="50"/>
        <v>24</v>
      </c>
      <c r="AB330" s="50">
        <f t="shared" si="47"/>
        <v>2.88</v>
      </c>
      <c r="AC330" s="50">
        <f t="shared" si="48"/>
        <v>-416.66666666666669</v>
      </c>
      <c r="AD330" s="50">
        <f t="shared" si="49"/>
        <v>-1200</v>
      </c>
      <c r="AE330" s="49">
        <f t="shared" si="44"/>
        <v>10.117599999999998</v>
      </c>
      <c r="AF330" s="50">
        <f t="shared" si="45"/>
        <v>10.117599999999998</v>
      </c>
      <c r="AG330" s="50">
        <f t="shared" si="51"/>
        <v>-416.66666666666669</v>
      </c>
      <c r="AH330" s="50">
        <v>0</v>
      </c>
      <c r="AI330" s="50">
        <f t="shared" si="46"/>
        <v>3.9930555555555554</v>
      </c>
      <c r="AJ330" s="50">
        <f t="shared" si="52"/>
        <v>0</v>
      </c>
      <c r="AK330" s="142">
        <f t="shared" si="53"/>
        <v>7</v>
      </c>
      <c r="AL330" s="142">
        <f t="shared" si="54"/>
        <v>5000</v>
      </c>
      <c r="AM330" s="142">
        <f t="shared" si="55"/>
        <v>0</v>
      </c>
    </row>
    <row r="331" spans="27:39" ht="17.100000000000001" customHeight="1" x14ac:dyDescent="0.2">
      <c r="AA331" s="40">
        <f t="shared" si="50"/>
        <v>25</v>
      </c>
      <c r="AB331" s="50">
        <f t="shared" si="47"/>
        <v>3</v>
      </c>
      <c r="AC331" s="50">
        <f t="shared" si="48"/>
        <v>-416.66666666666669</v>
      </c>
      <c r="AD331" s="50">
        <f t="shared" si="49"/>
        <v>-1250</v>
      </c>
      <c r="AE331" s="49">
        <f t="shared" si="44"/>
        <v>10.416666666666666</v>
      </c>
      <c r="AF331" s="50">
        <f t="shared" si="45"/>
        <v>10.416666666666666</v>
      </c>
      <c r="AG331" s="50">
        <f t="shared" si="51"/>
        <v>-416.66666666666669</v>
      </c>
      <c r="AH331" s="50">
        <v>0</v>
      </c>
      <c r="AI331" s="50">
        <f t="shared" si="46"/>
        <v>3.9930555555555554</v>
      </c>
      <c r="AJ331" s="50">
        <f t="shared" si="52"/>
        <v>0</v>
      </c>
      <c r="AK331" s="142">
        <f t="shared" si="53"/>
        <v>7</v>
      </c>
      <c r="AL331" s="142">
        <f t="shared" si="54"/>
        <v>5000</v>
      </c>
      <c r="AM331" s="142">
        <f t="shared" si="55"/>
        <v>0</v>
      </c>
    </row>
    <row r="332" spans="27:39" ht="17.100000000000001" customHeight="1" x14ac:dyDescent="0.2">
      <c r="AA332" s="40">
        <f t="shared" si="50"/>
        <v>26</v>
      </c>
      <c r="AB332" s="50">
        <f t="shared" si="47"/>
        <v>3.12</v>
      </c>
      <c r="AC332" s="50">
        <f t="shared" si="48"/>
        <v>-416.66666666666669</v>
      </c>
      <c r="AD332" s="50">
        <f t="shared" si="49"/>
        <v>-1300</v>
      </c>
      <c r="AE332" s="49">
        <f t="shared" si="44"/>
        <v>10.700733333333334</v>
      </c>
      <c r="AF332" s="50">
        <f t="shared" si="45"/>
        <v>10.700733333333334</v>
      </c>
      <c r="AG332" s="50">
        <f t="shared" si="51"/>
        <v>-416.66666666666669</v>
      </c>
      <c r="AH332" s="50">
        <v>0</v>
      </c>
      <c r="AI332" s="50">
        <f t="shared" si="46"/>
        <v>3.9930555555555554</v>
      </c>
      <c r="AJ332" s="50">
        <f t="shared" si="52"/>
        <v>0</v>
      </c>
      <c r="AK332" s="142">
        <f t="shared" si="53"/>
        <v>7</v>
      </c>
      <c r="AL332" s="142">
        <f t="shared" si="54"/>
        <v>5000</v>
      </c>
      <c r="AM332" s="142">
        <f t="shared" si="55"/>
        <v>0</v>
      </c>
    </row>
    <row r="333" spans="27:39" ht="17.100000000000001" customHeight="1" x14ac:dyDescent="0.2">
      <c r="AA333" s="40">
        <f t="shared" si="50"/>
        <v>27</v>
      </c>
      <c r="AB333" s="50">
        <f t="shared" si="47"/>
        <v>3.24</v>
      </c>
      <c r="AC333" s="50">
        <f t="shared" si="48"/>
        <v>-416.66666666666669</v>
      </c>
      <c r="AD333" s="50">
        <f t="shared" si="49"/>
        <v>-1350.0000000000002</v>
      </c>
      <c r="AE333" s="49">
        <f t="shared" si="44"/>
        <v>10.969199999999999</v>
      </c>
      <c r="AF333" s="50">
        <f t="shared" si="45"/>
        <v>10.969199999999999</v>
      </c>
      <c r="AG333" s="50">
        <f t="shared" si="51"/>
        <v>-416.66666666666669</v>
      </c>
      <c r="AH333" s="50">
        <v>0</v>
      </c>
      <c r="AI333" s="50">
        <f t="shared" si="46"/>
        <v>3.9930555555555554</v>
      </c>
      <c r="AJ333" s="50">
        <f t="shared" si="52"/>
        <v>0</v>
      </c>
      <c r="AK333" s="142">
        <f t="shared" si="53"/>
        <v>7</v>
      </c>
      <c r="AL333" s="142">
        <f t="shared" si="54"/>
        <v>5000</v>
      </c>
      <c r="AM333" s="142">
        <f t="shared" si="55"/>
        <v>0</v>
      </c>
    </row>
    <row r="334" spans="27:39" ht="17.100000000000001" customHeight="1" x14ac:dyDescent="0.2">
      <c r="AA334" s="40">
        <f t="shared" si="50"/>
        <v>28</v>
      </c>
      <c r="AB334" s="50">
        <f t="shared" si="47"/>
        <v>3.36</v>
      </c>
      <c r="AC334" s="50">
        <f t="shared" si="48"/>
        <v>-416.66666666666669</v>
      </c>
      <c r="AD334" s="50">
        <f t="shared" si="49"/>
        <v>-1400</v>
      </c>
      <c r="AE334" s="49">
        <f t="shared" si="44"/>
        <v>11.221466666666666</v>
      </c>
      <c r="AF334" s="50">
        <f t="shared" si="45"/>
        <v>11.221466666666666</v>
      </c>
      <c r="AG334" s="50">
        <f t="shared" si="51"/>
        <v>-416.66666666666669</v>
      </c>
      <c r="AH334" s="50">
        <v>0</v>
      </c>
      <c r="AI334" s="50">
        <f t="shared" si="46"/>
        <v>3.9930555555555554</v>
      </c>
      <c r="AJ334" s="50">
        <f t="shared" si="52"/>
        <v>0</v>
      </c>
      <c r="AK334" s="142">
        <f t="shared" si="53"/>
        <v>7</v>
      </c>
      <c r="AL334" s="142">
        <f t="shared" si="54"/>
        <v>5000</v>
      </c>
      <c r="AM334" s="142">
        <f t="shared" si="55"/>
        <v>0</v>
      </c>
    </row>
    <row r="335" spans="27:39" ht="17.100000000000001" customHeight="1" x14ac:dyDescent="0.2">
      <c r="AA335" s="40">
        <f t="shared" si="50"/>
        <v>29</v>
      </c>
      <c r="AB335" s="50">
        <f t="shared" si="47"/>
        <v>3.48</v>
      </c>
      <c r="AC335" s="50">
        <f t="shared" si="48"/>
        <v>-416.66666666666669</v>
      </c>
      <c r="AD335" s="50">
        <f t="shared" si="49"/>
        <v>-1450</v>
      </c>
      <c r="AE335" s="49">
        <f t="shared" si="44"/>
        <v>11.456933333333332</v>
      </c>
      <c r="AF335" s="50">
        <f t="shared" si="45"/>
        <v>11.456933333333332</v>
      </c>
      <c r="AG335" s="50">
        <f t="shared" si="51"/>
        <v>-416.66666666666669</v>
      </c>
      <c r="AH335" s="50">
        <v>0</v>
      </c>
      <c r="AI335" s="50">
        <f t="shared" si="46"/>
        <v>3.9930555555555554</v>
      </c>
      <c r="AJ335" s="50">
        <f t="shared" si="52"/>
        <v>0</v>
      </c>
      <c r="AK335" s="142">
        <f t="shared" si="53"/>
        <v>7</v>
      </c>
      <c r="AL335" s="142">
        <f t="shared" si="54"/>
        <v>5000</v>
      </c>
      <c r="AM335" s="142">
        <f t="shared" si="55"/>
        <v>0</v>
      </c>
    </row>
    <row r="336" spans="27:39" ht="17.100000000000001" customHeight="1" x14ac:dyDescent="0.2">
      <c r="AA336" s="40">
        <f t="shared" si="50"/>
        <v>30</v>
      </c>
      <c r="AB336" s="50">
        <f t="shared" si="47"/>
        <v>3.6</v>
      </c>
      <c r="AC336" s="50">
        <f t="shared" si="48"/>
        <v>-416.66666666666669</v>
      </c>
      <c r="AD336" s="50">
        <f t="shared" si="49"/>
        <v>-1500</v>
      </c>
      <c r="AE336" s="49">
        <f t="shared" si="44"/>
        <v>11.674999999999999</v>
      </c>
      <c r="AF336" s="50">
        <f t="shared" si="45"/>
        <v>11.674999999999999</v>
      </c>
      <c r="AG336" s="50">
        <f t="shared" si="51"/>
        <v>-416.66666666666669</v>
      </c>
      <c r="AH336" s="50">
        <v>0</v>
      </c>
      <c r="AI336" s="50">
        <f t="shared" si="46"/>
        <v>3.9930555555555554</v>
      </c>
      <c r="AJ336" s="50">
        <f t="shared" si="52"/>
        <v>0</v>
      </c>
      <c r="AK336" s="142">
        <f t="shared" si="53"/>
        <v>7</v>
      </c>
      <c r="AL336" s="142">
        <f t="shared" si="54"/>
        <v>5000</v>
      </c>
      <c r="AM336" s="142">
        <f t="shared" si="55"/>
        <v>0</v>
      </c>
    </row>
    <row r="337" spans="27:39" ht="17.100000000000001" customHeight="1" x14ac:dyDescent="0.2">
      <c r="AA337" s="40">
        <f t="shared" si="50"/>
        <v>31</v>
      </c>
      <c r="AB337" s="50">
        <f t="shared" si="47"/>
        <v>3.72</v>
      </c>
      <c r="AC337" s="50">
        <f t="shared" si="48"/>
        <v>-416.66666666666669</v>
      </c>
      <c r="AD337" s="50">
        <f t="shared" si="49"/>
        <v>-1550.0000000000002</v>
      </c>
      <c r="AE337" s="49">
        <f t="shared" si="44"/>
        <v>11.875066666666665</v>
      </c>
      <c r="AF337" s="50">
        <f t="shared" si="45"/>
        <v>11.875066666666665</v>
      </c>
      <c r="AG337" s="50">
        <f t="shared" si="51"/>
        <v>-416.66666666666669</v>
      </c>
      <c r="AH337" s="50">
        <v>0</v>
      </c>
      <c r="AI337" s="50">
        <f t="shared" si="46"/>
        <v>3.9930555555555554</v>
      </c>
      <c r="AJ337" s="50">
        <f t="shared" si="52"/>
        <v>0</v>
      </c>
      <c r="AK337" s="142">
        <f t="shared" si="53"/>
        <v>7</v>
      </c>
      <c r="AL337" s="142">
        <f t="shared" si="54"/>
        <v>5000</v>
      </c>
      <c r="AM337" s="142">
        <f t="shared" si="55"/>
        <v>0</v>
      </c>
    </row>
    <row r="338" spans="27:39" ht="17.100000000000001" customHeight="1" x14ac:dyDescent="0.2">
      <c r="AA338" s="40">
        <f t="shared" si="50"/>
        <v>32</v>
      </c>
      <c r="AB338" s="50">
        <f t="shared" si="47"/>
        <v>3.84</v>
      </c>
      <c r="AC338" s="50">
        <f t="shared" si="48"/>
        <v>-416.66666666666669</v>
      </c>
      <c r="AD338" s="50">
        <f t="shared" si="49"/>
        <v>-1600</v>
      </c>
      <c r="AE338" s="49">
        <f t="shared" ref="AE338:AE369" si="56" xml:space="preserve"> AJ338 +  AI338*AB338 + AH338*AB338^2*Units/(2*E*I) + AG338*AB338^3*Units/(6*E*I)</f>
        <v>12.056533333333332</v>
      </c>
      <c r="AF338" s="50">
        <f t="shared" ref="AF338:AF369" si="57" xml:space="preserve"> IF( AB338 &lt;= AK338,  AE338,        AE338 + AL338*(AB338 - AK338)^2*Units/(2*E*I)          )</f>
        <v>12.056533333333332</v>
      </c>
      <c r="AG338" s="50">
        <f t="shared" si="51"/>
        <v>-416.66666666666669</v>
      </c>
      <c r="AH338" s="50">
        <v>0</v>
      </c>
      <c r="AI338" s="50">
        <f t="shared" ref="AI338:AI369" si="58" xml:space="preserve"> -AL338*(2*L^2 - 6*AK338*L + 3*AK338^2)/(6*(E*I/Units)*L)</f>
        <v>3.9930555555555554</v>
      </c>
      <c r="AJ338" s="50">
        <f t="shared" si="52"/>
        <v>0</v>
      </c>
      <c r="AK338" s="142">
        <f t="shared" si="53"/>
        <v>7</v>
      </c>
      <c r="AL338" s="142">
        <f t="shared" si="54"/>
        <v>5000</v>
      </c>
      <c r="AM338" s="142">
        <f t="shared" si="55"/>
        <v>0</v>
      </c>
    </row>
    <row r="339" spans="27:39" ht="17.100000000000001" customHeight="1" x14ac:dyDescent="0.2">
      <c r="AA339" s="40">
        <f t="shared" si="50"/>
        <v>33</v>
      </c>
      <c r="AB339" s="50">
        <f t="shared" si="47"/>
        <v>3.96</v>
      </c>
      <c r="AC339" s="50">
        <f t="shared" si="48"/>
        <v>-416.66666666666669</v>
      </c>
      <c r="AD339" s="50">
        <f t="shared" si="49"/>
        <v>-1650</v>
      </c>
      <c r="AE339" s="49">
        <f t="shared" si="56"/>
        <v>12.218799999999998</v>
      </c>
      <c r="AF339" s="50">
        <f t="shared" si="57"/>
        <v>12.218799999999998</v>
      </c>
      <c r="AG339" s="50">
        <f t="shared" si="51"/>
        <v>-416.66666666666669</v>
      </c>
      <c r="AH339" s="50">
        <v>0</v>
      </c>
      <c r="AI339" s="50">
        <f t="shared" si="58"/>
        <v>3.9930555555555554</v>
      </c>
      <c r="AJ339" s="50">
        <f t="shared" si="52"/>
        <v>0</v>
      </c>
      <c r="AK339" s="142">
        <f t="shared" si="53"/>
        <v>7</v>
      </c>
      <c r="AL339" s="142">
        <f t="shared" si="54"/>
        <v>5000</v>
      </c>
      <c r="AM339" s="142">
        <f t="shared" si="55"/>
        <v>0</v>
      </c>
    </row>
    <row r="340" spans="27:39" ht="17.100000000000001" customHeight="1" x14ac:dyDescent="0.2">
      <c r="AA340" s="40">
        <f t="shared" si="50"/>
        <v>34</v>
      </c>
      <c r="AB340" s="50">
        <f t="shared" si="47"/>
        <v>4.08</v>
      </c>
      <c r="AC340" s="50">
        <f t="shared" si="48"/>
        <v>-416.66666666666669</v>
      </c>
      <c r="AD340" s="50">
        <f t="shared" si="49"/>
        <v>-1700</v>
      </c>
      <c r="AE340" s="49">
        <f t="shared" si="56"/>
        <v>12.361266666666667</v>
      </c>
      <c r="AF340" s="50">
        <f t="shared" si="57"/>
        <v>12.361266666666667</v>
      </c>
      <c r="AG340" s="50">
        <f t="shared" si="51"/>
        <v>-416.66666666666669</v>
      </c>
      <c r="AH340" s="50">
        <v>0</v>
      </c>
      <c r="AI340" s="50">
        <f t="shared" si="58"/>
        <v>3.9930555555555554</v>
      </c>
      <c r="AJ340" s="50">
        <f t="shared" si="52"/>
        <v>0</v>
      </c>
      <c r="AK340" s="142">
        <f t="shared" si="53"/>
        <v>7</v>
      </c>
      <c r="AL340" s="142">
        <f t="shared" si="54"/>
        <v>5000</v>
      </c>
      <c r="AM340" s="142">
        <f t="shared" si="55"/>
        <v>0</v>
      </c>
    </row>
    <row r="341" spans="27:39" ht="17.100000000000001" customHeight="1" x14ac:dyDescent="0.2">
      <c r="AA341" s="40">
        <f t="shared" si="50"/>
        <v>35</v>
      </c>
      <c r="AB341" s="50">
        <f t="shared" si="47"/>
        <v>4.2</v>
      </c>
      <c r="AC341" s="50">
        <f t="shared" si="48"/>
        <v>-416.66666666666669</v>
      </c>
      <c r="AD341" s="50">
        <f t="shared" si="49"/>
        <v>-1750.0000000000002</v>
      </c>
      <c r="AE341" s="49">
        <f t="shared" si="56"/>
        <v>12.483333333333331</v>
      </c>
      <c r="AF341" s="50">
        <f t="shared" si="57"/>
        <v>12.483333333333331</v>
      </c>
      <c r="AG341" s="50">
        <f t="shared" si="51"/>
        <v>-416.66666666666669</v>
      </c>
      <c r="AH341" s="50">
        <v>0</v>
      </c>
      <c r="AI341" s="50">
        <f t="shared" si="58"/>
        <v>3.9930555555555554</v>
      </c>
      <c r="AJ341" s="50">
        <f t="shared" si="52"/>
        <v>0</v>
      </c>
      <c r="AK341" s="142">
        <f t="shared" si="53"/>
        <v>7</v>
      </c>
      <c r="AL341" s="142">
        <f t="shared" si="54"/>
        <v>5000</v>
      </c>
      <c r="AM341" s="142">
        <f t="shared" si="55"/>
        <v>0</v>
      </c>
    </row>
    <row r="342" spans="27:39" ht="17.100000000000001" customHeight="1" x14ac:dyDescent="0.2">
      <c r="AA342" s="40">
        <f t="shared" si="50"/>
        <v>36</v>
      </c>
      <c r="AB342" s="50">
        <f t="shared" si="47"/>
        <v>4.32</v>
      </c>
      <c r="AC342" s="50">
        <f t="shared" si="48"/>
        <v>-416.66666666666669</v>
      </c>
      <c r="AD342" s="50">
        <f t="shared" si="49"/>
        <v>-1800.0000000000002</v>
      </c>
      <c r="AE342" s="49">
        <f t="shared" si="56"/>
        <v>12.584399999999999</v>
      </c>
      <c r="AF342" s="50">
        <f t="shared" si="57"/>
        <v>12.584399999999999</v>
      </c>
      <c r="AG342" s="50">
        <f t="shared" si="51"/>
        <v>-416.66666666666669</v>
      </c>
      <c r="AH342" s="50">
        <v>0</v>
      </c>
      <c r="AI342" s="50">
        <f t="shared" si="58"/>
        <v>3.9930555555555554</v>
      </c>
      <c r="AJ342" s="50">
        <f t="shared" si="52"/>
        <v>0</v>
      </c>
      <c r="AK342" s="142">
        <f t="shared" si="53"/>
        <v>7</v>
      </c>
      <c r="AL342" s="142">
        <f t="shared" si="54"/>
        <v>5000</v>
      </c>
      <c r="AM342" s="142">
        <f t="shared" si="55"/>
        <v>0</v>
      </c>
    </row>
    <row r="343" spans="27:39" ht="17.100000000000001" customHeight="1" x14ac:dyDescent="0.2">
      <c r="AA343" s="40">
        <f t="shared" si="50"/>
        <v>37</v>
      </c>
      <c r="AB343" s="50">
        <f t="shared" si="47"/>
        <v>4.4400000000000004</v>
      </c>
      <c r="AC343" s="50">
        <f t="shared" si="48"/>
        <v>-416.66666666666669</v>
      </c>
      <c r="AD343" s="50">
        <f t="shared" si="49"/>
        <v>-1850.0000000000002</v>
      </c>
      <c r="AE343" s="49">
        <f t="shared" si="56"/>
        <v>12.663866666666667</v>
      </c>
      <c r="AF343" s="50">
        <f t="shared" si="57"/>
        <v>12.663866666666667</v>
      </c>
      <c r="AG343" s="50">
        <f t="shared" si="51"/>
        <v>-416.66666666666669</v>
      </c>
      <c r="AH343" s="50">
        <v>0</v>
      </c>
      <c r="AI343" s="50">
        <f t="shared" si="58"/>
        <v>3.9930555555555554</v>
      </c>
      <c r="AJ343" s="50">
        <f t="shared" si="52"/>
        <v>0</v>
      </c>
      <c r="AK343" s="142">
        <f t="shared" si="53"/>
        <v>7</v>
      </c>
      <c r="AL343" s="142">
        <f t="shared" si="54"/>
        <v>5000</v>
      </c>
      <c r="AM343" s="142">
        <f t="shared" si="55"/>
        <v>0</v>
      </c>
    </row>
    <row r="344" spans="27:39" ht="17.100000000000001" customHeight="1" x14ac:dyDescent="0.2">
      <c r="AA344" s="40">
        <f t="shared" si="50"/>
        <v>38</v>
      </c>
      <c r="AB344" s="50">
        <f t="shared" si="47"/>
        <v>4.5599999999999996</v>
      </c>
      <c r="AC344" s="50">
        <f t="shared" si="48"/>
        <v>-416.66666666666669</v>
      </c>
      <c r="AD344" s="50">
        <f t="shared" si="49"/>
        <v>-1900</v>
      </c>
      <c r="AE344" s="49">
        <f t="shared" si="56"/>
        <v>12.721133333333333</v>
      </c>
      <c r="AF344" s="50">
        <f t="shared" si="57"/>
        <v>12.721133333333333</v>
      </c>
      <c r="AG344" s="50">
        <f t="shared" si="51"/>
        <v>-416.66666666666669</v>
      </c>
      <c r="AH344" s="50">
        <v>0</v>
      </c>
      <c r="AI344" s="50">
        <f t="shared" si="58"/>
        <v>3.9930555555555554</v>
      </c>
      <c r="AJ344" s="50">
        <f t="shared" si="52"/>
        <v>0</v>
      </c>
      <c r="AK344" s="142">
        <f t="shared" si="53"/>
        <v>7</v>
      </c>
      <c r="AL344" s="142">
        <f t="shared" si="54"/>
        <v>5000</v>
      </c>
      <c r="AM344" s="142">
        <f t="shared" si="55"/>
        <v>0</v>
      </c>
    </row>
    <row r="345" spans="27:39" ht="17.100000000000001" customHeight="1" x14ac:dyDescent="0.2">
      <c r="AA345" s="40">
        <f t="shared" si="50"/>
        <v>39</v>
      </c>
      <c r="AB345" s="50">
        <f t="shared" si="47"/>
        <v>4.68</v>
      </c>
      <c r="AC345" s="50">
        <f t="shared" si="48"/>
        <v>-416.66666666666669</v>
      </c>
      <c r="AD345" s="50">
        <f t="shared" si="49"/>
        <v>-1950</v>
      </c>
      <c r="AE345" s="49">
        <f t="shared" si="56"/>
        <v>12.755599999999998</v>
      </c>
      <c r="AF345" s="50">
        <f t="shared" si="57"/>
        <v>12.755599999999998</v>
      </c>
      <c r="AG345" s="50">
        <f t="shared" si="51"/>
        <v>-416.66666666666669</v>
      </c>
      <c r="AH345" s="50">
        <v>0</v>
      </c>
      <c r="AI345" s="50">
        <f t="shared" si="58"/>
        <v>3.9930555555555554</v>
      </c>
      <c r="AJ345" s="50">
        <f t="shared" si="52"/>
        <v>0</v>
      </c>
      <c r="AK345" s="142">
        <f t="shared" si="53"/>
        <v>7</v>
      </c>
      <c r="AL345" s="142">
        <f t="shared" si="54"/>
        <v>5000</v>
      </c>
      <c r="AM345" s="142">
        <f t="shared" si="55"/>
        <v>0</v>
      </c>
    </row>
    <row r="346" spans="27:39" ht="17.100000000000001" customHeight="1" x14ac:dyDescent="0.2">
      <c r="AA346" s="40">
        <f t="shared" si="50"/>
        <v>40</v>
      </c>
      <c r="AB346" s="50">
        <f t="shared" si="47"/>
        <v>4.8</v>
      </c>
      <c r="AC346" s="50">
        <f t="shared" si="48"/>
        <v>-416.66666666666669</v>
      </c>
      <c r="AD346" s="50">
        <f t="shared" si="49"/>
        <v>-2000</v>
      </c>
      <c r="AE346" s="49">
        <f t="shared" si="56"/>
        <v>12.766666666666664</v>
      </c>
      <c r="AF346" s="50">
        <f t="shared" si="57"/>
        <v>12.766666666666664</v>
      </c>
      <c r="AG346" s="50">
        <f t="shared" si="51"/>
        <v>-416.66666666666669</v>
      </c>
      <c r="AH346" s="50">
        <v>0</v>
      </c>
      <c r="AI346" s="50">
        <f t="shared" si="58"/>
        <v>3.9930555555555554</v>
      </c>
      <c r="AJ346" s="50">
        <f t="shared" si="52"/>
        <v>0</v>
      </c>
      <c r="AK346" s="142">
        <f t="shared" si="53"/>
        <v>7</v>
      </c>
      <c r="AL346" s="142">
        <f t="shared" si="54"/>
        <v>5000</v>
      </c>
      <c r="AM346" s="142">
        <f t="shared" si="55"/>
        <v>0</v>
      </c>
    </row>
    <row r="347" spans="27:39" ht="17.100000000000001" customHeight="1" x14ac:dyDescent="0.2">
      <c r="AA347" s="40">
        <f t="shared" si="50"/>
        <v>41</v>
      </c>
      <c r="AB347" s="50">
        <f t="shared" si="47"/>
        <v>4.92</v>
      </c>
      <c r="AC347" s="50">
        <f t="shared" si="48"/>
        <v>-416.66666666666669</v>
      </c>
      <c r="AD347" s="50">
        <f t="shared" si="49"/>
        <v>-2050</v>
      </c>
      <c r="AE347" s="49">
        <f t="shared" si="56"/>
        <v>12.753733333333333</v>
      </c>
      <c r="AF347" s="50">
        <f t="shared" si="57"/>
        <v>12.753733333333333</v>
      </c>
      <c r="AG347" s="50">
        <f t="shared" si="51"/>
        <v>-416.66666666666669</v>
      </c>
      <c r="AH347" s="50">
        <v>0</v>
      </c>
      <c r="AI347" s="50">
        <f t="shared" si="58"/>
        <v>3.9930555555555554</v>
      </c>
      <c r="AJ347" s="50">
        <f t="shared" si="52"/>
        <v>0</v>
      </c>
      <c r="AK347" s="142">
        <f t="shared" si="53"/>
        <v>7</v>
      </c>
      <c r="AL347" s="142">
        <f t="shared" si="54"/>
        <v>5000</v>
      </c>
      <c r="AM347" s="142">
        <f t="shared" si="55"/>
        <v>0</v>
      </c>
    </row>
    <row r="348" spans="27:39" ht="17.100000000000001" customHeight="1" x14ac:dyDescent="0.2">
      <c r="AA348" s="40">
        <f t="shared" si="50"/>
        <v>42</v>
      </c>
      <c r="AB348" s="50">
        <f t="shared" si="47"/>
        <v>5.04</v>
      </c>
      <c r="AC348" s="50">
        <f t="shared" si="48"/>
        <v>-416.66666666666669</v>
      </c>
      <c r="AD348" s="50">
        <f t="shared" si="49"/>
        <v>-2100</v>
      </c>
      <c r="AE348" s="49">
        <f t="shared" si="56"/>
        <v>12.716199999999999</v>
      </c>
      <c r="AF348" s="50">
        <f t="shared" si="57"/>
        <v>12.716199999999999</v>
      </c>
      <c r="AG348" s="50">
        <f t="shared" si="51"/>
        <v>-416.66666666666669</v>
      </c>
      <c r="AH348" s="50">
        <v>0</v>
      </c>
      <c r="AI348" s="50">
        <f t="shared" si="58"/>
        <v>3.9930555555555554</v>
      </c>
      <c r="AJ348" s="50">
        <f t="shared" si="52"/>
        <v>0</v>
      </c>
      <c r="AK348" s="142">
        <f t="shared" si="53"/>
        <v>7</v>
      </c>
      <c r="AL348" s="142">
        <f t="shared" si="54"/>
        <v>5000</v>
      </c>
      <c r="AM348" s="142">
        <f t="shared" si="55"/>
        <v>0</v>
      </c>
    </row>
    <row r="349" spans="27:39" ht="17.100000000000001" customHeight="1" x14ac:dyDescent="0.2">
      <c r="AA349" s="40">
        <f t="shared" si="50"/>
        <v>43</v>
      </c>
      <c r="AB349" s="50">
        <f t="shared" si="47"/>
        <v>5.16</v>
      </c>
      <c r="AC349" s="50">
        <f t="shared" si="48"/>
        <v>-416.66666666666669</v>
      </c>
      <c r="AD349" s="50">
        <f t="shared" si="49"/>
        <v>-2150</v>
      </c>
      <c r="AE349" s="49">
        <f t="shared" si="56"/>
        <v>12.653466666666667</v>
      </c>
      <c r="AF349" s="50">
        <f t="shared" si="57"/>
        <v>12.653466666666667</v>
      </c>
      <c r="AG349" s="50">
        <f t="shared" si="51"/>
        <v>-416.66666666666669</v>
      </c>
      <c r="AH349" s="50">
        <v>0</v>
      </c>
      <c r="AI349" s="50">
        <f t="shared" si="58"/>
        <v>3.9930555555555554</v>
      </c>
      <c r="AJ349" s="50">
        <f t="shared" si="52"/>
        <v>0</v>
      </c>
      <c r="AK349" s="142">
        <f t="shared" si="53"/>
        <v>7</v>
      </c>
      <c r="AL349" s="142">
        <f t="shared" si="54"/>
        <v>5000</v>
      </c>
      <c r="AM349" s="142">
        <f t="shared" si="55"/>
        <v>0</v>
      </c>
    </row>
    <row r="350" spans="27:39" ht="17.100000000000001" customHeight="1" x14ac:dyDescent="0.2">
      <c r="AA350" s="40">
        <f t="shared" si="50"/>
        <v>44</v>
      </c>
      <c r="AB350" s="50">
        <f t="shared" si="47"/>
        <v>5.28</v>
      </c>
      <c r="AC350" s="50">
        <f t="shared" si="48"/>
        <v>-416.66666666666669</v>
      </c>
      <c r="AD350" s="50">
        <f t="shared" si="49"/>
        <v>-2200</v>
      </c>
      <c r="AE350" s="49">
        <f t="shared" si="56"/>
        <v>12.564933333333331</v>
      </c>
      <c r="AF350" s="50">
        <f t="shared" si="57"/>
        <v>12.564933333333331</v>
      </c>
      <c r="AG350" s="50">
        <f t="shared" si="51"/>
        <v>-416.66666666666669</v>
      </c>
      <c r="AH350" s="50">
        <v>0</v>
      </c>
      <c r="AI350" s="50">
        <f t="shared" si="58"/>
        <v>3.9930555555555554</v>
      </c>
      <c r="AJ350" s="50">
        <f t="shared" si="52"/>
        <v>0</v>
      </c>
      <c r="AK350" s="142">
        <f t="shared" si="53"/>
        <v>7</v>
      </c>
      <c r="AL350" s="142">
        <f t="shared" si="54"/>
        <v>5000</v>
      </c>
      <c r="AM350" s="142">
        <f t="shared" si="55"/>
        <v>0</v>
      </c>
    </row>
    <row r="351" spans="27:39" ht="17.100000000000001" customHeight="1" x14ac:dyDescent="0.2">
      <c r="AA351" s="40">
        <f t="shared" si="50"/>
        <v>45</v>
      </c>
      <c r="AB351" s="50">
        <f t="shared" si="47"/>
        <v>5.4</v>
      </c>
      <c r="AC351" s="50">
        <f t="shared" si="48"/>
        <v>-416.66666666666669</v>
      </c>
      <c r="AD351" s="50">
        <f t="shared" si="49"/>
        <v>-2250.0000000000005</v>
      </c>
      <c r="AE351" s="49">
        <f t="shared" si="56"/>
        <v>12.449999999999998</v>
      </c>
      <c r="AF351" s="50">
        <f t="shared" si="57"/>
        <v>12.449999999999998</v>
      </c>
      <c r="AG351" s="50">
        <f t="shared" si="51"/>
        <v>-416.66666666666669</v>
      </c>
      <c r="AH351" s="50">
        <v>0</v>
      </c>
      <c r="AI351" s="50">
        <f t="shared" si="58"/>
        <v>3.9930555555555554</v>
      </c>
      <c r="AJ351" s="50">
        <f t="shared" si="52"/>
        <v>0</v>
      </c>
      <c r="AK351" s="142">
        <f t="shared" si="53"/>
        <v>7</v>
      </c>
      <c r="AL351" s="142">
        <f t="shared" si="54"/>
        <v>5000</v>
      </c>
      <c r="AM351" s="142">
        <f t="shared" si="55"/>
        <v>0</v>
      </c>
    </row>
    <row r="352" spans="27:39" ht="17.100000000000001" customHeight="1" x14ac:dyDescent="0.2">
      <c r="AA352" s="40">
        <f t="shared" si="50"/>
        <v>46</v>
      </c>
      <c r="AB352" s="50">
        <f t="shared" si="47"/>
        <v>5.52</v>
      </c>
      <c r="AC352" s="50">
        <f t="shared" si="48"/>
        <v>-416.66666666666669</v>
      </c>
      <c r="AD352" s="50">
        <f t="shared" si="49"/>
        <v>-2300</v>
      </c>
      <c r="AE352" s="49">
        <f t="shared" si="56"/>
        <v>12.308066666666667</v>
      </c>
      <c r="AF352" s="50">
        <f t="shared" si="57"/>
        <v>12.308066666666667</v>
      </c>
      <c r="AG352" s="50">
        <f t="shared" si="51"/>
        <v>-416.66666666666669</v>
      </c>
      <c r="AH352" s="50">
        <v>0</v>
      </c>
      <c r="AI352" s="50">
        <f t="shared" si="58"/>
        <v>3.9930555555555554</v>
      </c>
      <c r="AJ352" s="50">
        <f t="shared" si="52"/>
        <v>0</v>
      </c>
      <c r="AK352" s="142">
        <f t="shared" si="53"/>
        <v>7</v>
      </c>
      <c r="AL352" s="142">
        <f t="shared" si="54"/>
        <v>5000</v>
      </c>
      <c r="AM352" s="142">
        <f t="shared" si="55"/>
        <v>0</v>
      </c>
    </row>
    <row r="353" spans="27:39" ht="17.100000000000001" customHeight="1" x14ac:dyDescent="0.2">
      <c r="AA353" s="40">
        <f t="shared" si="50"/>
        <v>47</v>
      </c>
      <c r="AB353" s="50">
        <f t="shared" si="47"/>
        <v>5.64</v>
      </c>
      <c r="AC353" s="50">
        <f t="shared" si="48"/>
        <v>-416.66666666666669</v>
      </c>
      <c r="AD353" s="50">
        <f t="shared" si="49"/>
        <v>-2350</v>
      </c>
      <c r="AE353" s="49">
        <f t="shared" si="56"/>
        <v>12.138533333333335</v>
      </c>
      <c r="AF353" s="50">
        <f t="shared" si="57"/>
        <v>12.138533333333335</v>
      </c>
      <c r="AG353" s="50">
        <f t="shared" si="51"/>
        <v>-416.66666666666669</v>
      </c>
      <c r="AH353" s="50">
        <v>0</v>
      </c>
      <c r="AI353" s="50">
        <f t="shared" si="58"/>
        <v>3.9930555555555554</v>
      </c>
      <c r="AJ353" s="50">
        <f t="shared" si="52"/>
        <v>0</v>
      </c>
      <c r="AK353" s="142">
        <f t="shared" si="53"/>
        <v>7</v>
      </c>
      <c r="AL353" s="142">
        <f t="shared" si="54"/>
        <v>5000</v>
      </c>
      <c r="AM353" s="142">
        <f t="shared" si="55"/>
        <v>0</v>
      </c>
    </row>
    <row r="354" spans="27:39" ht="17.100000000000001" customHeight="1" x14ac:dyDescent="0.2">
      <c r="AA354" s="40">
        <f t="shared" si="50"/>
        <v>48</v>
      </c>
      <c r="AB354" s="50">
        <f t="shared" si="47"/>
        <v>5.76</v>
      </c>
      <c r="AC354" s="50">
        <f t="shared" si="48"/>
        <v>-416.66666666666669</v>
      </c>
      <c r="AD354" s="50">
        <f t="shared" si="49"/>
        <v>-2400</v>
      </c>
      <c r="AE354" s="49">
        <f t="shared" si="56"/>
        <v>11.940799999999998</v>
      </c>
      <c r="AF354" s="50">
        <f t="shared" si="57"/>
        <v>11.940799999999998</v>
      </c>
      <c r="AG354" s="50">
        <f t="shared" si="51"/>
        <v>-416.66666666666669</v>
      </c>
      <c r="AH354" s="50">
        <v>0</v>
      </c>
      <c r="AI354" s="50">
        <f t="shared" si="58"/>
        <v>3.9930555555555554</v>
      </c>
      <c r="AJ354" s="50">
        <f t="shared" si="52"/>
        <v>0</v>
      </c>
      <c r="AK354" s="142">
        <f t="shared" si="53"/>
        <v>7</v>
      </c>
      <c r="AL354" s="142">
        <f t="shared" si="54"/>
        <v>5000</v>
      </c>
      <c r="AM354" s="142">
        <f t="shared" si="55"/>
        <v>0</v>
      </c>
    </row>
    <row r="355" spans="27:39" ht="17.100000000000001" customHeight="1" x14ac:dyDescent="0.2">
      <c r="AA355" s="40">
        <f t="shared" si="50"/>
        <v>49</v>
      </c>
      <c r="AB355" s="50">
        <f t="shared" si="47"/>
        <v>5.88</v>
      </c>
      <c r="AC355" s="50">
        <f t="shared" si="48"/>
        <v>-416.66666666666669</v>
      </c>
      <c r="AD355" s="50">
        <f t="shared" si="49"/>
        <v>-2450</v>
      </c>
      <c r="AE355" s="49">
        <f t="shared" si="56"/>
        <v>11.714266666666663</v>
      </c>
      <c r="AF355" s="50">
        <f t="shared" si="57"/>
        <v>11.714266666666663</v>
      </c>
      <c r="AG355" s="50">
        <f t="shared" si="51"/>
        <v>-416.66666666666669</v>
      </c>
      <c r="AH355" s="50">
        <v>0</v>
      </c>
      <c r="AI355" s="50">
        <f t="shared" si="58"/>
        <v>3.9930555555555554</v>
      </c>
      <c r="AJ355" s="50">
        <f t="shared" si="52"/>
        <v>0</v>
      </c>
      <c r="AK355" s="142">
        <f t="shared" si="53"/>
        <v>7</v>
      </c>
      <c r="AL355" s="142">
        <f t="shared" si="54"/>
        <v>5000</v>
      </c>
      <c r="AM355" s="142">
        <f t="shared" si="55"/>
        <v>0</v>
      </c>
    </row>
    <row r="356" spans="27:39" ht="17.100000000000001" customHeight="1" x14ac:dyDescent="0.2">
      <c r="AA356" s="40">
        <f t="shared" si="50"/>
        <v>50</v>
      </c>
      <c r="AB356" s="50">
        <f t="shared" si="47"/>
        <v>6</v>
      </c>
      <c r="AC356" s="50">
        <f t="shared" si="48"/>
        <v>-416.66666666666669</v>
      </c>
      <c r="AD356" s="50">
        <f t="shared" si="49"/>
        <v>-2500</v>
      </c>
      <c r="AE356" s="49">
        <f t="shared" si="56"/>
        <v>11.458333333333332</v>
      </c>
      <c r="AF356" s="50">
        <f t="shared" si="57"/>
        <v>11.458333333333332</v>
      </c>
      <c r="AG356" s="50">
        <f t="shared" si="51"/>
        <v>-416.66666666666669</v>
      </c>
      <c r="AH356" s="50">
        <v>0</v>
      </c>
      <c r="AI356" s="50">
        <f t="shared" si="58"/>
        <v>3.9930555555555554</v>
      </c>
      <c r="AJ356" s="50">
        <f t="shared" si="52"/>
        <v>0</v>
      </c>
      <c r="AK356" s="142">
        <f t="shared" si="53"/>
        <v>7</v>
      </c>
      <c r="AL356" s="142">
        <f t="shared" si="54"/>
        <v>5000</v>
      </c>
      <c r="AM356" s="142">
        <f t="shared" si="55"/>
        <v>0</v>
      </c>
    </row>
    <row r="357" spans="27:39" ht="17.100000000000001" customHeight="1" x14ac:dyDescent="0.2">
      <c r="AA357" s="40">
        <f t="shared" si="50"/>
        <v>51</v>
      </c>
      <c r="AB357" s="50">
        <f t="shared" si="47"/>
        <v>6.12</v>
      </c>
      <c r="AC357" s="50">
        <f t="shared" si="48"/>
        <v>-416.66666666666669</v>
      </c>
      <c r="AD357" s="50">
        <f t="shared" si="49"/>
        <v>-2550</v>
      </c>
      <c r="AE357" s="49">
        <f t="shared" si="56"/>
        <v>11.172399999999998</v>
      </c>
      <c r="AF357" s="50">
        <f t="shared" si="57"/>
        <v>11.172399999999998</v>
      </c>
      <c r="AG357" s="50">
        <f t="shared" si="51"/>
        <v>-416.66666666666669</v>
      </c>
      <c r="AH357" s="50">
        <v>0</v>
      </c>
      <c r="AI357" s="50">
        <f t="shared" si="58"/>
        <v>3.9930555555555554</v>
      </c>
      <c r="AJ357" s="50">
        <f t="shared" si="52"/>
        <v>0</v>
      </c>
      <c r="AK357" s="142">
        <f t="shared" si="53"/>
        <v>7</v>
      </c>
      <c r="AL357" s="142">
        <f t="shared" si="54"/>
        <v>5000</v>
      </c>
      <c r="AM357" s="142">
        <f t="shared" si="55"/>
        <v>0</v>
      </c>
    </row>
    <row r="358" spans="27:39" ht="17.100000000000001" customHeight="1" x14ac:dyDescent="0.2">
      <c r="AA358" s="40">
        <f t="shared" si="50"/>
        <v>52</v>
      </c>
      <c r="AB358" s="50">
        <f t="shared" si="47"/>
        <v>6.24</v>
      </c>
      <c r="AC358" s="50">
        <f t="shared" si="48"/>
        <v>-416.66666666666669</v>
      </c>
      <c r="AD358" s="50">
        <f t="shared" si="49"/>
        <v>-2600</v>
      </c>
      <c r="AE358" s="49">
        <f t="shared" si="56"/>
        <v>10.855866666666667</v>
      </c>
      <c r="AF358" s="50">
        <f t="shared" si="57"/>
        <v>10.855866666666667</v>
      </c>
      <c r="AG358" s="50">
        <f t="shared" si="51"/>
        <v>-416.66666666666669</v>
      </c>
      <c r="AH358" s="50">
        <v>0</v>
      </c>
      <c r="AI358" s="50">
        <f t="shared" si="58"/>
        <v>3.9930555555555554</v>
      </c>
      <c r="AJ358" s="50">
        <f t="shared" si="52"/>
        <v>0</v>
      </c>
      <c r="AK358" s="142">
        <f t="shared" si="53"/>
        <v>7</v>
      </c>
      <c r="AL358" s="142">
        <f t="shared" si="54"/>
        <v>5000</v>
      </c>
      <c r="AM358" s="142">
        <f t="shared" si="55"/>
        <v>0</v>
      </c>
    </row>
    <row r="359" spans="27:39" ht="17.100000000000001" customHeight="1" x14ac:dyDescent="0.2">
      <c r="AA359" s="40">
        <f t="shared" si="50"/>
        <v>53</v>
      </c>
      <c r="AB359" s="50">
        <f t="shared" si="47"/>
        <v>6.36</v>
      </c>
      <c r="AC359" s="50">
        <f t="shared" si="48"/>
        <v>-416.66666666666669</v>
      </c>
      <c r="AD359" s="50">
        <f t="shared" si="49"/>
        <v>-2650.0000000000005</v>
      </c>
      <c r="AE359" s="49">
        <f t="shared" si="56"/>
        <v>10.508133333333326</v>
      </c>
      <c r="AF359" s="50">
        <f t="shared" si="57"/>
        <v>10.508133333333326</v>
      </c>
      <c r="AG359" s="50">
        <f t="shared" si="51"/>
        <v>-416.66666666666669</v>
      </c>
      <c r="AH359" s="50">
        <v>0</v>
      </c>
      <c r="AI359" s="50">
        <f t="shared" si="58"/>
        <v>3.9930555555555554</v>
      </c>
      <c r="AJ359" s="50">
        <f t="shared" si="52"/>
        <v>0</v>
      </c>
      <c r="AK359" s="142">
        <f t="shared" si="53"/>
        <v>7</v>
      </c>
      <c r="AL359" s="142">
        <f t="shared" si="54"/>
        <v>5000</v>
      </c>
      <c r="AM359" s="142">
        <f t="shared" si="55"/>
        <v>0</v>
      </c>
    </row>
    <row r="360" spans="27:39" ht="17.100000000000001" customHeight="1" x14ac:dyDescent="0.2">
      <c r="AA360" s="40">
        <f t="shared" si="50"/>
        <v>54</v>
      </c>
      <c r="AB360" s="50">
        <f t="shared" si="47"/>
        <v>6.48</v>
      </c>
      <c r="AC360" s="50">
        <f t="shared" si="48"/>
        <v>-416.66666666666669</v>
      </c>
      <c r="AD360" s="50">
        <f t="shared" si="49"/>
        <v>-2700.0000000000005</v>
      </c>
      <c r="AE360" s="49">
        <f t="shared" si="56"/>
        <v>10.128599999999995</v>
      </c>
      <c r="AF360" s="50">
        <f t="shared" si="57"/>
        <v>10.128599999999995</v>
      </c>
      <c r="AG360" s="50">
        <f t="shared" si="51"/>
        <v>-416.66666666666669</v>
      </c>
      <c r="AH360" s="50">
        <v>0</v>
      </c>
      <c r="AI360" s="50">
        <f t="shared" si="58"/>
        <v>3.9930555555555554</v>
      </c>
      <c r="AJ360" s="50">
        <f t="shared" si="52"/>
        <v>0</v>
      </c>
      <c r="AK360" s="142">
        <f t="shared" si="53"/>
        <v>7</v>
      </c>
      <c r="AL360" s="142">
        <f t="shared" si="54"/>
        <v>5000</v>
      </c>
      <c r="AM360" s="142">
        <f t="shared" si="55"/>
        <v>0</v>
      </c>
    </row>
    <row r="361" spans="27:39" ht="17.100000000000001" customHeight="1" x14ac:dyDescent="0.2">
      <c r="AA361" s="40">
        <f t="shared" si="50"/>
        <v>55</v>
      </c>
      <c r="AB361" s="50">
        <f t="shared" si="47"/>
        <v>6.6</v>
      </c>
      <c r="AC361" s="50">
        <f t="shared" si="48"/>
        <v>-416.66666666666669</v>
      </c>
      <c r="AD361" s="50">
        <f t="shared" si="49"/>
        <v>-2750</v>
      </c>
      <c r="AE361" s="49">
        <f t="shared" si="56"/>
        <v>9.716666666666665</v>
      </c>
      <c r="AF361" s="50">
        <f t="shared" si="57"/>
        <v>9.716666666666665</v>
      </c>
      <c r="AG361" s="50">
        <f t="shared" si="51"/>
        <v>-416.66666666666669</v>
      </c>
      <c r="AH361" s="50">
        <v>0</v>
      </c>
      <c r="AI361" s="50">
        <f t="shared" si="58"/>
        <v>3.9930555555555554</v>
      </c>
      <c r="AJ361" s="50">
        <f t="shared" si="52"/>
        <v>0</v>
      </c>
      <c r="AK361" s="142">
        <f t="shared" si="53"/>
        <v>7</v>
      </c>
      <c r="AL361" s="142">
        <f t="shared" si="54"/>
        <v>5000</v>
      </c>
      <c r="AM361" s="142">
        <f t="shared" si="55"/>
        <v>0</v>
      </c>
    </row>
    <row r="362" spans="27:39" ht="17.100000000000001" customHeight="1" x14ac:dyDescent="0.2">
      <c r="AA362" s="40">
        <f t="shared" si="50"/>
        <v>56</v>
      </c>
      <c r="AB362" s="50">
        <f t="shared" si="47"/>
        <v>6.72</v>
      </c>
      <c r="AC362" s="50">
        <f t="shared" si="48"/>
        <v>-416.66666666666669</v>
      </c>
      <c r="AD362" s="50">
        <f t="shared" si="49"/>
        <v>-2800</v>
      </c>
      <c r="AE362" s="49">
        <f t="shared" si="56"/>
        <v>9.2717333333333336</v>
      </c>
      <c r="AF362" s="50">
        <f t="shared" si="57"/>
        <v>9.2717333333333336</v>
      </c>
      <c r="AG362" s="50">
        <f t="shared" si="51"/>
        <v>-416.66666666666669</v>
      </c>
      <c r="AH362" s="50">
        <v>0</v>
      </c>
      <c r="AI362" s="50">
        <f t="shared" si="58"/>
        <v>3.9930555555555554</v>
      </c>
      <c r="AJ362" s="50">
        <f t="shared" si="52"/>
        <v>0</v>
      </c>
      <c r="AK362" s="142">
        <f t="shared" si="53"/>
        <v>7</v>
      </c>
      <c r="AL362" s="142">
        <f t="shared" si="54"/>
        <v>5000</v>
      </c>
      <c r="AM362" s="142">
        <f t="shared" si="55"/>
        <v>0</v>
      </c>
    </row>
    <row r="363" spans="27:39" ht="17.100000000000001" customHeight="1" x14ac:dyDescent="0.2">
      <c r="AA363" s="40">
        <f t="shared" si="50"/>
        <v>57</v>
      </c>
      <c r="AB363" s="50">
        <f t="shared" si="47"/>
        <v>6.84</v>
      </c>
      <c r="AC363" s="50">
        <f t="shared" si="48"/>
        <v>-416.66666666666669</v>
      </c>
      <c r="AD363" s="50">
        <f t="shared" si="49"/>
        <v>-2850</v>
      </c>
      <c r="AE363" s="49">
        <f t="shared" si="56"/>
        <v>8.7931999999999952</v>
      </c>
      <c r="AF363" s="50">
        <f t="shared" si="57"/>
        <v>8.7931999999999952</v>
      </c>
      <c r="AG363" s="50">
        <f t="shared" si="51"/>
        <v>-416.66666666666669</v>
      </c>
      <c r="AH363" s="50">
        <v>0</v>
      </c>
      <c r="AI363" s="50">
        <f t="shared" si="58"/>
        <v>3.9930555555555554</v>
      </c>
      <c r="AJ363" s="50">
        <f t="shared" si="52"/>
        <v>0</v>
      </c>
      <c r="AK363" s="142">
        <f t="shared" si="53"/>
        <v>7</v>
      </c>
      <c r="AL363" s="142">
        <f t="shared" si="54"/>
        <v>5000</v>
      </c>
      <c r="AM363" s="142">
        <f t="shared" si="55"/>
        <v>0</v>
      </c>
    </row>
    <row r="364" spans="27:39" ht="17.100000000000001" customHeight="1" x14ac:dyDescent="0.2">
      <c r="AA364" s="40">
        <f t="shared" si="50"/>
        <v>58</v>
      </c>
      <c r="AB364" s="50">
        <f t="shared" si="47"/>
        <v>6.96</v>
      </c>
      <c r="AC364" s="50">
        <f t="shared" si="48"/>
        <v>-416.66666666666669</v>
      </c>
      <c r="AD364" s="50">
        <f t="shared" si="49"/>
        <v>-2900</v>
      </c>
      <c r="AE364" s="49">
        <f t="shared" si="56"/>
        <v>8.280466666666662</v>
      </c>
      <c r="AF364" s="50">
        <f t="shared" si="57"/>
        <v>8.280466666666662</v>
      </c>
      <c r="AG364" s="50">
        <f t="shared" si="51"/>
        <v>-416.66666666666669</v>
      </c>
      <c r="AH364" s="50">
        <v>0</v>
      </c>
      <c r="AI364" s="50">
        <f t="shared" si="58"/>
        <v>3.9930555555555554</v>
      </c>
      <c r="AJ364" s="50">
        <f t="shared" si="52"/>
        <v>0</v>
      </c>
      <c r="AK364" s="142">
        <f t="shared" si="53"/>
        <v>7</v>
      </c>
      <c r="AL364" s="142">
        <f t="shared" si="54"/>
        <v>5000</v>
      </c>
      <c r="AM364" s="142">
        <f t="shared" si="55"/>
        <v>0</v>
      </c>
    </row>
    <row r="365" spans="27:39" ht="17.100000000000001" customHeight="1" x14ac:dyDescent="0.2">
      <c r="AA365" s="40">
        <f t="shared" si="50"/>
        <v>59</v>
      </c>
      <c r="AB365" s="50">
        <f t="shared" si="47"/>
        <v>7.08</v>
      </c>
      <c r="AC365" s="50">
        <f t="shared" si="48"/>
        <v>-416.66666666666669</v>
      </c>
      <c r="AD365" s="50">
        <f t="shared" si="49"/>
        <v>2050</v>
      </c>
      <c r="AE365" s="49">
        <f t="shared" si="56"/>
        <v>7.7329333333333281</v>
      </c>
      <c r="AF365" s="50">
        <f t="shared" si="57"/>
        <v>7.7462666666666617</v>
      </c>
      <c r="AG365" s="50">
        <f t="shared" si="51"/>
        <v>-416.66666666666669</v>
      </c>
      <c r="AH365" s="50">
        <v>0</v>
      </c>
      <c r="AI365" s="50">
        <f t="shared" si="58"/>
        <v>3.9930555555555554</v>
      </c>
      <c r="AJ365" s="50">
        <f t="shared" si="52"/>
        <v>0</v>
      </c>
      <c r="AK365" s="142">
        <f t="shared" si="53"/>
        <v>7</v>
      </c>
      <c r="AL365" s="142">
        <f t="shared" si="54"/>
        <v>5000</v>
      </c>
      <c r="AM365" s="142">
        <f t="shared" si="55"/>
        <v>0</v>
      </c>
    </row>
    <row r="366" spans="27:39" ht="17.100000000000001" customHeight="1" x14ac:dyDescent="0.2">
      <c r="AA366" s="40">
        <f t="shared" si="50"/>
        <v>60</v>
      </c>
      <c r="AB366" s="50">
        <f t="shared" si="47"/>
        <v>7.2</v>
      </c>
      <c r="AC366" s="50">
        <f t="shared" si="48"/>
        <v>-416.66666666666669</v>
      </c>
      <c r="AD366" s="50">
        <f t="shared" si="49"/>
        <v>2000</v>
      </c>
      <c r="AE366" s="49">
        <f t="shared" si="56"/>
        <v>7.149999999999995</v>
      </c>
      <c r="AF366" s="50">
        <f t="shared" si="57"/>
        <v>7.2333333333333281</v>
      </c>
      <c r="AG366" s="50">
        <f t="shared" si="51"/>
        <v>-416.66666666666669</v>
      </c>
      <c r="AH366" s="50">
        <v>0</v>
      </c>
      <c r="AI366" s="50">
        <f t="shared" si="58"/>
        <v>3.9930555555555554</v>
      </c>
      <c r="AJ366" s="50">
        <f t="shared" si="52"/>
        <v>0</v>
      </c>
      <c r="AK366" s="142">
        <f t="shared" si="53"/>
        <v>7</v>
      </c>
      <c r="AL366" s="142">
        <f t="shared" si="54"/>
        <v>5000</v>
      </c>
      <c r="AM366" s="142">
        <f t="shared" si="55"/>
        <v>0</v>
      </c>
    </row>
    <row r="367" spans="27:39" ht="17.100000000000001" customHeight="1" x14ac:dyDescent="0.2">
      <c r="AA367" s="40">
        <f t="shared" si="50"/>
        <v>61</v>
      </c>
      <c r="AB367" s="50">
        <f t="shared" si="47"/>
        <v>7.32</v>
      </c>
      <c r="AC367" s="50">
        <f t="shared" si="48"/>
        <v>-416.66666666666669</v>
      </c>
      <c r="AD367" s="50">
        <f t="shared" si="49"/>
        <v>1949.9999999999995</v>
      </c>
      <c r="AE367" s="49">
        <f t="shared" si="56"/>
        <v>6.5310666666666641</v>
      </c>
      <c r="AF367" s="50">
        <f t="shared" si="57"/>
        <v>6.744399999999998</v>
      </c>
      <c r="AG367" s="50">
        <f t="shared" si="51"/>
        <v>-416.66666666666669</v>
      </c>
      <c r="AH367" s="50">
        <v>0</v>
      </c>
      <c r="AI367" s="50">
        <f t="shared" si="58"/>
        <v>3.9930555555555554</v>
      </c>
      <c r="AJ367" s="50">
        <f t="shared" si="52"/>
        <v>0</v>
      </c>
      <c r="AK367" s="142">
        <f t="shared" si="53"/>
        <v>7</v>
      </c>
      <c r="AL367" s="142">
        <f t="shared" si="54"/>
        <v>5000</v>
      </c>
      <c r="AM367" s="142">
        <f t="shared" si="55"/>
        <v>0</v>
      </c>
    </row>
    <row r="368" spans="27:39" ht="17.100000000000001" customHeight="1" x14ac:dyDescent="0.2">
      <c r="AA368" s="40">
        <f t="shared" si="50"/>
        <v>62</v>
      </c>
      <c r="AB368" s="50">
        <f t="shared" si="47"/>
        <v>7.44</v>
      </c>
      <c r="AC368" s="50">
        <f t="shared" si="48"/>
        <v>-416.66666666666669</v>
      </c>
      <c r="AD368" s="50">
        <f t="shared" si="49"/>
        <v>1899.9999999999995</v>
      </c>
      <c r="AE368" s="49">
        <f t="shared" si="56"/>
        <v>5.8755333333333262</v>
      </c>
      <c r="AF368" s="50">
        <f t="shared" si="57"/>
        <v>6.2788666666666604</v>
      </c>
      <c r="AG368" s="50">
        <f t="shared" si="51"/>
        <v>-416.66666666666669</v>
      </c>
      <c r="AH368" s="50">
        <v>0</v>
      </c>
      <c r="AI368" s="50">
        <f t="shared" si="58"/>
        <v>3.9930555555555554</v>
      </c>
      <c r="AJ368" s="50">
        <f t="shared" si="52"/>
        <v>0</v>
      </c>
      <c r="AK368" s="142">
        <f t="shared" si="53"/>
        <v>7</v>
      </c>
      <c r="AL368" s="142">
        <f t="shared" si="54"/>
        <v>5000</v>
      </c>
      <c r="AM368" s="142">
        <f t="shared" si="55"/>
        <v>0</v>
      </c>
    </row>
    <row r="369" spans="27:39" ht="17.100000000000001" customHeight="1" x14ac:dyDescent="0.2">
      <c r="AA369" s="40">
        <f t="shared" si="50"/>
        <v>63</v>
      </c>
      <c r="AB369" s="50">
        <f t="shared" si="47"/>
        <v>7.56</v>
      </c>
      <c r="AC369" s="50">
        <f t="shared" si="48"/>
        <v>-416.66666666666669</v>
      </c>
      <c r="AD369" s="50">
        <f t="shared" si="49"/>
        <v>1850</v>
      </c>
      <c r="AE369" s="49">
        <f t="shared" si="56"/>
        <v>5.1827999999999967</v>
      </c>
      <c r="AF369" s="50">
        <f t="shared" si="57"/>
        <v>5.8361333333333292</v>
      </c>
      <c r="AG369" s="50">
        <f t="shared" si="51"/>
        <v>-416.66666666666669</v>
      </c>
      <c r="AH369" s="50">
        <v>0</v>
      </c>
      <c r="AI369" s="50">
        <f t="shared" si="58"/>
        <v>3.9930555555555554</v>
      </c>
      <c r="AJ369" s="50">
        <f t="shared" si="52"/>
        <v>0</v>
      </c>
      <c r="AK369" s="142">
        <f t="shared" si="53"/>
        <v>7</v>
      </c>
      <c r="AL369" s="142">
        <f t="shared" si="54"/>
        <v>5000</v>
      </c>
      <c r="AM369" s="142">
        <f t="shared" si="55"/>
        <v>0</v>
      </c>
    </row>
    <row r="370" spans="27:39" ht="17.100000000000001" customHeight="1" x14ac:dyDescent="0.2">
      <c r="AA370" s="40">
        <f t="shared" si="50"/>
        <v>64</v>
      </c>
      <c r="AB370" s="50">
        <f t="shared" si="47"/>
        <v>7.68</v>
      </c>
      <c r="AC370" s="50">
        <f t="shared" si="48"/>
        <v>-416.66666666666669</v>
      </c>
      <c r="AD370" s="50">
        <f t="shared" si="49"/>
        <v>1800</v>
      </c>
      <c r="AE370" s="49">
        <f t="shared" ref="AE370:AE406" si="59" xml:space="preserve"> AJ370 +  AI370*AB370 + AH370*AB370^2*Units/(2*E*I) + AG370*AB370^3*Units/(6*E*I)</f>
        <v>4.452266666666663</v>
      </c>
      <c r="AF370" s="50">
        <f t="shared" ref="AF370:AF401" si="60" xml:space="preserve"> IF( AB370 &lt;= AK370,  AE370,        AE370 + AL370*(AB370 - AK370)^2*Units/(2*E*I)          )</f>
        <v>5.4155999999999951</v>
      </c>
      <c r="AG370" s="50">
        <f t="shared" si="51"/>
        <v>-416.66666666666669</v>
      </c>
      <c r="AH370" s="50">
        <v>0</v>
      </c>
      <c r="AI370" s="50">
        <f t="shared" ref="AI370:AI406" si="61" xml:space="preserve"> -AL370*(2*L^2 - 6*AK370*L + 3*AK370^2)/(6*(E*I/Units)*L)</f>
        <v>3.9930555555555554</v>
      </c>
      <c r="AJ370" s="50">
        <f t="shared" si="52"/>
        <v>0</v>
      </c>
      <c r="AK370" s="142">
        <f t="shared" si="53"/>
        <v>7</v>
      </c>
      <c r="AL370" s="142">
        <f t="shared" si="54"/>
        <v>5000</v>
      </c>
      <c r="AM370" s="142">
        <f t="shared" si="55"/>
        <v>0</v>
      </c>
    </row>
    <row r="371" spans="27:39" ht="17.100000000000001" customHeight="1" x14ac:dyDescent="0.2">
      <c r="AA371" s="40">
        <f t="shared" si="50"/>
        <v>65</v>
      </c>
      <c r="AB371" s="50">
        <f t="shared" ref="AB371:AB406" si="62" xml:space="preserve"> L*AA371/100</f>
        <v>7.8</v>
      </c>
      <c r="AC371" s="50">
        <f t="shared" ref="AC371:AC406" si="63" xml:space="preserve"> AG371</f>
        <v>-416.66666666666669</v>
      </c>
      <c r="AD371" s="50">
        <f t="shared" ref="AD371:AD405" si="64" xml:space="preserve"> IF( AB371 &lt; AK371,  AH371 + AG371*AB371,    AH371 + AG371*AB371  +  AL371           )</f>
        <v>1750</v>
      </c>
      <c r="AE371" s="49">
        <f t="shared" si="59"/>
        <v>3.6833333333333336</v>
      </c>
      <c r="AF371" s="50">
        <f t="shared" si="60"/>
        <v>5.0166666666666657</v>
      </c>
      <c r="AG371" s="50">
        <f t="shared" si="51"/>
        <v>-416.66666666666669</v>
      </c>
      <c r="AH371" s="50">
        <v>0</v>
      </c>
      <c r="AI371" s="50">
        <f t="shared" si="61"/>
        <v>3.9930555555555554</v>
      </c>
      <c r="AJ371" s="50">
        <f t="shared" si="52"/>
        <v>0</v>
      </c>
      <c r="AK371" s="142">
        <f t="shared" si="53"/>
        <v>7</v>
      </c>
      <c r="AL371" s="142">
        <f t="shared" si="54"/>
        <v>5000</v>
      </c>
      <c r="AM371" s="142">
        <f t="shared" si="55"/>
        <v>0</v>
      </c>
    </row>
    <row r="372" spans="27:39" ht="17.100000000000001" customHeight="1" x14ac:dyDescent="0.2">
      <c r="AA372" s="40">
        <f t="shared" ref="AA372:AA406" si="65">AA371+1</f>
        <v>66</v>
      </c>
      <c r="AB372" s="50">
        <f t="shared" si="62"/>
        <v>7.92</v>
      </c>
      <c r="AC372" s="50">
        <f t="shared" si="63"/>
        <v>-416.66666666666669</v>
      </c>
      <c r="AD372" s="50">
        <f t="shared" si="64"/>
        <v>1700</v>
      </c>
      <c r="AE372" s="49">
        <f t="shared" si="59"/>
        <v>2.8753999999999955</v>
      </c>
      <c r="AF372" s="50">
        <f t="shared" si="60"/>
        <v>4.6387333333333283</v>
      </c>
      <c r="AG372" s="50">
        <f t="shared" ref="AG372:AG406" si="66">AG371</f>
        <v>-416.66666666666669</v>
      </c>
      <c r="AH372" s="50">
        <v>0</v>
      </c>
      <c r="AI372" s="50">
        <f t="shared" si="61"/>
        <v>3.9930555555555554</v>
      </c>
      <c r="AJ372" s="50">
        <f t="shared" ref="AJ372:AJ406" si="67">AJ371</f>
        <v>0</v>
      </c>
      <c r="AK372" s="142">
        <f t="shared" ref="AK372:AK406" si="68" xml:space="preserve"> AK371</f>
        <v>7</v>
      </c>
      <c r="AL372" s="142">
        <f t="shared" ref="AL372:AL406" si="69" xml:space="preserve"> AL371</f>
        <v>5000</v>
      </c>
      <c r="AM372" s="142">
        <f t="shared" ref="AM372:AM406" si="70">AM371</f>
        <v>0</v>
      </c>
    </row>
    <row r="373" spans="27:39" ht="17.100000000000001" customHeight="1" x14ac:dyDescent="0.2">
      <c r="AA373" s="40">
        <f t="shared" si="65"/>
        <v>67</v>
      </c>
      <c r="AB373" s="50">
        <f t="shared" si="62"/>
        <v>8.0399999999999991</v>
      </c>
      <c r="AC373" s="50">
        <f t="shared" si="63"/>
        <v>-416.66666666666669</v>
      </c>
      <c r="AD373" s="50">
        <f t="shared" si="64"/>
        <v>1650</v>
      </c>
      <c r="AE373" s="49">
        <f t="shared" si="59"/>
        <v>2.0278666666666751</v>
      </c>
      <c r="AF373" s="50">
        <f t="shared" si="60"/>
        <v>4.2812000000000046</v>
      </c>
      <c r="AG373" s="50">
        <f t="shared" si="66"/>
        <v>-416.66666666666669</v>
      </c>
      <c r="AH373" s="50">
        <v>0</v>
      </c>
      <c r="AI373" s="50">
        <f t="shared" si="61"/>
        <v>3.9930555555555554</v>
      </c>
      <c r="AJ373" s="50">
        <f t="shared" si="67"/>
        <v>0</v>
      </c>
      <c r="AK373" s="142">
        <f t="shared" si="68"/>
        <v>7</v>
      </c>
      <c r="AL373" s="142">
        <f t="shared" si="69"/>
        <v>5000</v>
      </c>
      <c r="AM373" s="142">
        <f t="shared" si="70"/>
        <v>0</v>
      </c>
    </row>
    <row r="374" spans="27:39" ht="17.100000000000001" customHeight="1" x14ac:dyDescent="0.2">
      <c r="AA374" s="40">
        <f t="shared" si="65"/>
        <v>68</v>
      </c>
      <c r="AB374" s="50">
        <f t="shared" si="62"/>
        <v>8.16</v>
      </c>
      <c r="AC374" s="50">
        <f t="shared" si="63"/>
        <v>-416.66666666666669</v>
      </c>
      <c r="AD374" s="50">
        <f t="shared" si="64"/>
        <v>1600</v>
      </c>
      <c r="AE374" s="49">
        <f t="shared" si="59"/>
        <v>1.1401333333333348</v>
      </c>
      <c r="AF374" s="50">
        <f t="shared" si="60"/>
        <v>3.9434666666666689</v>
      </c>
      <c r="AG374" s="50">
        <f t="shared" si="66"/>
        <v>-416.66666666666669</v>
      </c>
      <c r="AH374" s="50">
        <v>0</v>
      </c>
      <c r="AI374" s="50">
        <f t="shared" si="61"/>
        <v>3.9930555555555554</v>
      </c>
      <c r="AJ374" s="50">
        <f t="shared" si="67"/>
        <v>0</v>
      </c>
      <c r="AK374" s="142">
        <f t="shared" si="68"/>
        <v>7</v>
      </c>
      <c r="AL374" s="142">
        <f t="shared" si="69"/>
        <v>5000</v>
      </c>
      <c r="AM374" s="142">
        <f t="shared" si="70"/>
        <v>0</v>
      </c>
    </row>
    <row r="375" spans="27:39" ht="17.100000000000001" customHeight="1" x14ac:dyDescent="0.2">
      <c r="AA375" s="40">
        <f t="shared" si="65"/>
        <v>69</v>
      </c>
      <c r="AB375" s="50">
        <f t="shared" si="62"/>
        <v>8.2799999999999994</v>
      </c>
      <c r="AC375" s="50">
        <f t="shared" si="63"/>
        <v>-416.66666666666669</v>
      </c>
      <c r="AD375" s="50">
        <f t="shared" si="64"/>
        <v>1550</v>
      </c>
      <c r="AE375" s="49">
        <f t="shared" si="59"/>
        <v>0.21159999999999712</v>
      </c>
      <c r="AF375" s="50">
        <f t="shared" si="60"/>
        <v>3.6249333333333271</v>
      </c>
      <c r="AG375" s="50">
        <f t="shared" si="66"/>
        <v>-416.66666666666669</v>
      </c>
      <c r="AH375" s="50">
        <v>0</v>
      </c>
      <c r="AI375" s="50">
        <f t="shared" si="61"/>
        <v>3.9930555555555554</v>
      </c>
      <c r="AJ375" s="50">
        <f t="shared" si="67"/>
        <v>0</v>
      </c>
      <c r="AK375" s="142">
        <f t="shared" si="68"/>
        <v>7</v>
      </c>
      <c r="AL375" s="142">
        <f t="shared" si="69"/>
        <v>5000</v>
      </c>
      <c r="AM375" s="142">
        <f t="shared" si="70"/>
        <v>0</v>
      </c>
    </row>
    <row r="376" spans="27:39" ht="17.100000000000001" customHeight="1" x14ac:dyDescent="0.2">
      <c r="AA376" s="40">
        <f t="shared" si="65"/>
        <v>70</v>
      </c>
      <c r="AB376" s="50">
        <f t="shared" si="62"/>
        <v>8.4</v>
      </c>
      <c r="AC376" s="50">
        <f t="shared" si="63"/>
        <v>-416.66666666666669</v>
      </c>
      <c r="AD376" s="50">
        <f t="shared" si="64"/>
        <v>1499.9999999999995</v>
      </c>
      <c r="AE376" s="49">
        <f t="shared" si="59"/>
        <v>-0.75833333333333997</v>
      </c>
      <c r="AF376" s="50">
        <f t="shared" si="60"/>
        <v>3.3249999999999957</v>
      </c>
      <c r="AG376" s="50">
        <f t="shared" si="66"/>
        <v>-416.66666666666669</v>
      </c>
      <c r="AH376" s="50">
        <v>0</v>
      </c>
      <c r="AI376" s="50">
        <f t="shared" si="61"/>
        <v>3.9930555555555554</v>
      </c>
      <c r="AJ376" s="50">
        <f t="shared" si="67"/>
        <v>0</v>
      </c>
      <c r="AK376" s="142">
        <f t="shared" si="68"/>
        <v>7</v>
      </c>
      <c r="AL376" s="142">
        <f t="shared" si="69"/>
        <v>5000</v>
      </c>
      <c r="AM376" s="142">
        <f t="shared" si="70"/>
        <v>0</v>
      </c>
    </row>
    <row r="377" spans="27:39" ht="17.100000000000001" customHeight="1" x14ac:dyDescent="0.2">
      <c r="AA377" s="40">
        <f t="shared" si="65"/>
        <v>71</v>
      </c>
      <c r="AB377" s="50">
        <f t="shared" si="62"/>
        <v>8.52</v>
      </c>
      <c r="AC377" s="50">
        <f t="shared" si="63"/>
        <v>-416.66666666666669</v>
      </c>
      <c r="AD377" s="50">
        <f t="shared" si="64"/>
        <v>1450</v>
      </c>
      <c r="AE377" s="49">
        <f t="shared" si="59"/>
        <v>-1.7702666666666644</v>
      </c>
      <c r="AF377" s="50">
        <f t="shared" si="60"/>
        <v>3.0430666666666655</v>
      </c>
      <c r="AG377" s="50">
        <f t="shared" si="66"/>
        <v>-416.66666666666669</v>
      </c>
      <c r="AH377" s="50">
        <v>0</v>
      </c>
      <c r="AI377" s="50">
        <f t="shared" si="61"/>
        <v>3.9930555555555554</v>
      </c>
      <c r="AJ377" s="50">
        <f t="shared" si="67"/>
        <v>0</v>
      </c>
      <c r="AK377" s="142">
        <f t="shared" si="68"/>
        <v>7</v>
      </c>
      <c r="AL377" s="142">
        <f t="shared" si="69"/>
        <v>5000</v>
      </c>
      <c r="AM377" s="142">
        <f t="shared" si="70"/>
        <v>0</v>
      </c>
    </row>
    <row r="378" spans="27:39" ht="17.100000000000001" customHeight="1" x14ac:dyDescent="0.2">
      <c r="AA378" s="40">
        <f t="shared" si="65"/>
        <v>72</v>
      </c>
      <c r="AB378" s="50">
        <f t="shared" si="62"/>
        <v>8.64</v>
      </c>
      <c r="AC378" s="50">
        <f t="shared" si="63"/>
        <v>-416.66666666666669</v>
      </c>
      <c r="AD378" s="50">
        <f t="shared" si="64"/>
        <v>1399.9999999999995</v>
      </c>
      <c r="AE378" s="49">
        <f t="shared" si="59"/>
        <v>-2.8248000000000033</v>
      </c>
      <c r="AF378" s="50">
        <f t="shared" si="60"/>
        <v>2.7785333333333337</v>
      </c>
      <c r="AG378" s="50">
        <f t="shared" si="66"/>
        <v>-416.66666666666669</v>
      </c>
      <c r="AH378" s="50">
        <v>0</v>
      </c>
      <c r="AI378" s="50">
        <f t="shared" si="61"/>
        <v>3.9930555555555554</v>
      </c>
      <c r="AJ378" s="50">
        <f t="shared" si="67"/>
        <v>0</v>
      </c>
      <c r="AK378" s="142">
        <f t="shared" si="68"/>
        <v>7</v>
      </c>
      <c r="AL378" s="142">
        <f t="shared" si="69"/>
        <v>5000</v>
      </c>
      <c r="AM378" s="142">
        <f t="shared" si="70"/>
        <v>0</v>
      </c>
    </row>
    <row r="379" spans="27:39" ht="17.100000000000001" customHeight="1" x14ac:dyDescent="0.2">
      <c r="AA379" s="40">
        <f t="shared" si="65"/>
        <v>73</v>
      </c>
      <c r="AB379" s="50">
        <f t="shared" si="62"/>
        <v>8.76</v>
      </c>
      <c r="AC379" s="50">
        <f t="shared" si="63"/>
        <v>-416.66666666666669</v>
      </c>
      <c r="AD379" s="50">
        <f t="shared" si="64"/>
        <v>1350</v>
      </c>
      <c r="AE379" s="49">
        <f t="shared" si="59"/>
        <v>-3.9225333333333339</v>
      </c>
      <c r="AF379" s="50">
        <f t="shared" si="60"/>
        <v>2.5307999999999984</v>
      </c>
      <c r="AG379" s="50">
        <f t="shared" si="66"/>
        <v>-416.66666666666669</v>
      </c>
      <c r="AH379" s="50">
        <v>0</v>
      </c>
      <c r="AI379" s="50">
        <f t="shared" si="61"/>
        <v>3.9930555555555554</v>
      </c>
      <c r="AJ379" s="50">
        <f t="shared" si="67"/>
        <v>0</v>
      </c>
      <c r="AK379" s="142">
        <f t="shared" si="68"/>
        <v>7</v>
      </c>
      <c r="AL379" s="142">
        <f t="shared" si="69"/>
        <v>5000</v>
      </c>
      <c r="AM379" s="142">
        <f t="shared" si="70"/>
        <v>0</v>
      </c>
    </row>
    <row r="380" spans="27:39" ht="17.100000000000001" customHeight="1" x14ac:dyDescent="0.2">
      <c r="AA380" s="40">
        <f t="shared" si="65"/>
        <v>74</v>
      </c>
      <c r="AB380" s="50">
        <f t="shared" si="62"/>
        <v>8.8800000000000008</v>
      </c>
      <c r="AC380" s="50">
        <f t="shared" si="63"/>
        <v>-416.66666666666669</v>
      </c>
      <c r="AD380" s="50">
        <f t="shared" si="64"/>
        <v>1299.9999999999995</v>
      </c>
      <c r="AE380" s="49">
        <f t="shared" si="59"/>
        <v>-5.064066666666676</v>
      </c>
      <c r="AF380" s="50">
        <f t="shared" si="60"/>
        <v>2.2992666666666635</v>
      </c>
      <c r="AG380" s="50">
        <f t="shared" si="66"/>
        <v>-416.66666666666669</v>
      </c>
      <c r="AH380" s="50">
        <v>0</v>
      </c>
      <c r="AI380" s="50">
        <f t="shared" si="61"/>
        <v>3.9930555555555554</v>
      </c>
      <c r="AJ380" s="50">
        <f t="shared" si="67"/>
        <v>0</v>
      </c>
      <c r="AK380" s="142">
        <f t="shared" si="68"/>
        <v>7</v>
      </c>
      <c r="AL380" s="142">
        <f t="shared" si="69"/>
        <v>5000</v>
      </c>
      <c r="AM380" s="142">
        <f t="shared" si="70"/>
        <v>0</v>
      </c>
    </row>
    <row r="381" spans="27:39" ht="17.100000000000001" customHeight="1" x14ac:dyDescent="0.2">
      <c r="AA381" s="40">
        <f t="shared" si="65"/>
        <v>75</v>
      </c>
      <c r="AB381" s="50">
        <f t="shared" si="62"/>
        <v>9</v>
      </c>
      <c r="AC381" s="50">
        <f t="shared" si="63"/>
        <v>-416.66666666666669</v>
      </c>
      <c r="AD381" s="50">
        <f t="shared" si="64"/>
        <v>1250</v>
      </c>
      <c r="AE381" s="49">
        <f t="shared" si="59"/>
        <v>-6.25</v>
      </c>
      <c r="AF381" s="50">
        <f t="shared" si="60"/>
        <v>2.0833333333333339</v>
      </c>
      <c r="AG381" s="50">
        <f t="shared" si="66"/>
        <v>-416.66666666666669</v>
      </c>
      <c r="AH381" s="50">
        <v>0</v>
      </c>
      <c r="AI381" s="50">
        <f t="shared" si="61"/>
        <v>3.9930555555555554</v>
      </c>
      <c r="AJ381" s="50">
        <f t="shared" si="67"/>
        <v>0</v>
      </c>
      <c r="AK381" s="142">
        <f t="shared" si="68"/>
        <v>7</v>
      </c>
      <c r="AL381" s="142">
        <f t="shared" si="69"/>
        <v>5000</v>
      </c>
      <c r="AM381" s="142">
        <f t="shared" si="70"/>
        <v>0</v>
      </c>
    </row>
    <row r="382" spans="27:39" ht="17.100000000000001" customHeight="1" x14ac:dyDescent="0.2">
      <c r="AA382" s="40">
        <f t="shared" si="65"/>
        <v>76</v>
      </c>
      <c r="AB382" s="50">
        <f t="shared" si="62"/>
        <v>9.1199999999999992</v>
      </c>
      <c r="AC382" s="50">
        <f t="shared" si="63"/>
        <v>-416.66666666666669</v>
      </c>
      <c r="AD382" s="50">
        <f t="shared" si="64"/>
        <v>1200</v>
      </c>
      <c r="AE382" s="49">
        <f t="shared" si="59"/>
        <v>-7.4809333333333328</v>
      </c>
      <c r="AF382" s="50">
        <f t="shared" si="60"/>
        <v>1.8823999999999952</v>
      </c>
      <c r="AG382" s="50">
        <f t="shared" si="66"/>
        <v>-416.66666666666669</v>
      </c>
      <c r="AH382" s="50">
        <v>0</v>
      </c>
      <c r="AI382" s="50">
        <f t="shared" si="61"/>
        <v>3.9930555555555554</v>
      </c>
      <c r="AJ382" s="50">
        <f t="shared" si="67"/>
        <v>0</v>
      </c>
      <c r="AK382" s="142">
        <f t="shared" si="68"/>
        <v>7</v>
      </c>
      <c r="AL382" s="142">
        <f t="shared" si="69"/>
        <v>5000</v>
      </c>
      <c r="AM382" s="142">
        <f t="shared" si="70"/>
        <v>0</v>
      </c>
    </row>
    <row r="383" spans="27:39" ht="17.100000000000001" customHeight="1" x14ac:dyDescent="0.2">
      <c r="AA383" s="40">
        <f t="shared" si="65"/>
        <v>77</v>
      </c>
      <c r="AB383" s="50">
        <f t="shared" si="62"/>
        <v>9.24</v>
      </c>
      <c r="AC383" s="50">
        <f t="shared" si="63"/>
        <v>-416.66666666666669</v>
      </c>
      <c r="AD383" s="50">
        <f t="shared" si="64"/>
        <v>1149.9999999999995</v>
      </c>
      <c r="AE383" s="49">
        <f t="shared" si="59"/>
        <v>-8.7574666666666729</v>
      </c>
      <c r="AF383" s="50">
        <f t="shared" si="60"/>
        <v>1.695866666666662</v>
      </c>
      <c r="AG383" s="50">
        <f t="shared" si="66"/>
        <v>-416.66666666666669</v>
      </c>
      <c r="AH383" s="50">
        <v>0</v>
      </c>
      <c r="AI383" s="50">
        <f t="shared" si="61"/>
        <v>3.9930555555555554</v>
      </c>
      <c r="AJ383" s="50">
        <f t="shared" si="67"/>
        <v>0</v>
      </c>
      <c r="AK383" s="142">
        <f t="shared" si="68"/>
        <v>7</v>
      </c>
      <c r="AL383" s="142">
        <f t="shared" si="69"/>
        <v>5000</v>
      </c>
      <c r="AM383" s="142">
        <f t="shared" si="70"/>
        <v>0</v>
      </c>
    </row>
    <row r="384" spans="27:39" ht="17.100000000000001" customHeight="1" x14ac:dyDescent="0.2">
      <c r="AA384" s="40">
        <f t="shared" si="65"/>
        <v>78</v>
      </c>
      <c r="AB384" s="50">
        <f t="shared" si="62"/>
        <v>9.36</v>
      </c>
      <c r="AC384" s="50">
        <f t="shared" si="63"/>
        <v>-416.66666666666669</v>
      </c>
      <c r="AD384" s="50">
        <f t="shared" si="64"/>
        <v>1100</v>
      </c>
      <c r="AE384" s="49">
        <f t="shared" si="59"/>
        <v>-10.080200000000005</v>
      </c>
      <c r="AF384" s="50">
        <f t="shared" si="60"/>
        <v>1.523133333333325</v>
      </c>
      <c r="AG384" s="50">
        <f t="shared" si="66"/>
        <v>-416.66666666666669</v>
      </c>
      <c r="AH384" s="50">
        <v>0</v>
      </c>
      <c r="AI384" s="50">
        <f t="shared" si="61"/>
        <v>3.9930555555555554</v>
      </c>
      <c r="AJ384" s="50">
        <f t="shared" si="67"/>
        <v>0</v>
      </c>
      <c r="AK384" s="142">
        <f t="shared" si="68"/>
        <v>7</v>
      </c>
      <c r="AL384" s="142">
        <f t="shared" si="69"/>
        <v>5000</v>
      </c>
      <c r="AM384" s="142">
        <f t="shared" si="70"/>
        <v>0</v>
      </c>
    </row>
    <row r="385" spans="27:39" ht="17.100000000000001" customHeight="1" x14ac:dyDescent="0.2">
      <c r="AA385" s="40">
        <f t="shared" si="65"/>
        <v>79</v>
      </c>
      <c r="AB385" s="50">
        <f t="shared" si="62"/>
        <v>9.48</v>
      </c>
      <c r="AC385" s="50">
        <f t="shared" si="63"/>
        <v>-416.66666666666669</v>
      </c>
      <c r="AD385" s="50">
        <f t="shared" si="64"/>
        <v>1049.9999999999995</v>
      </c>
      <c r="AE385" s="49">
        <f t="shared" si="59"/>
        <v>-11.449733333333334</v>
      </c>
      <c r="AF385" s="50">
        <f t="shared" si="60"/>
        <v>1.3636000000000035</v>
      </c>
      <c r="AG385" s="50">
        <f t="shared" si="66"/>
        <v>-416.66666666666669</v>
      </c>
      <c r="AH385" s="50">
        <v>0</v>
      </c>
      <c r="AI385" s="50">
        <f t="shared" si="61"/>
        <v>3.9930555555555554</v>
      </c>
      <c r="AJ385" s="50">
        <f t="shared" si="67"/>
        <v>0</v>
      </c>
      <c r="AK385" s="142">
        <f t="shared" si="68"/>
        <v>7</v>
      </c>
      <c r="AL385" s="142">
        <f t="shared" si="69"/>
        <v>5000</v>
      </c>
      <c r="AM385" s="142">
        <f t="shared" si="70"/>
        <v>0</v>
      </c>
    </row>
    <row r="386" spans="27:39" ht="17.100000000000001" customHeight="1" x14ac:dyDescent="0.2">
      <c r="AA386" s="40">
        <f t="shared" si="65"/>
        <v>80</v>
      </c>
      <c r="AB386" s="50">
        <f t="shared" si="62"/>
        <v>9.6</v>
      </c>
      <c r="AC386" s="50">
        <f t="shared" si="63"/>
        <v>-416.66666666666669</v>
      </c>
      <c r="AD386" s="50">
        <f t="shared" si="64"/>
        <v>1000</v>
      </c>
      <c r="AE386" s="49">
        <f t="shared" si="59"/>
        <v>-12.866666666666674</v>
      </c>
      <c r="AF386" s="50">
        <f t="shared" si="60"/>
        <v>1.2166666666666544</v>
      </c>
      <c r="AG386" s="50">
        <f t="shared" si="66"/>
        <v>-416.66666666666669</v>
      </c>
      <c r="AH386" s="50">
        <v>0</v>
      </c>
      <c r="AI386" s="50">
        <f t="shared" si="61"/>
        <v>3.9930555555555554</v>
      </c>
      <c r="AJ386" s="50">
        <f t="shared" si="67"/>
        <v>0</v>
      </c>
      <c r="AK386" s="142">
        <f t="shared" si="68"/>
        <v>7</v>
      </c>
      <c r="AL386" s="142">
        <f t="shared" si="69"/>
        <v>5000</v>
      </c>
      <c r="AM386" s="142">
        <f t="shared" si="70"/>
        <v>0</v>
      </c>
    </row>
    <row r="387" spans="27:39" ht="17.100000000000001" customHeight="1" x14ac:dyDescent="0.2">
      <c r="AA387" s="40">
        <f t="shared" si="65"/>
        <v>81</v>
      </c>
      <c r="AB387" s="50">
        <f t="shared" si="62"/>
        <v>9.7200000000000006</v>
      </c>
      <c r="AC387" s="50">
        <f t="shared" si="63"/>
        <v>-416.66666666666669</v>
      </c>
      <c r="AD387" s="50">
        <f t="shared" si="64"/>
        <v>949.99999999999955</v>
      </c>
      <c r="AE387" s="49">
        <f t="shared" si="59"/>
        <v>-14.331600000000009</v>
      </c>
      <c r="AF387" s="50">
        <f t="shared" si="60"/>
        <v>1.0817333333333305</v>
      </c>
      <c r="AG387" s="50">
        <f t="shared" si="66"/>
        <v>-416.66666666666669</v>
      </c>
      <c r="AH387" s="50">
        <v>0</v>
      </c>
      <c r="AI387" s="50">
        <f t="shared" si="61"/>
        <v>3.9930555555555554</v>
      </c>
      <c r="AJ387" s="50">
        <f t="shared" si="67"/>
        <v>0</v>
      </c>
      <c r="AK387" s="142">
        <f t="shared" si="68"/>
        <v>7</v>
      </c>
      <c r="AL387" s="142">
        <f t="shared" si="69"/>
        <v>5000</v>
      </c>
      <c r="AM387" s="142">
        <f t="shared" si="70"/>
        <v>0</v>
      </c>
    </row>
    <row r="388" spans="27:39" ht="17.100000000000001" customHeight="1" x14ac:dyDescent="0.2">
      <c r="AA388" s="40">
        <f t="shared" si="65"/>
        <v>82</v>
      </c>
      <c r="AB388" s="50">
        <f t="shared" si="62"/>
        <v>9.84</v>
      </c>
      <c r="AC388" s="50">
        <f t="shared" si="63"/>
        <v>-416.66666666666669</v>
      </c>
      <c r="AD388" s="50">
        <f t="shared" si="64"/>
        <v>900</v>
      </c>
      <c r="AE388" s="49">
        <f t="shared" si="59"/>
        <v>-15.845133333333337</v>
      </c>
      <c r="AF388" s="50">
        <f t="shared" si="60"/>
        <v>0.95819999999999794</v>
      </c>
      <c r="AG388" s="50">
        <f t="shared" si="66"/>
        <v>-416.66666666666669</v>
      </c>
      <c r="AH388" s="50">
        <v>0</v>
      </c>
      <c r="AI388" s="50">
        <f t="shared" si="61"/>
        <v>3.9930555555555554</v>
      </c>
      <c r="AJ388" s="50">
        <f t="shared" si="67"/>
        <v>0</v>
      </c>
      <c r="AK388" s="142">
        <f t="shared" si="68"/>
        <v>7</v>
      </c>
      <c r="AL388" s="142">
        <f t="shared" si="69"/>
        <v>5000</v>
      </c>
      <c r="AM388" s="142">
        <f t="shared" si="70"/>
        <v>0</v>
      </c>
    </row>
    <row r="389" spans="27:39" ht="17.100000000000001" customHeight="1" x14ac:dyDescent="0.2">
      <c r="AA389" s="40">
        <f t="shared" si="65"/>
        <v>83</v>
      </c>
      <c r="AB389" s="50">
        <f t="shared" si="62"/>
        <v>9.9600000000000009</v>
      </c>
      <c r="AC389" s="50">
        <f t="shared" si="63"/>
        <v>-416.66666666666669</v>
      </c>
      <c r="AD389" s="50">
        <f t="shared" si="64"/>
        <v>849.99999999999909</v>
      </c>
      <c r="AE389" s="49">
        <f t="shared" si="59"/>
        <v>-17.407866666666678</v>
      </c>
      <c r="AF389" s="50">
        <f t="shared" si="60"/>
        <v>0.84546666666666326</v>
      </c>
      <c r="AG389" s="50">
        <f t="shared" si="66"/>
        <v>-416.66666666666669</v>
      </c>
      <c r="AH389" s="50">
        <v>0</v>
      </c>
      <c r="AI389" s="50">
        <f t="shared" si="61"/>
        <v>3.9930555555555554</v>
      </c>
      <c r="AJ389" s="50">
        <f t="shared" si="67"/>
        <v>0</v>
      </c>
      <c r="AK389" s="142">
        <f t="shared" si="68"/>
        <v>7</v>
      </c>
      <c r="AL389" s="142">
        <f t="shared" si="69"/>
        <v>5000</v>
      </c>
      <c r="AM389" s="142">
        <f t="shared" si="70"/>
        <v>0</v>
      </c>
    </row>
    <row r="390" spans="27:39" ht="17.100000000000001" customHeight="1" x14ac:dyDescent="0.2">
      <c r="AA390" s="40">
        <f t="shared" si="65"/>
        <v>84</v>
      </c>
      <c r="AB390" s="50">
        <f t="shared" si="62"/>
        <v>10.08</v>
      </c>
      <c r="AC390" s="50">
        <f t="shared" si="63"/>
        <v>-416.66666666666669</v>
      </c>
      <c r="AD390" s="50">
        <f t="shared" si="64"/>
        <v>800</v>
      </c>
      <c r="AE390" s="49">
        <f t="shared" si="59"/>
        <v>-19.020400000000009</v>
      </c>
      <c r="AF390" s="50">
        <f t="shared" si="60"/>
        <v>0.74293333333332257</v>
      </c>
      <c r="AG390" s="50">
        <f t="shared" si="66"/>
        <v>-416.66666666666669</v>
      </c>
      <c r="AH390" s="50">
        <v>0</v>
      </c>
      <c r="AI390" s="50">
        <f t="shared" si="61"/>
        <v>3.9930555555555554</v>
      </c>
      <c r="AJ390" s="50">
        <f t="shared" si="67"/>
        <v>0</v>
      </c>
      <c r="AK390" s="142">
        <f t="shared" si="68"/>
        <v>7</v>
      </c>
      <c r="AL390" s="142">
        <f t="shared" si="69"/>
        <v>5000</v>
      </c>
      <c r="AM390" s="142">
        <f t="shared" si="70"/>
        <v>0</v>
      </c>
    </row>
    <row r="391" spans="27:39" ht="17.100000000000001" customHeight="1" x14ac:dyDescent="0.2">
      <c r="AA391" s="40">
        <f t="shared" si="65"/>
        <v>85</v>
      </c>
      <c r="AB391" s="50">
        <f t="shared" si="62"/>
        <v>10.199999999999999</v>
      </c>
      <c r="AC391" s="50">
        <f t="shared" si="63"/>
        <v>-416.66666666666669</v>
      </c>
      <c r="AD391" s="50">
        <f t="shared" si="64"/>
        <v>750</v>
      </c>
      <c r="AE391" s="49">
        <f t="shared" si="59"/>
        <v>-20.683333333333323</v>
      </c>
      <c r="AF391" s="50">
        <f t="shared" si="60"/>
        <v>0.64999999999999858</v>
      </c>
      <c r="AG391" s="50">
        <f t="shared" si="66"/>
        <v>-416.66666666666669</v>
      </c>
      <c r="AH391" s="50">
        <v>0</v>
      </c>
      <c r="AI391" s="50">
        <f t="shared" si="61"/>
        <v>3.9930555555555554</v>
      </c>
      <c r="AJ391" s="50">
        <f t="shared" si="67"/>
        <v>0</v>
      </c>
      <c r="AK391" s="142">
        <f t="shared" si="68"/>
        <v>7</v>
      </c>
      <c r="AL391" s="142">
        <f t="shared" si="69"/>
        <v>5000</v>
      </c>
      <c r="AM391" s="142">
        <f t="shared" si="70"/>
        <v>0</v>
      </c>
    </row>
    <row r="392" spans="27:39" ht="17.100000000000001" customHeight="1" x14ac:dyDescent="0.2">
      <c r="AA392" s="40">
        <f t="shared" si="65"/>
        <v>86</v>
      </c>
      <c r="AB392" s="50">
        <f t="shared" si="62"/>
        <v>10.32</v>
      </c>
      <c r="AC392" s="50">
        <f t="shared" si="63"/>
        <v>-416.66666666666669</v>
      </c>
      <c r="AD392" s="50">
        <f t="shared" si="64"/>
        <v>700</v>
      </c>
      <c r="AE392" s="49">
        <f t="shared" si="59"/>
        <v>-22.397266666666674</v>
      </c>
      <c r="AF392" s="50">
        <f t="shared" si="60"/>
        <v>0.56606666666666428</v>
      </c>
      <c r="AG392" s="50">
        <f t="shared" si="66"/>
        <v>-416.66666666666669</v>
      </c>
      <c r="AH392" s="50">
        <v>0</v>
      </c>
      <c r="AI392" s="50">
        <f t="shared" si="61"/>
        <v>3.9930555555555554</v>
      </c>
      <c r="AJ392" s="50">
        <f t="shared" si="67"/>
        <v>0</v>
      </c>
      <c r="AK392" s="142">
        <f t="shared" si="68"/>
        <v>7</v>
      </c>
      <c r="AL392" s="142">
        <f t="shared" si="69"/>
        <v>5000</v>
      </c>
      <c r="AM392" s="142">
        <f t="shared" si="70"/>
        <v>0</v>
      </c>
    </row>
    <row r="393" spans="27:39" ht="17.100000000000001" customHeight="1" x14ac:dyDescent="0.2">
      <c r="AA393" s="40">
        <f t="shared" si="65"/>
        <v>87</v>
      </c>
      <c r="AB393" s="50">
        <f t="shared" si="62"/>
        <v>10.44</v>
      </c>
      <c r="AC393" s="50">
        <f t="shared" si="63"/>
        <v>-416.66666666666669</v>
      </c>
      <c r="AD393" s="50">
        <f t="shared" si="64"/>
        <v>650</v>
      </c>
      <c r="AE393" s="49">
        <f t="shared" si="59"/>
        <v>-24.162799999999997</v>
      </c>
      <c r="AF393" s="50">
        <f t="shared" si="60"/>
        <v>0.49053333333332816</v>
      </c>
      <c r="AG393" s="50">
        <f t="shared" si="66"/>
        <v>-416.66666666666669</v>
      </c>
      <c r="AH393" s="50">
        <v>0</v>
      </c>
      <c r="AI393" s="50">
        <f t="shared" si="61"/>
        <v>3.9930555555555554</v>
      </c>
      <c r="AJ393" s="50">
        <f t="shared" si="67"/>
        <v>0</v>
      </c>
      <c r="AK393" s="142">
        <f t="shared" si="68"/>
        <v>7</v>
      </c>
      <c r="AL393" s="142">
        <f t="shared" si="69"/>
        <v>5000</v>
      </c>
      <c r="AM393" s="142">
        <f t="shared" si="70"/>
        <v>0</v>
      </c>
    </row>
    <row r="394" spans="27:39" ht="17.100000000000001" customHeight="1" x14ac:dyDescent="0.2">
      <c r="AA394" s="40">
        <f t="shared" si="65"/>
        <v>88</v>
      </c>
      <c r="AB394" s="50">
        <f t="shared" si="62"/>
        <v>10.56</v>
      </c>
      <c r="AC394" s="50">
        <f t="shared" si="63"/>
        <v>-416.66666666666669</v>
      </c>
      <c r="AD394" s="50">
        <f t="shared" si="64"/>
        <v>600</v>
      </c>
      <c r="AE394" s="49">
        <f t="shared" si="59"/>
        <v>-25.980533333333348</v>
      </c>
      <c r="AF394" s="50">
        <f t="shared" si="60"/>
        <v>0.42279999999999163</v>
      </c>
      <c r="AG394" s="50">
        <f t="shared" si="66"/>
        <v>-416.66666666666669</v>
      </c>
      <c r="AH394" s="50">
        <v>0</v>
      </c>
      <c r="AI394" s="50">
        <f t="shared" si="61"/>
        <v>3.9930555555555554</v>
      </c>
      <c r="AJ394" s="50">
        <f t="shared" si="67"/>
        <v>0</v>
      </c>
      <c r="AK394" s="142">
        <f t="shared" si="68"/>
        <v>7</v>
      </c>
      <c r="AL394" s="142">
        <f t="shared" si="69"/>
        <v>5000</v>
      </c>
      <c r="AM394" s="142">
        <f t="shared" si="70"/>
        <v>0</v>
      </c>
    </row>
    <row r="395" spans="27:39" ht="17.100000000000001" customHeight="1" x14ac:dyDescent="0.2">
      <c r="AA395" s="40">
        <f t="shared" si="65"/>
        <v>89</v>
      </c>
      <c r="AB395" s="50">
        <f t="shared" si="62"/>
        <v>10.68</v>
      </c>
      <c r="AC395" s="50">
        <f t="shared" si="63"/>
        <v>-416.66666666666669</v>
      </c>
      <c r="AD395" s="50">
        <f t="shared" si="64"/>
        <v>550</v>
      </c>
      <c r="AE395" s="49">
        <f t="shared" si="59"/>
        <v>-27.851066666666668</v>
      </c>
      <c r="AF395" s="50">
        <f t="shared" si="60"/>
        <v>0.36226666666665608</v>
      </c>
      <c r="AG395" s="50">
        <f t="shared" si="66"/>
        <v>-416.66666666666669</v>
      </c>
      <c r="AH395" s="50">
        <v>0</v>
      </c>
      <c r="AI395" s="50">
        <f t="shared" si="61"/>
        <v>3.9930555555555554</v>
      </c>
      <c r="AJ395" s="50">
        <f t="shared" si="67"/>
        <v>0</v>
      </c>
      <c r="AK395" s="142">
        <f t="shared" si="68"/>
        <v>7</v>
      </c>
      <c r="AL395" s="142">
        <f t="shared" si="69"/>
        <v>5000</v>
      </c>
      <c r="AM395" s="142">
        <f t="shared" si="70"/>
        <v>0</v>
      </c>
    </row>
    <row r="396" spans="27:39" ht="16.5" customHeight="1" x14ac:dyDescent="0.2">
      <c r="AA396" s="40">
        <f t="shared" si="65"/>
        <v>90</v>
      </c>
      <c r="AB396" s="50">
        <f t="shared" si="62"/>
        <v>10.8</v>
      </c>
      <c r="AC396" s="50">
        <f t="shared" si="63"/>
        <v>-416.66666666666669</v>
      </c>
      <c r="AD396" s="50">
        <f t="shared" si="64"/>
        <v>499.99999999999909</v>
      </c>
      <c r="AE396" s="49">
        <f t="shared" si="59"/>
        <v>-29.77500000000002</v>
      </c>
      <c r="AF396" s="50">
        <f t="shared" si="60"/>
        <v>0.30833333333332646</v>
      </c>
      <c r="AG396" s="50">
        <f t="shared" si="66"/>
        <v>-416.66666666666669</v>
      </c>
      <c r="AH396" s="50">
        <v>0</v>
      </c>
      <c r="AI396" s="50">
        <f t="shared" si="61"/>
        <v>3.9930555555555554</v>
      </c>
      <c r="AJ396" s="50">
        <f t="shared" si="67"/>
        <v>0</v>
      </c>
      <c r="AK396" s="142">
        <f t="shared" si="68"/>
        <v>7</v>
      </c>
      <c r="AL396" s="142">
        <f t="shared" si="69"/>
        <v>5000</v>
      </c>
      <c r="AM396" s="142">
        <f t="shared" si="70"/>
        <v>0</v>
      </c>
    </row>
    <row r="397" spans="27:39" ht="16.5" customHeight="1" x14ac:dyDescent="0.2">
      <c r="AA397" s="40">
        <f t="shared" si="65"/>
        <v>91</v>
      </c>
      <c r="AB397" s="50">
        <f t="shared" si="62"/>
        <v>10.92</v>
      </c>
      <c r="AC397" s="50">
        <f t="shared" si="63"/>
        <v>-416.66666666666669</v>
      </c>
      <c r="AD397" s="50">
        <f t="shared" si="64"/>
        <v>450</v>
      </c>
      <c r="AE397" s="49">
        <f t="shared" si="59"/>
        <v>-31.752933333333338</v>
      </c>
      <c r="AF397" s="50">
        <f t="shared" si="60"/>
        <v>0.26039999999999708</v>
      </c>
      <c r="AG397" s="50">
        <f t="shared" si="66"/>
        <v>-416.66666666666669</v>
      </c>
      <c r="AH397" s="50">
        <v>0</v>
      </c>
      <c r="AI397" s="50">
        <f t="shared" si="61"/>
        <v>3.9930555555555554</v>
      </c>
      <c r="AJ397" s="50">
        <f t="shared" si="67"/>
        <v>0</v>
      </c>
      <c r="AK397" s="142">
        <f t="shared" si="68"/>
        <v>7</v>
      </c>
      <c r="AL397" s="142">
        <f t="shared" si="69"/>
        <v>5000</v>
      </c>
      <c r="AM397" s="142">
        <f t="shared" si="70"/>
        <v>0</v>
      </c>
    </row>
    <row r="398" spans="27:39" ht="16.5" customHeight="1" x14ac:dyDescent="0.2">
      <c r="AA398" s="40">
        <f t="shared" si="65"/>
        <v>92</v>
      </c>
      <c r="AB398" s="50">
        <f t="shared" si="62"/>
        <v>11.04</v>
      </c>
      <c r="AC398" s="50">
        <f t="shared" si="63"/>
        <v>-416.66666666666669</v>
      </c>
      <c r="AD398" s="50">
        <f t="shared" si="64"/>
        <v>400</v>
      </c>
      <c r="AE398" s="49">
        <f t="shared" si="59"/>
        <v>-33.78546666666665</v>
      </c>
      <c r="AF398" s="50">
        <f t="shared" si="60"/>
        <v>0.21786666666667287</v>
      </c>
      <c r="AG398" s="50">
        <f t="shared" si="66"/>
        <v>-416.66666666666669</v>
      </c>
      <c r="AH398" s="50">
        <v>0</v>
      </c>
      <c r="AI398" s="50">
        <f t="shared" si="61"/>
        <v>3.9930555555555554</v>
      </c>
      <c r="AJ398" s="50">
        <f t="shared" si="67"/>
        <v>0</v>
      </c>
      <c r="AK398" s="142">
        <f t="shared" si="68"/>
        <v>7</v>
      </c>
      <c r="AL398" s="142">
        <f t="shared" si="69"/>
        <v>5000</v>
      </c>
      <c r="AM398" s="142">
        <f t="shared" si="70"/>
        <v>0</v>
      </c>
    </row>
    <row r="399" spans="27:39" ht="16.5" customHeight="1" x14ac:dyDescent="0.2">
      <c r="AA399" s="40">
        <f t="shared" si="65"/>
        <v>93</v>
      </c>
      <c r="AB399" s="50">
        <f t="shared" si="62"/>
        <v>11.16</v>
      </c>
      <c r="AC399" s="50">
        <f t="shared" si="63"/>
        <v>-416.66666666666669</v>
      </c>
      <c r="AD399" s="50">
        <f t="shared" si="64"/>
        <v>350</v>
      </c>
      <c r="AE399" s="49">
        <f t="shared" si="59"/>
        <v>-35.873199999999997</v>
      </c>
      <c r="AF399" s="50">
        <f t="shared" si="60"/>
        <v>0.18013333333334458</v>
      </c>
      <c r="AG399" s="50">
        <f t="shared" si="66"/>
        <v>-416.66666666666669</v>
      </c>
      <c r="AH399" s="50">
        <v>0</v>
      </c>
      <c r="AI399" s="50">
        <f t="shared" si="61"/>
        <v>3.9930555555555554</v>
      </c>
      <c r="AJ399" s="50">
        <f t="shared" si="67"/>
        <v>0</v>
      </c>
      <c r="AK399" s="142">
        <f t="shared" si="68"/>
        <v>7</v>
      </c>
      <c r="AL399" s="142">
        <f t="shared" si="69"/>
        <v>5000</v>
      </c>
      <c r="AM399" s="142">
        <f t="shared" si="70"/>
        <v>0</v>
      </c>
    </row>
    <row r="400" spans="27:39" ht="16.5" customHeight="1" x14ac:dyDescent="0.2">
      <c r="AA400" s="40">
        <f t="shared" si="65"/>
        <v>94</v>
      </c>
      <c r="AB400" s="50">
        <f t="shared" si="62"/>
        <v>11.28</v>
      </c>
      <c r="AC400" s="50">
        <f t="shared" si="63"/>
        <v>-416.66666666666669</v>
      </c>
      <c r="AD400" s="50">
        <f t="shared" si="64"/>
        <v>300</v>
      </c>
      <c r="AE400" s="49">
        <f t="shared" si="59"/>
        <v>-38.016733333333313</v>
      </c>
      <c r="AF400" s="50">
        <f t="shared" si="60"/>
        <v>0.1466000000000065</v>
      </c>
      <c r="AG400" s="50">
        <f t="shared" si="66"/>
        <v>-416.66666666666669</v>
      </c>
      <c r="AH400" s="50">
        <v>0</v>
      </c>
      <c r="AI400" s="50">
        <f t="shared" si="61"/>
        <v>3.9930555555555554</v>
      </c>
      <c r="AJ400" s="50">
        <f t="shared" si="67"/>
        <v>0</v>
      </c>
      <c r="AK400" s="142">
        <f t="shared" si="68"/>
        <v>7</v>
      </c>
      <c r="AL400" s="142">
        <f t="shared" si="69"/>
        <v>5000</v>
      </c>
      <c r="AM400" s="142">
        <f t="shared" si="70"/>
        <v>0</v>
      </c>
    </row>
    <row r="401" spans="27:39" ht="16.5" customHeight="1" x14ac:dyDescent="0.2">
      <c r="AA401" s="40">
        <f t="shared" si="65"/>
        <v>95</v>
      </c>
      <c r="AB401" s="50">
        <f t="shared" si="62"/>
        <v>11.4</v>
      </c>
      <c r="AC401" s="50">
        <f t="shared" si="63"/>
        <v>-416.66666666666669</v>
      </c>
      <c r="AD401" s="50">
        <f t="shared" si="64"/>
        <v>250</v>
      </c>
      <c r="AE401" s="49">
        <f t="shared" si="59"/>
        <v>-40.21666666666669</v>
      </c>
      <c r="AF401" s="50">
        <f t="shared" si="60"/>
        <v>0.11666666666665293</v>
      </c>
      <c r="AG401" s="50">
        <f t="shared" si="66"/>
        <v>-416.66666666666669</v>
      </c>
      <c r="AH401" s="50">
        <v>0</v>
      </c>
      <c r="AI401" s="50">
        <f t="shared" si="61"/>
        <v>3.9930555555555554</v>
      </c>
      <c r="AJ401" s="50">
        <f t="shared" si="67"/>
        <v>0</v>
      </c>
      <c r="AK401" s="142">
        <f t="shared" si="68"/>
        <v>7</v>
      </c>
      <c r="AL401" s="142">
        <f t="shared" si="69"/>
        <v>5000</v>
      </c>
      <c r="AM401" s="142">
        <f t="shared" si="70"/>
        <v>0</v>
      </c>
    </row>
    <row r="402" spans="27:39" ht="16.5" customHeight="1" x14ac:dyDescent="0.2">
      <c r="AA402" s="40">
        <f t="shared" si="65"/>
        <v>96</v>
      </c>
      <c r="AB402" s="50">
        <f t="shared" si="62"/>
        <v>11.52</v>
      </c>
      <c r="AC402" s="50">
        <f t="shared" si="63"/>
        <v>-416.66666666666669</v>
      </c>
      <c r="AD402" s="50">
        <f t="shared" si="64"/>
        <v>200</v>
      </c>
      <c r="AE402" s="49">
        <f t="shared" si="59"/>
        <v>-42.473599999999998</v>
      </c>
      <c r="AF402" s="50">
        <f xml:space="preserve"> IF( AB402 &lt;= AK402,  AE402,        AE402 + AL402*(AB402 - AK402)^2*Units/(2*E*I)          )</f>
        <v>8.9733333333320786E-2</v>
      </c>
      <c r="AG402" s="50">
        <f t="shared" si="66"/>
        <v>-416.66666666666669</v>
      </c>
      <c r="AH402" s="50">
        <v>0</v>
      </c>
      <c r="AI402" s="50">
        <f t="shared" si="61"/>
        <v>3.9930555555555554</v>
      </c>
      <c r="AJ402" s="50">
        <f t="shared" si="67"/>
        <v>0</v>
      </c>
      <c r="AK402" s="142">
        <f t="shared" si="68"/>
        <v>7</v>
      </c>
      <c r="AL402" s="142">
        <f t="shared" si="69"/>
        <v>5000</v>
      </c>
      <c r="AM402" s="142">
        <f t="shared" si="70"/>
        <v>0</v>
      </c>
    </row>
    <row r="403" spans="27:39" ht="16.5" customHeight="1" x14ac:dyDescent="0.2">
      <c r="AA403" s="40">
        <f t="shared" si="65"/>
        <v>97</v>
      </c>
      <c r="AB403" s="50">
        <f t="shared" si="62"/>
        <v>11.64</v>
      </c>
      <c r="AC403" s="50">
        <f t="shared" si="63"/>
        <v>-416.66666666666669</v>
      </c>
      <c r="AD403" s="50">
        <f t="shared" si="64"/>
        <v>149.99999999999909</v>
      </c>
      <c r="AE403" s="49">
        <f t="shared" si="59"/>
        <v>-44.788133333333356</v>
      </c>
      <c r="AF403" s="50">
        <f xml:space="preserve"> IF( AB403 &lt;= AK403,  AE403,        AE403 + AL403*(AB403 - AK403)^2*Units/(2*E*I)          )</f>
        <v>6.5199999999990155E-2</v>
      </c>
      <c r="AG403" s="50">
        <f t="shared" si="66"/>
        <v>-416.66666666666669</v>
      </c>
      <c r="AH403" s="50">
        <v>0</v>
      </c>
      <c r="AI403" s="50">
        <f t="shared" si="61"/>
        <v>3.9930555555555554</v>
      </c>
      <c r="AJ403" s="50">
        <f t="shared" si="67"/>
        <v>0</v>
      </c>
      <c r="AK403" s="142">
        <f t="shared" si="68"/>
        <v>7</v>
      </c>
      <c r="AL403" s="142">
        <f t="shared" si="69"/>
        <v>5000</v>
      </c>
      <c r="AM403" s="142">
        <f t="shared" si="70"/>
        <v>0</v>
      </c>
    </row>
    <row r="404" spans="27:39" ht="16.5" customHeight="1" x14ac:dyDescent="0.2">
      <c r="AA404" s="40">
        <f t="shared" si="65"/>
        <v>98</v>
      </c>
      <c r="AB404" s="50">
        <f t="shared" si="62"/>
        <v>11.76</v>
      </c>
      <c r="AC404" s="50">
        <f t="shared" si="63"/>
        <v>-416.66666666666669</v>
      </c>
      <c r="AD404" s="50">
        <f t="shared" si="64"/>
        <v>100</v>
      </c>
      <c r="AE404" s="49">
        <f t="shared" si="59"/>
        <v>-47.160866666666678</v>
      </c>
      <c r="AF404" s="50">
        <f xml:space="preserve"> IF( AB404 &lt;= AK404,  AE404,        AE404 + AL404*(AB404 - AK404)^2*Units/(2*E*I)          )</f>
        <v>4.2466666666655328E-2</v>
      </c>
      <c r="AG404" s="50">
        <f t="shared" si="66"/>
        <v>-416.66666666666669</v>
      </c>
      <c r="AH404" s="50">
        <v>0</v>
      </c>
      <c r="AI404" s="50">
        <f t="shared" si="61"/>
        <v>3.9930555555555554</v>
      </c>
      <c r="AJ404" s="50">
        <f t="shared" si="67"/>
        <v>0</v>
      </c>
      <c r="AK404" s="142">
        <f t="shared" si="68"/>
        <v>7</v>
      </c>
      <c r="AL404" s="142">
        <f t="shared" si="69"/>
        <v>5000</v>
      </c>
      <c r="AM404" s="142">
        <f t="shared" si="70"/>
        <v>0</v>
      </c>
    </row>
    <row r="405" spans="27:39" ht="16.5" customHeight="1" x14ac:dyDescent="0.2">
      <c r="AA405" s="40">
        <f t="shared" si="65"/>
        <v>99</v>
      </c>
      <c r="AB405" s="50">
        <f t="shared" si="62"/>
        <v>11.88</v>
      </c>
      <c r="AC405" s="50">
        <f t="shared" si="63"/>
        <v>-416.66666666666669</v>
      </c>
      <c r="AD405" s="50">
        <f t="shared" si="64"/>
        <v>49.999999999999091</v>
      </c>
      <c r="AE405" s="49">
        <f t="shared" si="59"/>
        <v>-49.59240000000004</v>
      </c>
      <c r="AF405" s="50">
        <f xml:space="preserve"> IF( AB405 &lt;= AK405,  AE405,        AE405 + AL405*(AB405 - AK405)^2*Units/(2*E*I)          )</f>
        <v>2.09333333333106E-2</v>
      </c>
      <c r="AG405" s="50">
        <f t="shared" si="66"/>
        <v>-416.66666666666669</v>
      </c>
      <c r="AH405" s="50">
        <v>0</v>
      </c>
      <c r="AI405" s="50">
        <f t="shared" si="61"/>
        <v>3.9930555555555554</v>
      </c>
      <c r="AJ405" s="50">
        <f t="shared" si="67"/>
        <v>0</v>
      </c>
      <c r="AK405" s="142">
        <f t="shared" si="68"/>
        <v>7</v>
      </c>
      <c r="AL405" s="142">
        <f t="shared" si="69"/>
        <v>5000</v>
      </c>
      <c r="AM405" s="142">
        <f t="shared" si="70"/>
        <v>0</v>
      </c>
    </row>
    <row r="406" spans="27:39" ht="16.5" customHeight="1" x14ac:dyDescent="0.2">
      <c r="AA406" s="40">
        <f t="shared" si="65"/>
        <v>100</v>
      </c>
      <c r="AB406" s="50">
        <f t="shared" si="62"/>
        <v>12</v>
      </c>
      <c r="AC406" s="50">
        <f t="shared" si="63"/>
        <v>-416.66666666666669</v>
      </c>
      <c r="AD406" s="50">
        <f xml:space="preserve"> IF( AB406 &lt;= AK406,  AH406 + AG406*AB406,    AH406 + AG406*AB406  +  AL406           )</f>
        <v>0</v>
      </c>
      <c r="AE406" s="49">
        <f t="shared" si="59"/>
        <v>-52.083333333333336</v>
      </c>
      <c r="AF406" s="50">
        <f xml:space="preserve"> IF( AB406 &lt;= AK406,  AE406,        AE406 + AL406*(AB406 - AK406)^2*Units/(2*E*I)          )</f>
        <v>0</v>
      </c>
      <c r="AG406" s="50">
        <f t="shared" si="66"/>
        <v>-416.66666666666669</v>
      </c>
      <c r="AH406" s="50">
        <v>0</v>
      </c>
      <c r="AI406" s="50">
        <f t="shared" si="61"/>
        <v>3.9930555555555554</v>
      </c>
      <c r="AJ406" s="50">
        <f t="shared" si="67"/>
        <v>0</v>
      </c>
      <c r="AK406" s="142">
        <f t="shared" si="68"/>
        <v>7</v>
      </c>
      <c r="AL406" s="142">
        <f t="shared" si="69"/>
        <v>5000</v>
      </c>
      <c r="AM406" s="142">
        <f t="shared" si="70"/>
        <v>0</v>
      </c>
    </row>
    <row r="407" spans="27:39" ht="16.5" customHeight="1" x14ac:dyDescent="0.2"/>
    <row r="408" spans="27:39" ht="16.5" customHeight="1" x14ac:dyDescent="0.2"/>
    <row r="409" spans="27:39" ht="16.5" customHeight="1" x14ac:dyDescent="0.2"/>
    <row r="410" spans="27:39" ht="16.5" customHeight="1" x14ac:dyDescent="0.2"/>
    <row r="411" spans="27:39" ht="16.5" customHeight="1" x14ac:dyDescent="0.2"/>
    <row r="412" spans="27:39" ht="16.5" customHeight="1" x14ac:dyDescent="0.2"/>
    <row r="413" spans="27:39" ht="16.5" customHeight="1" x14ac:dyDescent="0.2"/>
    <row r="414" spans="27:39" ht="16.5" customHeight="1" x14ac:dyDescent="0.2"/>
    <row r="415" spans="27:39" ht="16.5" customHeight="1" x14ac:dyDescent="0.2"/>
    <row r="416" spans="27:39" ht="16.5" customHeight="1" x14ac:dyDescent="0.2"/>
    <row r="417" ht="16.5" customHeight="1" x14ac:dyDescent="0.2"/>
    <row r="418" ht="16.5" customHeight="1" x14ac:dyDescent="0.2"/>
    <row r="419" ht="16.5" customHeight="1" x14ac:dyDescent="0.2"/>
    <row r="420" ht="16.5" customHeight="1" x14ac:dyDescent="0.2"/>
    <row r="421" ht="16.5" customHeight="1" x14ac:dyDescent="0.2"/>
    <row r="422" ht="16.5" customHeight="1" x14ac:dyDescent="0.2"/>
    <row r="423" ht="16.5" customHeight="1" x14ac:dyDescent="0.2"/>
    <row r="424" ht="16.5" customHeight="1" x14ac:dyDescent="0.2"/>
    <row r="425" ht="16.5" customHeight="1" x14ac:dyDescent="0.2"/>
    <row r="426" ht="16.5" customHeight="1" x14ac:dyDescent="0.2"/>
    <row r="427" ht="16.5" customHeight="1" x14ac:dyDescent="0.2"/>
    <row r="428" ht="16.5" customHeight="1" x14ac:dyDescent="0.2"/>
    <row r="429" ht="16.5" customHeight="1" x14ac:dyDescent="0.2"/>
    <row r="430" ht="16.5" customHeight="1" x14ac:dyDescent="0.2"/>
    <row r="431" ht="16.5" customHeight="1" x14ac:dyDescent="0.2"/>
    <row r="432" ht="16.5" customHeight="1" x14ac:dyDescent="0.2"/>
    <row r="433" ht="16.5" customHeight="1" x14ac:dyDescent="0.2"/>
    <row r="434" ht="16.5" customHeight="1" x14ac:dyDescent="0.2"/>
    <row r="435" ht="16.5" customHeight="1" x14ac:dyDescent="0.2"/>
    <row r="436" ht="16.5" customHeight="1" x14ac:dyDescent="0.2"/>
    <row r="437" ht="16.5" customHeight="1" x14ac:dyDescent="0.2"/>
    <row r="438" ht="16.5" customHeight="1" x14ac:dyDescent="0.2"/>
    <row r="439" ht="16.5" customHeight="1" x14ac:dyDescent="0.2"/>
    <row r="440" ht="16.5" customHeight="1" x14ac:dyDescent="0.2"/>
    <row r="441" ht="16.5" customHeight="1" x14ac:dyDescent="0.2"/>
    <row r="442" ht="16.5" customHeight="1" x14ac:dyDescent="0.2"/>
    <row r="443" ht="16.5" customHeight="1" x14ac:dyDescent="0.2"/>
    <row r="444" ht="16.5" customHeight="1" x14ac:dyDescent="0.2"/>
    <row r="445" ht="16.5" customHeight="1" x14ac:dyDescent="0.2"/>
  </sheetData>
  <sheetProtection sheet="1" objects="1" scenarios="1"/>
  <mergeCells count="24">
    <mergeCell ref="L2:V2"/>
    <mergeCell ref="L25:V29"/>
    <mergeCell ref="B3:I3"/>
    <mergeCell ref="B2:I2"/>
    <mergeCell ref="C8:F8"/>
    <mergeCell ref="C10:D10"/>
    <mergeCell ref="C12:D12"/>
    <mergeCell ref="C14:D14"/>
    <mergeCell ref="C16:D16"/>
    <mergeCell ref="C18:D18"/>
    <mergeCell ref="C20:D20"/>
    <mergeCell ref="C22:D22"/>
    <mergeCell ref="M7:T7"/>
    <mergeCell ref="M9:V9"/>
    <mergeCell ref="M11:U11"/>
    <mergeCell ref="M13:S13"/>
    <mergeCell ref="C34:D34"/>
    <mergeCell ref="C36:D36"/>
    <mergeCell ref="A26:A37"/>
    <mergeCell ref="A8:A23"/>
    <mergeCell ref="C26:F26"/>
    <mergeCell ref="C28:D28"/>
    <mergeCell ref="C30:D30"/>
    <mergeCell ref="C32:D32"/>
  </mergeCells>
  <hyperlinks>
    <hyperlink ref="M9" r:id="rId1" location="ch102lev1sec12" display="Civil Engineering All-In-One PE Exam Guide: Breadth and Depth, Second Edition Sec. 102.12 " xr:uid="{00000000-0004-0000-0900-000000000000}"/>
    <hyperlink ref="M11" r:id="rId2" location="p2001147c9975_20002" display="Marks’ Standard Handbook for Mechanical Engineers, Eleventh Edition Sec. 5.2.5" xr:uid="{00000000-0004-0000-0900-000001000000}"/>
    <hyperlink ref="M13" r:id="rId3" location="p2000a1f59976_14001" xr:uid="{00000000-0004-0000-0900-000002000000}"/>
    <hyperlink ref="M7" r:id="rId4" location="Chap0800clnk58" xr:uid="{00000000-0004-0000-0900-000003000000}"/>
    <hyperlink ref="M7:R7" r:id="rId5" location="Chap0800clnk58" display="Roark's Formulas for Stress and Strain, Eighth Edition Sec. 8.1" xr:uid="{00000000-0004-0000-0900-000004000000}"/>
    <hyperlink ref="M9:V9" r:id="rId6" location="c9780071821957ch102lev1sec12" display="Civil Engineering All-In-One PE Exam Guide: Breadth and Depth, Third Edition Sec. 102.12 " xr:uid="{00000000-0004-0000-0900-000005000000}"/>
    <hyperlink ref="M11:U11" r:id="rId7" location="c9781259588501ch03lev2sec12" display="Marks’ Standard Handbook for Mechanical Engineers, Twelfth Edition Sec. 3.2.5" xr:uid="{00000000-0004-0000-0900-000006000000}"/>
    <hyperlink ref="M13:S13" r:id="rId8" location="p2000a1f59976_14001" display="Standard Handbook for Civil Engineers, Fifth Edition Sec. 6.5" xr:uid="{00000000-0004-0000-0900-000007000000}"/>
    <hyperlink ref="M7:T7" r:id="rId9" location="Chap0800clnk58" display="Roark's Formulas for Stress and Strain, Eighth Edition Sec. 8.1" xr:uid="{00000000-0004-0000-0900-000008000000}"/>
  </hyperlinks>
  <pageMargins left="0.75" right="0.75" top="1" bottom="1" header="0.51180555555555596" footer="0.51180555555555596"/>
  <pageSetup firstPageNumber="0" orientation="portrait" horizontalDpi="300" verticalDpi="300" r:id="rId10"/>
  <headerFooter alignWithMargins="0"/>
  <drawing r:id="rId11"/>
  <legacyDrawing r:id="rId1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4"/>
  <dimension ref="A1:AM1291"/>
  <sheetViews>
    <sheetView showGridLines="0" tabSelected="1" zoomScale="85" zoomScaleNormal="85" workbookViewId="0">
      <selection activeCell="E30" sqref="E30"/>
    </sheetView>
  </sheetViews>
  <sheetFormatPr defaultRowHeight="12.75" x14ac:dyDescent="0.2"/>
  <cols>
    <col min="1" max="4" width="10.28515625" customWidth="1"/>
    <col min="5" max="5" width="15.42578125" customWidth="1"/>
    <col min="6" max="11" width="10.28515625" customWidth="1"/>
    <col min="27" max="39" width="0" hidden="1" customWidth="1"/>
  </cols>
  <sheetData>
    <row r="1" spans="1:33" ht="25.5" customHeight="1" thickBot="1" x14ac:dyDescent="0.3">
      <c r="A1" s="29"/>
      <c r="J1" s="1"/>
      <c r="L1" s="2"/>
      <c r="M1" s="3"/>
      <c r="N1" s="3"/>
      <c r="O1" s="3"/>
      <c r="P1" s="3"/>
    </row>
    <row r="2" spans="1:33" ht="24.95" customHeight="1" thickBot="1" x14ac:dyDescent="0.3">
      <c r="A2" s="5"/>
      <c r="B2" s="165" t="s">
        <v>192</v>
      </c>
      <c r="C2" s="166"/>
      <c r="D2" s="166"/>
      <c r="E2" s="166"/>
      <c r="F2" s="166"/>
      <c r="G2" s="166"/>
      <c r="H2" s="166"/>
      <c r="I2" s="167"/>
      <c r="L2" s="287" t="s">
        <v>131</v>
      </c>
      <c r="M2" s="288"/>
      <c r="N2" s="288"/>
      <c r="O2" s="288"/>
      <c r="P2" s="288"/>
      <c r="Q2" s="288"/>
      <c r="R2" s="288"/>
      <c r="S2" s="288"/>
      <c r="T2" s="288"/>
      <c r="U2" s="288"/>
      <c r="V2" s="289"/>
    </row>
    <row r="3" spans="1:33" ht="24.95" customHeight="1" x14ac:dyDescent="0.25">
      <c r="A3" s="5"/>
      <c r="B3" s="284" t="s">
        <v>123</v>
      </c>
      <c r="C3" s="285"/>
      <c r="D3" s="285"/>
      <c r="E3" s="285"/>
      <c r="F3" s="285"/>
      <c r="G3" s="285"/>
      <c r="H3" s="285"/>
      <c r="I3" s="286"/>
      <c r="L3" s="78"/>
      <c r="M3" s="100"/>
      <c r="N3" s="100"/>
      <c r="O3" s="100"/>
      <c r="P3" s="100"/>
      <c r="Q3" s="100"/>
      <c r="R3" s="100"/>
      <c r="S3" s="100"/>
      <c r="T3" s="100"/>
      <c r="U3" s="100"/>
      <c r="V3" s="186"/>
    </row>
    <row r="4" spans="1:33" ht="24.95" customHeight="1" thickBot="1" x14ac:dyDescent="0.3">
      <c r="A4" s="5"/>
      <c r="B4" s="103"/>
      <c r="C4" s="104"/>
      <c r="D4" s="104"/>
      <c r="E4" s="104"/>
      <c r="F4" s="104"/>
      <c r="G4" s="104"/>
      <c r="H4" s="104"/>
      <c r="I4" s="105"/>
      <c r="L4" s="255" t="s">
        <v>150</v>
      </c>
      <c r="M4" s="100"/>
      <c r="N4" s="100"/>
      <c r="O4" s="100"/>
      <c r="P4" s="100"/>
      <c r="Q4" s="100"/>
      <c r="R4" s="100"/>
      <c r="S4" s="100"/>
      <c r="T4" s="100"/>
      <c r="U4" s="100"/>
      <c r="V4" s="186"/>
      <c r="AA4" s="4"/>
      <c r="AB4" s="4"/>
      <c r="AC4" s="4"/>
      <c r="AD4" s="4"/>
    </row>
    <row r="5" spans="1:33" ht="17.100000000000001" customHeight="1" x14ac:dyDescent="0.35">
      <c r="A5" s="5"/>
      <c r="B5" s="40"/>
      <c r="C5" s="40"/>
      <c r="D5" s="40"/>
      <c r="E5" s="40"/>
      <c r="F5" s="40"/>
      <c r="G5" s="40"/>
      <c r="H5" s="40"/>
      <c r="I5" s="40"/>
      <c r="L5" s="255" t="s">
        <v>151</v>
      </c>
      <c r="M5" s="100"/>
      <c r="N5" s="100"/>
      <c r="O5" s="100"/>
      <c r="P5" s="100"/>
      <c r="Q5" s="100"/>
      <c r="R5" s="100"/>
      <c r="S5" s="100"/>
      <c r="T5" s="100"/>
      <c r="U5" s="100"/>
      <c r="V5" s="186"/>
      <c r="Z5" s="3"/>
      <c r="AA5" s="7"/>
      <c r="AC5" s="4"/>
      <c r="AD5" s="4"/>
      <c r="AG5" s="8"/>
    </row>
    <row r="6" spans="1:33" ht="17.100000000000001" customHeight="1" x14ac:dyDescent="0.35">
      <c r="A6" s="5"/>
      <c r="B6" s="40"/>
      <c r="C6" s="40" t="s">
        <v>124</v>
      </c>
      <c r="D6" s="40"/>
      <c r="E6" s="40"/>
      <c r="F6" s="40"/>
      <c r="G6" s="40"/>
      <c r="H6" s="40"/>
      <c r="I6" s="40"/>
      <c r="L6" s="112"/>
      <c r="M6" s="100"/>
      <c r="N6" s="100"/>
      <c r="O6" s="100"/>
      <c r="P6" s="100"/>
      <c r="Q6" s="100"/>
      <c r="R6" s="100"/>
      <c r="S6" s="100"/>
      <c r="T6" s="100"/>
      <c r="U6" s="100"/>
      <c r="V6" s="186"/>
      <c r="AC6" s="18"/>
      <c r="AE6" s="9"/>
      <c r="AF6" s="10"/>
      <c r="AG6" s="10"/>
    </row>
    <row r="7" spans="1:33" ht="17.100000000000001" customHeight="1" thickBot="1" x14ac:dyDescent="0.3">
      <c r="A7" s="5"/>
      <c r="G7" s="4"/>
      <c r="H7" s="4"/>
      <c r="I7" s="4"/>
      <c r="L7" s="274"/>
      <c r="M7" s="303" t="s">
        <v>152</v>
      </c>
      <c r="N7" s="303"/>
      <c r="O7" s="303"/>
      <c r="P7" s="303"/>
      <c r="Q7" s="303"/>
      <c r="R7" s="303"/>
      <c r="S7" s="303"/>
      <c r="T7" s="303"/>
      <c r="U7" s="275"/>
      <c r="V7" s="276"/>
      <c r="AE7" s="4"/>
      <c r="AG7" s="4"/>
    </row>
    <row r="8" spans="1:33" ht="17.100000000000001" customHeight="1" x14ac:dyDescent="0.2">
      <c r="A8" s="297" t="s">
        <v>127</v>
      </c>
      <c r="C8" s="290" t="s">
        <v>128</v>
      </c>
      <c r="D8" s="291"/>
      <c r="E8" s="291"/>
      <c r="F8" s="292"/>
      <c r="G8" s="4"/>
      <c r="H8" s="4"/>
      <c r="I8" s="4"/>
      <c r="L8" s="277"/>
      <c r="M8" s="275"/>
      <c r="N8" s="275"/>
      <c r="O8" s="275"/>
      <c r="P8" s="275"/>
      <c r="Q8" s="275"/>
      <c r="R8" s="275"/>
      <c r="S8" s="275"/>
      <c r="T8" s="275"/>
      <c r="U8" s="275"/>
      <c r="V8" s="276"/>
    </row>
    <row r="9" spans="1:33" ht="17.100000000000001" customHeight="1" x14ac:dyDescent="0.2">
      <c r="A9" s="297"/>
      <c r="C9" s="108"/>
      <c r="D9" s="109"/>
      <c r="E9" s="109"/>
      <c r="F9" s="160"/>
      <c r="G9" s="4"/>
      <c r="H9" s="4"/>
      <c r="I9" s="4"/>
      <c r="L9" s="274"/>
      <c r="M9" s="303" t="s">
        <v>201</v>
      </c>
      <c r="N9" s="303"/>
      <c r="O9" s="303"/>
      <c r="P9" s="303"/>
      <c r="Q9" s="303"/>
      <c r="R9" s="303"/>
      <c r="S9" s="303"/>
      <c r="T9" s="303"/>
      <c r="U9" s="303"/>
      <c r="V9" s="304"/>
    </row>
    <row r="10" spans="1:33" ht="17.100000000000001" customHeight="1" x14ac:dyDescent="0.2">
      <c r="A10" s="297"/>
      <c r="C10" s="293" t="s">
        <v>1</v>
      </c>
      <c r="D10" s="294"/>
      <c r="E10" s="92">
        <v>0</v>
      </c>
      <c r="F10" s="110" t="s">
        <v>176</v>
      </c>
      <c r="L10" s="277"/>
      <c r="M10" s="275"/>
      <c r="N10" s="275"/>
      <c r="O10" s="275"/>
      <c r="P10" s="275"/>
      <c r="Q10" s="275"/>
      <c r="R10" s="275"/>
      <c r="S10" s="275"/>
      <c r="T10" s="275"/>
      <c r="U10" s="275"/>
      <c r="V10" s="276"/>
    </row>
    <row r="11" spans="1:33" ht="17.100000000000001" customHeight="1" x14ac:dyDescent="0.35">
      <c r="A11" s="297"/>
      <c r="C11" s="108"/>
      <c r="D11" s="109"/>
      <c r="E11" s="267"/>
      <c r="F11" s="110"/>
      <c r="L11" s="274"/>
      <c r="M11" s="303" t="s">
        <v>198</v>
      </c>
      <c r="N11" s="303"/>
      <c r="O11" s="303"/>
      <c r="P11" s="303"/>
      <c r="Q11" s="303"/>
      <c r="R11" s="303"/>
      <c r="S11" s="303"/>
      <c r="T11" s="303"/>
      <c r="U11" s="303"/>
      <c r="V11" s="276"/>
      <c r="W11" s="13"/>
    </row>
    <row r="12" spans="1:33" ht="17.100000000000001" customHeight="1" x14ac:dyDescent="0.2">
      <c r="A12" s="297"/>
      <c r="C12" s="293" t="s">
        <v>126</v>
      </c>
      <c r="D12" s="294" t="s">
        <v>76</v>
      </c>
      <c r="E12" s="92">
        <v>0</v>
      </c>
      <c r="F12" s="110" t="s">
        <v>172</v>
      </c>
      <c r="L12" s="277"/>
      <c r="M12" s="275"/>
      <c r="N12" s="275"/>
      <c r="O12" s="275"/>
      <c r="P12" s="275"/>
      <c r="Q12" s="275"/>
      <c r="R12" s="275"/>
      <c r="S12" s="275"/>
      <c r="T12" s="275"/>
      <c r="U12" s="275"/>
      <c r="V12" s="276"/>
    </row>
    <row r="13" spans="1:33" ht="17.100000000000001" customHeight="1" x14ac:dyDescent="0.2">
      <c r="A13" s="297"/>
      <c r="C13" s="108"/>
      <c r="D13" s="109"/>
      <c r="E13" s="267"/>
      <c r="F13" s="110"/>
      <c r="L13" s="274"/>
      <c r="M13" s="303" t="s">
        <v>153</v>
      </c>
      <c r="N13" s="303"/>
      <c r="O13" s="303"/>
      <c r="P13" s="303"/>
      <c r="Q13" s="303"/>
      <c r="R13" s="303"/>
      <c r="S13" s="303"/>
      <c r="T13" s="275"/>
      <c r="U13" s="275"/>
      <c r="V13" s="276"/>
    </row>
    <row r="14" spans="1:33" ht="17.100000000000001" customHeight="1" x14ac:dyDescent="0.2">
      <c r="A14" s="297"/>
      <c r="C14" s="293" t="s">
        <v>125</v>
      </c>
      <c r="D14" s="294" t="s">
        <v>77</v>
      </c>
      <c r="E14" s="91">
        <v>0</v>
      </c>
      <c r="F14" s="110" t="s">
        <v>165</v>
      </c>
      <c r="L14" s="79"/>
      <c r="M14" s="100"/>
      <c r="N14" s="100"/>
      <c r="O14" s="100"/>
      <c r="P14" s="100"/>
      <c r="Q14" s="100"/>
      <c r="R14" s="100"/>
      <c r="S14" s="100"/>
      <c r="T14" s="100"/>
      <c r="U14" s="100"/>
      <c r="V14" s="186"/>
    </row>
    <row r="15" spans="1:33" ht="17.100000000000001" customHeight="1" x14ac:dyDescent="0.35">
      <c r="A15" s="297"/>
      <c r="C15" s="108"/>
      <c r="D15" s="109"/>
      <c r="E15" s="267"/>
      <c r="F15" s="110"/>
      <c r="L15" s="80"/>
      <c r="M15" s="84" t="s">
        <v>132</v>
      </c>
      <c r="N15" s="100"/>
      <c r="O15" s="100"/>
      <c r="P15" s="100"/>
      <c r="Q15" s="100"/>
      <c r="R15" s="100"/>
      <c r="S15" s="100"/>
      <c r="T15" s="100"/>
      <c r="U15" s="100"/>
      <c r="V15" s="186"/>
      <c r="W15" s="13"/>
      <c r="AB15" s="12"/>
      <c r="AC15" s="13"/>
      <c r="AD15" s="13"/>
    </row>
    <row r="16" spans="1:33" ht="17.100000000000001" customHeight="1" x14ac:dyDescent="0.35">
      <c r="A16" s="297"/>
      <c r="C16" s="293" t="s">
        <v>34</v>
      </c>
      <c r="D16" s="294"/>
      <c r="E16" s="92">
        <v>0</v>
      </c>
      <c r="F16" s="110" t="s">
        <v>181</v>
      </c>
      <c r="L16" s="112"/>
      <c r="M16" s="100"/>
      <c r="N16" s="100"/>
      <c r="O16" s="100"/>
      <c r="P16" s="100"/>
      <c r="Q16" s="100"/>
      <c r="R16" s="100"/>
      <c r="S16" s="100"/>
      <c r="T16" s="100"/>
      <c r="U16" s="100"/>
      <c r="V16" s="186"/>
      <c r="W16" s="13"/>
      <c r="AB16" s="12"/>
      <c r="AE16" s="24"/>
    </row>
    <row r="17" spans="1:33" ht="17.100000000000001" customHeight="1" x14ac:dyDescent="0.35">
      <c r="A17" s="297"/>
      <c r="C17" s="108"/>
      <c r="D17" s="109"/>
      <c r="E17" s="267"/>
      <c r="F17" s="110"/>
      <c r="L17" s="81"/>
      <c r="M17" s="69"/>
      <c r="N17" s="69"/>
      <c r="O17" s="69"/>
      <c r="P17" s="69"/>
      <c r="Q17" s="69"/>
      <c r="R17" s="69"/>
      <c r="S17" s="69"/>
      <c r="T17" s="192"/>
      <c r="U17" s="191"/>
      <c r="V17" s="193"/>
      <c r="W17" s="13"/>
      <c r="AB17" s="12"/>
      <c r="AC17" s="13"/>
    </row>
    <row r="18" spans="1:33" ht="17.100000000000001" customHeight="1" x14ac:dyDescent="0.35">
      <c r="A18" s="297"/>
      <c r="C18" s="293" t="s">
        <v>35</v>
      </c>
      <c r="D18" s="294"/>
      <c r="E18" s="92">
        <v>0</v>
      </c>
      <c r="F18" s="110" t="s">
        <v>181</v>
      </c>
      <c r="L18" s="81"/>
      <c r="M18" s="69"/>
      <c r="N18" s="69"/>
      <c r="O18" s="69"/>
      <c r="P18" s="69"/>
      <c r="Q18" s="69"/>
      <c r="R18" s="69"/>
      <c r="S18" s="69"/>
      <c r="T18" s="69"/>
      <c r="U18" s="191"/>
      <c r="V18" s="193"/>
      <c r="W18" s="12"/>
      <c r="Z18" s="16"/>
      <c r="AA18" s="12"/>
      <c r="AB18" s="12"/>
      <c r="AC18" s="12"/>
      <c r="AD18" s="12"/>
      <c r="AE18" s="24"/>
    </row>
    <row r="19" spans="1:33" ht="17.100000000000001" customHeight="1" x14ac:dyDescent="0.35">
      <c r="A19" s="297"/>
      <c r="C19" s="108"/>
      <c r="D19" s="109"/>
      <c r="E19" s="267"/>
      <c r="F19" s="110"/>
      <c r="L19" s="81"/>
      <c r="M19" s="69"/>
      <c r="N19" s="69"/>
      <c r="O19" s="69"/>
      <c r="P19" s="69"/>
      <c r="Q19" s="69"/>
      <c r="R19" s="69"/>
      <c r="S19" s="69"/>
      <c r="T19" s="192"/>
      <c r="U19" s="192"/>
      <c r="V19" s="193"/>
      <c r="W19" s="12"/>
      <c r="X19" s="36"/>
    </row>
    <row r="20" spans="1:33" ht="17.100000000000001" customHeight="1" x14ac:dyDescent="0.25">
      <c r="A20" s="297"/>
      <c r="C20" s="293" t="s">
        <v>40</v>
      </c>
      <c r="D20" s="294"/>
      <c r="E20" s="92">
        <v>0</v>
      </c>
      <c r="F20" s="110" t="s">
        <v>171</v>
      </c>
      <c r="L20" s="81"/>
      <c r="M20" s="69"/>
      <c r="N20" s="69"/>
      <c r="O20" s="69"/>
      <c r="P20" s="69"/>
      <c r="Q20" s="69"/>
      <c r="R20" s="69"/>
      <c r="S20" s="69"/>
      <c r="T20" s="69"/>
      <c r="U20" s="69"/>
      <c r="V20" s="194"/>
    </row>
    <row r="21" spans="1:33" ht="17.100000000000001" customHeight="1" x14ac:dyDescent="0.35">
      <c r="A21" s="297"/>
      <c r="C21" s="108"/>
      <c r="D21" s="109"/>
      <c r="E21" s="267"/>
      <c r="F21" s="110"/>
      <c r="L21" s="81"/>
      <c r="M21" s="69"/>
      <c r="N21" s="69"/>
      <c r="O21" s="69"/>
      <c r="P21" s="69"/>
      <c r="Q21" s="69"/>
      <c r="R21" s="69"/>
      <c r="S21" s="69"/>
      <c r="T21" s="192"/>
      <c r="U21" s="191"/>
      <c r="V21" s="193"/>
      <c r="W21" s="13"/>
    </row>
    <row r="22" spans="1:33" ht="17.100000000000001" customHeight="1" x14ac:dyDescent="0.2">
      <c r="A22" s="297"/>
      <c r="C22" s="293" t="s">
        <v>41</v>
      </c>
      <c r="D22" s="294"/>
      <c r="E22" s="92">
        <v>0</v>
      </c>
      <c r="F22" s="110" t="s">
        <v>171</v>
      </c>
      <c r="L22" s="81"/>
      <c r="M22" s="69"/>
      <c r="N22" s="69"/>
      <c r="O22" s="69"/>
      <c r="P22" s="69"/>
      <c r="Q22" s="69"/>
      <c r="R22" s="69"/>
      <c r="S22" s="69"/>
      <c r="T22" s="69"/>
      <c r="U22" s="69"/>
      <c r="V22" s="164"/>
    </row>
    <row r="23" spans="1:33" ht="17.100000000000001" customHeight="1" x14ac:dyDescent="0.2">
      <c r="A23" s="297"/>
      <c r="C23" s="108"/>
      <c r="D23" s="109"/>
      <c r="E23" s="267"/>
      <c r="F23" s="110"/>
      <c r="L23" s="81"/>
      <c r="M23" s="69"/>
      <c r="N23" s="69"/>
      <c r="O23" s="69"/>
      <c r="P23" s="69"/>
      <c r="Q23" s="69"/>
      <c r="R23" s="69"/>
      <c r="S23" s="69"/>
      <c r="T23" s="69"/>
      <c r="U23" s="69"/>
      <c r="V23" s="164"/>
      <c r="Y23" s="25"/>
    </row>
    <row r="24" spans="1:33" ht="17.100000000000001" customHeight="1" x14ac:dyDescent="0.2">
      <c r="A24" s="297"/>
      <c r="C24" s="293" t="s">
        <v>73</v>
      </c>
      <c r="D24" s="294"/>
      <c r="E24" s="91">
        <v>0</v>
      </c>
      <c r="F24" s="110" t="s">
        <v>175</v>
      </c>
      <c r="L24" s="81"/>
      <c r="M24" s="69"/>
      <c r="N24" s="69"/>
      <c r="O24" s="69"/>
      <c r="P24" s="69"/>
      <c r="Q24" s="69"/>
      <c r="R24" s="69"/>
      <c r="S24" s="69"/>
      <c r="T24" s="69"/>
      <c r="U24" s="69"/>
      <c r="V24" s="164"/>
      <c r="Y24" s="25"/>
    </row>
    <row r="25" spans="1:33" ht="17.100000000000001" customHeight="1" x14ac:dyDescent="0.2">
      <c r="A25" s="297"/>
      <c r="C25" s="108"/>
      <c r="D25" s="109"/>
      <c r="E25" s="267"/>
      <c r="F25" s="110"/>
      <c r="L25" s="81"/>
      <c r="M25" s="69"/>
      <c r="N25" s="69"/>
      <c r="O25" s="69"/>
      <c r="P25" s="69"/>
      <c r="Q25" s="69"/>
      <c r="R25" s="69"/>
      <c r="S25" s="69"/>
      <c r="T25" s="202"/>
      <c r="U25" s="69"/>
      <c r="V25" s="164"/>
      <c r="Y25" s="25"/>
      <c r="AG25" s="4"/>
    </row>
    <row r="26" spans="1:33" ht="17.100000000000001" customHeight="1" x14ac:dyDescent="0.2">
      <c r="A26" s="297"/>
      <c r="C26" s="293" t="s">
        <v>42</v>
      </c>
      <c r="D26" s="294"/>
      <c r="E26" s="92">
        <v>0</v>
      </c>
      <c r="F26" s="110" t="s">
        <v>171</v>
      </c>
      <c r="L26" s="325" t="s">
        <v>158</v>
      </c>
      <c r="M26" s="326"/>
      <c r="N26" s="326"/>
      <c r="O26" s="326"/>
      <c r="P26" s="326"/>
      <c r="Q26" s="326"/>
      <c r="R26" s="326"/>
      <c r="S26" s="326"/>
      <c r="T26" s="326"/>
      <c r="U26" s="326"/>
      <c r="V26" s="327"/>
      <c r="Y26" s="25"/>
      <c r="AG26" s="4"/>
    </row>
    <row r="27" spans="1:33" ht="17.100000000000001" customHeight="1" x14ac:dyDescent="0.2">
      <c r="A27" s="297"/>
      <c r="C27" s="108"/>
      <c r="D27" s="109"/>
      <c r="E27" s="267"/>
      <c r="F27" s="110"/>
      <c r="L27" s="325"/>
      <c r="M27" s="326"/>
      <c r="N27" s="326"/>
      <c r="O27" s="326"/>
      <c r="P27" s="326"/>
      <c r="Q27" s="326"/>
      <c r="R27" s="326"/>
      <c r="S27" s="326"/>
      <c r="T27" s="326"/>
      <c r="U27" s="326"/>
      <c r="V27" s="327"/>
    </row>
    <row r="28" spans="1:33" ht="17.100000000000001" customHeight="1" x14ac:dyDescent="0.2">
      <c r="A28" s="297"/>
      <c r="C28" s="293" t="s">
        <v>0</v>
      </c>
      <c r="D28" s="294"/>
      <c r="E28" s="92">
        <v>0</v>
      </c>
      <c r="F28" s="110" t="s">
        <v>173</v>
      </c>
      <c r="L28" s="325"/>
      <c r="M28" s="326"/>
      <c r="N28" s="326"/>
      <c r="O28" s="326"/>
      <c r="P28" s="326"/>
      <c r="Q28" s="326"/>
      <c r="R28" s="326"/>
      <c r="S28" s="326"/>
      <c r="T28" s="326"/>
      <c r="U28" s="326"/>
      <c r="V28" s="327"/>
    </row>
    <row r="29" spans="1:33" ht="17.100000000000001" customHeight="1" x14ac:dyDescent="0.2">
      <c r="A29" s="297"/>
      <c r="C29" s="108"/>
      <c r="D29" s="109"/>
      <c r="E29" s="267"/>
      <c r="F29" s="110"/>
      <c r="L29" s="81"/>
      <c r="M29" s="69"/>
      <c r="N29" s="69"/>
      <c r="O29" s="69"/>
      <c r="P29" s="69"/>
      <c r="Q29" s="69"/>
      <c r="R29" s="69"/>
      <c r="S29" s="69"/>
      <c r="T29" s="203"/>
      <c r="U29" s="69"/>
      <c r="V29" s="164"/>
    </row>
    <row r="30" spans="1:33" ht="17.100000000000001" customHeight="1" x14ac:dyDescent="0.35">
      <c r="A30" s="297"/>
      <c r="C30" s="293" t="s">
        <v>43</v>
      </c>
      <c r="D30" s="294"/>
      <c r="E30" s="92">
        <v>0</v>
      </c>
      <c r="F30" s="110" t="s">
        <v>171</v>
      </c>
      <c r="L30" s="81"/>
      <c r="M30" s="69"/>
      <c r="N30" s="90" t="s">
        <v>140</v>
      </c>
      <c r="O30" s="69"/>
      <c r="P30" s="69"/>
      <c r="Q30" s="69"/>
      <c r="R30" s="69"/>
      <c r="S30" s="69"/>
      <c r="T30" s="69"/>
      <c r="U30" s="69"/>
      <c r="V30" s="164"/>
    </row>
    <row r="31" spans="1:33" ht="17.100000000000001" customHeight="1" thickBot="1" x14ac:dyDescent="0.4">
      <c r="A31" s="297"/>
      <c r="C31" s="113"/>
      <c r="D31" s="114"/>
      <c r="E31" s="114"/>
      <c r="F31" s="115"/>
      <c r="L31" s="81"/>
      <c r="M31" s="69"/>
      <c r="N31" s="90" t="s">
        <v>141</v>
      </c>
      <c r="O31" s="69"/>
      <c r="P31" s="69"/>
      <c r="Q31" s="69"/>
      <c r="R31" s="69"/>
      <c r="S31" s="69"/>
      <c r="T31" s="204"/>
      <c r="U31" s="69"/>
      <c r="V31" s="164"/>
    </row>
    <row r="32" spans="1:33" ht="17.100000000000001" customHeight="1" x14ac:dyDescent="0.2">
      <c r="L32" s="81"/>
      <c r="M32" s="69"/>
      <c r="N32" s="69"/>
      <c r="O32" s="69"/>
      <c r="P32" s="69"/>
      <c r="Q32" s="69"/>
      <c r="R32" s="69"/>
      <c r="S32" s="69"/>
      <c r="T32" s="69"/>
      <c r="U32" s="69"/>
      <c r="V32" s="164"/>
    </row>
    <row r="33" spans="1:22" ht="17.100000000000001" customHeight="1" thickBot="1" x14ac:dyDescent="0.25">
      <c r="L33" s="258" t="s">
        <v>62</v>
      </c>
      <c r="M33" s="69"/>
      <c r="N33" s="69"/>
      <c r="O33" s="69"/>
      <c r="P33" s="69"/>
      <c r="Q33" s="69"/>
      <c r="R33" s="69"/>
      <c r="S33" s="69"/>
      <c r="T33" s="204"/>
      <c r="U33" s="69"/>
      <c r="V33" s="164"/>
    </row>
    <row r="34" spans="1:22" ht="17.100000000000001" customHeight="1" x14ac:dyDescent="0.2">
      <c r="A34" s="283" t="s">
        <v>130</v>
      </c>
      <c r="C34" s="332" t="s">
        <v>129</v>
      </c>
      <c r="D34" s="333"/>
      <c r="E34" s="333"/>
      <c r="F34" s="334"/>
      <c r="L34" s="81"/>
      <c r="M34" s="69"/>
      <c r="N34" s="69"/>
      <c r="O34" s="69"/>
      <c r="P34" s="69"/>
      <c r="Q34" s="69"/>
      <c r="R34" s="69"/>
      <c r="S34" s="69"/>
      <c r="T34" s="205"/>
      <c r="U34" s="69"/>
      <c r="V34" s="164"/>
    </row>
    <row r="35" spans="1:22" ht="17.100000000000001" customHeight="1" x14ac:dyDescent="0.2">
      <c r="A35" s="283"/>
      <c r="C35" s="108"/>
      <c r="D35" s="109"/>
      <c r="E35" s="109"/>
      <c r="F35" s="110"/>
      <c r="G35" s="14"/>
      <c r="L35" s="81"/>
      <c r="M35" s="69"/>
      <c r="N35" s="69"/>
      <c r="O35" s="69"/>
      <c r="P35" s="69"/>
      <c r="Q35" s="69"/>
      <c r="R35" s="69"/>
      <c r="S35" s="69"/>
      <c r="T35" s="69"/>
      <c r="U35" s="69"/>
      <c r="V35" s="164"/>
    </row>
    <row r="36" spans="1:22" ht="17.100000000000001" customHeight="1" x14ac:dyDescent="0.2">
      <c r="A36" s="283"/>
      <c r="C36" s="293" t="s">
        <v>78</v>
      </c>
      <c r="D36" s="294"/>
      <c r="E36" s="261" t="e">
        <f xml:space="preserve"> IF(ABS(MAX(Moment)) &gt; ABS(MIN(Moment)), ABS(MAX(Moment)), ABS(MIN(Moment)))</f>
        <v>#DIV/0!</v>
      </c>
      <c r="F36" s="110" t="s">
        <v>175</v>
      </c>
      <c r="G36" s="14"/>
      <c r="I36" s="17"/>
      <c r="J36" s="14"/>
      <c r="K36" s="25"/>
      <c r="L36" s="81"/>
      <c r="M36" s="69"/>
      <c r="N36" s="69"/>
      <c r="O36" s="69"/>
      <c r="P36" s="69"/>
      <c r="Q36" s="69"/>
      <c r="R36" s="69"/>
      <c r="S36" s="69"/>
      <c r="T36" s="69"/>
      <c r="U36" s="69"/>
      <c r="V36" s="164"/>
    </row>
    <row r="37" spans="1:22" ht="17.100000000000001" customHeight="1" x14ac:dyDescent="0.2">
      <c r="A37" s="283"/>
      <c r="C37" s="108" t="str">
        <f>IF( L&lt;=0,   "Error: L must be greater than zero",             IF( E&lt;=0,  "Error: E must be greater than zero.",              IF( I&lt;=0,   "Error: I must be greater than zero.",""   )))</f>
        <v>Error: L must be greater than zero</v>
      </c>
      <c r="D37" s="109"/>
      <c r="E37" s="268"/>
      <c r="F37" s="110"/>
      <c r="G37" s="14"/>
      <c r="I37" s="17"/>
      <c r="J37" s="14"/>
      <c r="K37" s="25"/>
      <c r="L37" s="258" t="s">
        <v>58</v>
      </c>
      <c r="M37" s="69"/>
      <c r="N37" s="69"/>
      <c r="O37" s="69"/>
      <c r="P37" s="69"/>
      <c r="Q37" s="69"/>
      <c r="R37" s="69"/>
      <c r="S37" s="69"/>
      <c r="T37" s="69"/>
      <c r="U37" s="69"/>
      <c r="V37" s="164"/>
    </row>
    <row r="38" spans="1:22" ht="17.100000000000001" customHeight="1" x14ac:dyDescent="0.2">
      <c r="A38" s="283"/>
      <c r="C38" s="293" t="s">
        <v>80</v>
      </c>
      <c r="D38" s="294"/>
      <c r="E38" s="280" t="e">
        <f xml:space="preserve"> IF(ABS(MAX(Shear)) &gt; ABS(MIN(Shear)), ABS(MAX(Shear)), ABS(MIN(Shear)))</f>
        <v>#DIV/0!</v>
      </c>
      <c r="F38" s="110" t="s">
        <v>173</v>
      </c>
      <c r="G38" s="14"/>
      <c r="I38" s="17"/>
      <c r="J38" s="14"/>
      <c r="K38" s="25"/>
      <c r="L38" s="81"/>
      <c r="M38" s="69"/>
      <c r="N38" s="69"/>
      <c r="O38" s="69"/>
      <c r="P38" s="69"/>
      <c r="Q38" s="69"/>
      <c r="R38" s="69"/>
      <c r="S38" s="69"/>
      <c r="T38" s="69"/>
      <c r="U38" s="69"/>
      <c r="V38" s="164"/>
    </row>
    <row r="39" spans="1:22" ht="17.100000000000001" customHeight="1" x14ac:dyDescent="0.2">
      <c r="A39" s="283"/>
      <c r="C39" s="108" t="str">
        <f xml:space="preserve">  IF(                OR(_w1&lt;&gt;0, _w2&lt;&gt;0),              IF(_a1&lt; 0,"Error: a1 must be greater than or equal to zero.",                    IF( _a1 &gt;=  L,"Error: a1 must be less than L.",                 "")   ),  "")</f>
        <v/>
      </c>
      <c r="D39" s="109"/>
      <c r="E39" s="268"/>
      <c r="F39" s="110"/>
      <c r="G39" s="14"/>
      <c r="I39" s="17"/>
      <c r="J39" s="14"/>
      <c r="K39" s="25"/>
      <c r="L39" s="81"/>
      <c r="M39" s="69"/>
      <c r="N39" s="69"/>
      <c r="O39" s="69"/>
      <c r="P39" s="69"/>
      <c r="Q39" s="69"/>
      <c r="R39" s="69"/>
      <c r="S39" s="69"/>
      <c r="T39" s="69"/>
      <c r="U39" s="69"/>
      <c r="V39" s="164"/>
    </row>
    <row r="40" spans="1:22" ht="17.100000000000001" customHeight="1" x14ac:dyDescent="0.2">
      <c r="A40" s="283"/>
      <c r="C40" s="293" t="s">
        <v>79</v>
      </c>
      <c r="D40" s="294"/>
      <c r="E40" s="278" t="e">
        <f xml:space="preserve"> IF(ABS(MAX(Deflection)) &gt; ABS(MIN(Deflection)), ABS(MAX(Deflection)), ABS(MIN(Deflection)))</f>
        <v>#DIV/0!</v>
      </c>
      <c r="F40" s="110" t="s">
        <v>174</v>
      </c>
      <c r="G40" s="14"/>
      <c r="I40" s="17"/>
      <c r="J40" s="14"/>
      <c r="K40" s="25"/>
      <c r="L40" s="81"/>
      <c r="M40" s="69"/>
      <c r="N40" s="69"/>
      <c r="O40" s="69"/>
      <c r="P40" s="69"/>
      <c r="Q40" s="69"/>
      <c r="R40" s="69"/>
      <c r="S40" s="69"/>
      <c r="T40" s="69"/>
      <c r="U40" s="69"/>
      <c r="V40" s="164"/>
    </row>
    <row r="41" spans="1:22" ht="17.100000000000001" customHeight="1" x14ac:dyDescent="0.2">
      <c r="A41" s="283"/>
      <c r="C41" s="108" t="str">
        <f xml:space="preserve">  IF(                OR(_w1&lt;&gt;0, _w2&lt;&gt;0),                            IF( _a2 &lt;= 0,"Error: a2 must be  greater than zero.",                    IF(_a1 + _a2 &gt; L,"Error: a1 + a2 must be less than or equal to L.",  "")  ),    "")</f>
        <v/>
      </c>
      <c r="D41" s="109"/>
      <c r="E41" s="268"/>
      <c r="F41" s="110"/>
      <c r="G41" s="14"/>
      <c r="I41" s="17"/>
      <c r="J41" s="14"/>
      <c r="K41" s="25"/>
      <c r="L41" s="81"/>
      <c r="M41" s="69"/>
      <c r="N41" s="69"/>
      <c r="O41" s="69"/>
      <c r="P41" s="69"/>
      <c r="Q41" s="69"/>
      <c r="R41" s="69"/>
      <c r="S41" s="69"/>
      <c r="T41" s="69"/>
      <c r="U41" s="69"/>
      <c r="V41" s="164"/>
    </row>
    <row r="42" spans="1:22" ht="17.100000000000001" customHeight="1" x14ac:dyDescent="0.2">
      <c r="A42" s="283"/>
      <c r="B42" s="22"/>
      <c r="C42" s="293" t="s">
        <v>84</v>
      </c>
      <c r="D42" s="294"/>
      <c r="E42" s="279" t="e">
        <f xml:space="preserve"> D109</f>
        <v>#DIV/0!</v>
      </c>
      <c r="F42" s="110" t="s">
        <v>173</v>
      </c>
      <c r="G42" s="14"/>
      <c r="I42" s="17"/>
      <c r="J42" s="14"/>
      <c r="K42" s="25"/>
      <c r="L42" s="81"/>
      <c r="M42" s="69"/>
      <c r="N42" s="69"/>
      <c r="O42" s="69"/>
      <c r="P42" s="69"/>
      <c r="Q42" s="69"/>
      <c r="R42" s="69"/>
      <c r="S42" s="69"/>
      <c r="T42" s="69"/>
      <c r="U42" s="69"/>
      <c r="V42" s="164"/>
    </row>
    <row r="43" spans="1:22" ht="17.100000000000001" customHeight="1" x14ac:dyDescent="0.2">
      <c r="A43" s="283"/>
      <c r="B43" s="22"/>
      <c r="C43" s="108" t="str">
        <f xml:space="preserve">   IF( MC &lt;&gt; 0,             IF(_a3 &lt;0,    "Error: a3 must be greater than or equal to zero.",                IF( _a3 &gt;  L,"Error: a3 must be less than or equal to L.",             "" ) ),                  "")</f>
        <v/>
      </c>
      <c r="D43" s="109"/>
      <c r="E43" s="268"/>
      <c r="F43" s="110"/>
      <c r="G43" s="14"/>
      <c r="I43" s="17"/>
      <c r="J43" s="14"/>
      <c r="K43" s="25"/>
      <c r="L43" s="81"/>
      <c r="M43" s="69"/>
      <c r="N43" s="69"/>
      <c r="O43" s="69"/>
      <c r="P43" s="69"/>
      <c r="Q43" s="69"/>
      <c r="R43" s="69"/>
      <c r="S43" s="69"/>
      <c r="T43" s="69"/>
      <c r="U43" s="69"/>
      <c r="V43" s="164"/>
    </row>
    <row r="44" spans="1:22" ht="17.100000000000001" customHeight="1" x14ac:dyDescent="0.2">
      <c r="A44" s="283"/>
      <c r="B44" s="22"/>
      <c r="C44" s="293" t="s">
        <v>81</v>
      </c>
      <c r="D44" s="294"/>
      <c r="E44" s="278" t="e">
        <f xml:space="preserve"> -D209</f>
        <v>#DIV/0!</v>
      </c>
      <c r="F44" s="110" t="s">
        <v>173</v>
      </c>
      <c r="G44" s="14"/>
      <c r="I44" s="17"/>
      <c r="J44" s="14"/>
      <c r="K44" s="25"/>
      <c r="L44" s="81"/>
      <c r="M44" s="69"/>
      <c r="N44" s="69"/>
      <c r="O44" s="69"/>
      <c r="P44" s="69"/>
      <c r="Q44" s="69"/>
      <c r="R44" s="69"/>
      <c r="S44" s="69"/>
      <c r="T44" s="69"/>
      <c r="U44" s="69"/>
      <c r="V44" s="164"/>
    </row>
    <row r="45" spans="1:22" ht="17.100000000000001" customHeight="1" thickBot="1" x14ac:dyDescent="0.25">
      <c r="A45" s="283"/>
      <c r="B45" s="22"/>
      <c r="C45" s="113" t="str">
        <f xml:space="preserve">   IF( P&lt;&gt;0,        IF(_a4 &lt;=0,    "Error: a4 must be greater than zero.",                IF( _a4 &gt;=  L,"Error: a4 must be less than L.",             "" ) ),                   "")</f>
        <v/>
      </c>
      <c r="D45" s="114"/>
      <c r="E45" s="114"/>
      <c r="F45" s="115"/>
      <c r="G45" s="14"/>
      <c r="I45" s="17"/>
      <c r="J45" s="14"/>
      <c r="K45" s="25"/>
      <c r="L45" s="81"/>
      <c r="M45" s="69"/>
      <c r="N45" s="69"/>
      <c r="O45" s="69"/>
      <c r="P45" s="69"/>
      <c r="Q45" s="69"/>
      <c r="R45" s="69"/>
      <c r="S45" s="69"/>
      <c r="T45" s="69"/>
      <c r="U45" s="69"/>
      <c r="V45" s="164"/>
    </row>
    <row r="46" spans="1:22" ht="17.100000000000001" customHeight="1" x14ac:dyDescent="0.2">
      <c r="B46" s="22"/>
      <c r="E46" s="14"/>
      <c r="G46" s="14"/>
      <c r="I46" s="17"/>
      <c r="J46" s="14"/>
      <c r="K46" s="25"/>
      <c r="L46" s="81"/>
      <c r="M46" s="69"/>
      <c r="N46" s="69"/>
      <c r="O46" s="69"/>
      <c r="P46" s="69"/>
      <c r="Q46" s="69"/>
      <c r="R46" s="69"/>
      <c r="S46" s="69"/>
      <c r="T46" s="69"/>
      <c r="U46" s="69"/>
      <c r="V46" s="164"/>
    </row>
    <row r="47" spans="1:22" ht="17.100000000000001" customHeight="1" thickBot="1" x14ac:dyDescent="0.25">
      <c r="B47" s="22"/>
      <c r="E47" s="14"/>
      <c r="G47" s="14"/>
      <c r="I47" s="17"/>
      <c r="J47" s="14"/>
      <c r="K47" s="25"/>
      <c r="L47" s="70"/>
      <c r="M47" s="71"/>
      <c r="N47" s="71"/>
      <c r="O47" s="71"/>
      <c r="P47" s="71"/>
      <c r="Q47" s="71"/>
      <c r="R47" s="71"/>
      <c r="S47" s="71"/>
      <c r="T47" s="71"/>
      <c r="U47" s="71"/>
      <c r="V47" s="72"/>
    </row>
    <row r="48" spans="1:22" ht="17.100000000000001" customHeight="1" x14ac:dyDescent="0.2">
      <c r="B48" s="22"/>
      <c r="E48" s="14"/>
      <c r="G48" s="14"/>
      <c r="I48" s="17"/>
      <c r="J48" s="14"/>
      <c r="K48" s="25"/>
    </row>
    <row r="49" spans="2:16" ht="17.100000000000001" customHeight="1" x14ac:dyDescent="0.2">
      <c r="B49" s="22"/>
      <c r="E49" s="14"/>
      <c r="G49" s="14"/>
      <c r="I49" s="17"/>
      <c r="J49" s="14"/>
      <c r="K49" s="25"/>
    </row>
    <row r="50" spans="2:16" ht="17.100000000000001" customHeight="1" x14ac:dyDescent="0.2">
      <c r="B50" s="22"/>
      <c r="E50" s="14"/>
      <c r="G50" s="14"/>
      <c r="I50" s="17"/>
      <c r="J50" s="14"/>
      <c r="K50" s="25"/>
    </row>
    <row r="51" spans="2:16" ht="17.100000000000001" customHeight="1" x14ac:dyDescent="0.2">
      <c r="B51" s="22"/>
      <c r="E51" s="14"/>
      <c r="G51" s="14"/>
      <c r="I51" s="17"/>
      <c r="J51" s="14"/>
      <c r="K51" s="25"/>
    </row>
    <row r="52" spans="2:16" ht="17.100000000000001" customHeight="1" x14ac:dyDescent="0.2">
      <c r="B52" s="22"/>
      <c r="E52" s="14"/>
      <c r="G52" s="14"/>
      <c r="I52" s="17"/>
      <c r="J52" s="14"/>
      <c r="K52" s="25"/>
    </row>
    <row r="53" spans="2:16" ht="17.100000000000001" customHeight="1" x14ac:dyDescent="0.2">
      <c r="B53" s="22"/>
      <c r="E53" s="14"/>
      <c r="G53" s="14"/>
      <c r="I53" s="17"/>
      <c r="J53" s="14"/>
      <c r="K53" s="25"/>
    </row>
    <row r="54" spans="2:16" ht="17.100000000000001" customHeight="1" x14ac:dyDescent="0.2">
      <c r="B54" s="22"/>
      <c r="E54" s="14"/>
      <c r="G54" s="14"/>
      <c r="I54" s="17"/>
      <c r="J54" s="14"/>
    </row>
    <row r="55" spans="2:16" ht="17.100000000000001" customHeight="1" x14ac:dyDescent="0.2">
      <c r="B55" s="22"/>
      <c r="E55" s="14"/>
      <c r="G55" s="14"/>
      <c r="I55" s="17"/>
      <c r="J55" s="14"/>
      <c r="K55" s="25"/>
    </row>
    <row r="56" spans="2:16" ht="17.100000000000001" customHeight="1" x14ac:dyDescent="0.2">
      <c r="B56" s="22"/>
      <c r="E56" s="14"/>
      <c r="G56" s="14"/>
      <c r="I56" s="17"/>
      <c r="J56" s="14"/>
      <c r="K56" s="25"/>
    </row>
    <row r="57" spans="2:16" ht="17.100000000000001" customHeight="1" x14ac:dyDescent="0.2">
      <c r="B57" s="22"/>
      <c r="E57" s="14"/>
      <c r="G57" s="14"/>
      <c r="I57" s="17"/>
      <c r="J57" s="14"/>
      <c r="K57" s="25"/>
    </row>
    <row r="58" spans="2:16" ht="17.100000000000001" customHeight="1" x14ac:dyDescent="0.2">
      <c r="B58" s="22"/>
      <c r="E58" s="14"/>
      <c r="G58" s="14"/>
      <c r="I58" s="17"/>
      <c r="J58" s="14"/>
      <c r="K58" s="25"/>
    </row>
    <row r="59" spans="2:16" ht="17.100000000000001" customHeight="1" x14ac:dyDescent="0.2">
      <c r="B59" s="22"/>
      <c r="E59" s="14"/>
      <c r="G59" s="14"/>
      <c r="I59" s="17"/>
      <c r="J59" s="14"/>
      <c r="K59" s="25"/>
    </row>
    <row r="60" spans="2:16" ht="17.100000000000001" customHeight="1" x14ac:dyDescent="0.2">
      <c r="B60" s="22"/>
      <c r="E60" s="14"/>
      <c r="G60" s="14"/>
      <c r="I60" s="17"/>
      <c r="J60" s="14"/>
      <c r="K60" s="25"/>
    </row>
    <row r="61" spans="2:16" ht="17.100000000000001" customHeight="1" x14ac:dyDescent="0.2">
      <c r="B61" s="22"/>
      <c r="E61" s="14"/>
      <c r="G61" s="14"/>
      <c r="I61" s="17"/>
      <c r="J61" s="14"/>
      <c r="K61" s="25"/>
    </row>
    <row r="62" spans="2:16" ht="17.100000000000001" customHeight="1" x14ac:dyDescent="0.2">
      <c r="B62" s="22"/>
      <c r="E62" s="14"/>
      <c r="F62" s="14"/>
      <c r="G62" s="14"/>
      <c r="I62" s="30"/>
      <c r="J62" s="15"/>
      <c r="K62" s="25"/>
    </row>
    <row r="63" spans="2:16" ht="17.100000000000001" customHeight="1" x14ac:dyDescent="0.25">
      <c r="D63" s="15"/>
      <c r="E63" s="16"/>
      <c r="G63" s="14"/>
      <c r="I63" s="33"/>
      <c r="N63" s="8"/>
      <c r="P63" s="4"/>
    </row>
    <row r="64" spans="2:16" ht="17.100000000000001" customHeight="1" x14ac:dyDescent="0.35">
      <c r="F64" s="14"/>
      <c r="G64" s="14"/>
      <c r="H64" s="14"/>
      <c r="I64" s="31"/>
      <c r="L64" s="3"/>
      <c r="M64" s="12"/>
      <c r="N64" s="12"/>
      <c r="O64" s="13"/>
      <c r="P64" s="3"/>
    </row>
    <row r="65" spans="2:16" ht="17.100000000000001" customHeight="1" x14ac:dyDescent="0.35">
      <c r="F65" s="14"/>
      <c r="G65" s="14"/>
      <c r="I65" s="33"/>
      <c r="J65" s="14"/>
      <c r="M65" s="12"/>
      <c r="N65" s="12"/>
      <c r="O65" s="12"/>
      <c r="P65" s="4"/>
    </row>
    <row r="66" spans="2:16" ht="17.100000000000001" customHeight="1" x14ac:dyDescent="0.2">
      <c r="F66" s="14"/>
      <c r="G66" s="14"/>
      <c r="H66" s="14"/>
      <c r="I66" s="15"/>
    </row>
    <row r="67" spans="2:16" ht="17.100000000000001" customHeight="1" x14ac:dyDescent="0.2">
      <c r="F67" s="14"/>
      <c r="G67" s="14"/>
      <c r="H67" s="14"/>
      <c r="I67" s="15"/>
    </row>
    <row r="68" spans="2:16" ht="17.100000000000001" customHeight="1" x14ac:dyDescent="0.2">
      <c r="F68" s="14"/>
      <c r="G68" s="14"/>
      <c r="H68" s="14"/>
      <c r="I68" s="15"/>
    </row>
    <row r="69" spans="2:16" ht="17.100000000000001" customHeight="1" x14ac:dyDescent="0.2">
      <c r="F69" s="14"/>
      <c r="G69" s="14"/>
      <c r="H69" s="14"/>
      <c r="I69" s="15"/>
    </row>
    <row r="70" spans="2:16" ht="17.100000000000001" customHeight="1" x14ac:dyDescent="0.2">
      <c r="F70" s="14"/>
      <c r="G70" s="14"/>
      <c r="H70" s="14"/>
      <c r="I70" s="15"/>
    </row>
    <row r="71" spans="2:16" ht="17.100000000000001" customHeight="1" x14ac:dyDescent="0.2">
      <c r="F71" s="14"/>
      <c r="G71" s="14"/>
      <c r="H71" s="14"/>
      <c r="I71" s="15"/>
    </row>
    <row r="72" spans="2:16" ht="17.100000000000001" customHeight="1" x14ac:dyDescent="0.2">
      <c r="F72" s="14"/>
      <c r="G72" s="14"/>
      <c r="H72" s="14"/>
      <c r="I72" s="15"/>
    </row>
    <row r="73" spans="2:16" ht="17.100000000000001" customHeight="1" x14ac:dyDescent="0.2">
      <c r="B73" s="28"/>
      <c r="F73" s="14"/>
      <c r="G73" s="14"/>
      <c r="H73" s="14"/>
      <c r="I73" s="15"/>
    </row>
    <row r="74" spans="2:16" ht="17.100000000000001" customHeight="1" x14ac:dyDescent="0.2">
      <c r="B74" s="28"/>
      <c r="F74" s="14"/>
      <c r="G74" s="14"/>
      <c r="I74" s="15"/>
    </row>
    <row r="75" spans="2:16" ht="17.100000000000001" customHeight="1" x14ac:dyDescent="0.2">
      <c r="F75" s="14"/>
      <c r="G75" s="14"/>
      <c r="I75" s="15"/>
    </row>
    <row r="76" spans="2:16" ht="17.100000000000001" customHeight="1" x14ac:dyDescent="0.2">
      <c r="F76" s="14"/>
      <c r="G76" s="14"/>
      <c r="I76" s="15"/>
    </row>
    <row r="77" spans="2:16" ht="17.100000000000001" customHeight="1" x14ac:dyDescent="0.2">
      <c r="F77" s="14"/>
      <c r="G77" s="14"/>
      <c r="I77" s="15"/>
    </row>
    <row r="78" spans="2:16" ht="17.100000000000001" customHeight="1" x14ac:dyDescent="0.2">
      <c r="F78" s="14"/>
      <c r="G78" s="14"/>
      <c r="I78" s="15"/>
    </row>
    <row r="79" spans="2:16" ht="17.100000000000001" customHeight="1" x14ac:dyDescent="0.2">
      <c r="F79" s="14"/>
      <c r="G79" s="14"/>
      <c r="I79" s="15"/>
    </row>
    <row r="80" spans="2:16" ht="17.100000000000001" customHeight="1" x14ac:dyDescent="0.2">
      <c r="F80" s="14"/>
      <c r="G80" s="14"/>
      <c r="I80" s="15"/>
    </row>
    <row r="81" spans="2:9" ht="17.100000000000001" customHeight="1" x14ac:dyDescent="0.2">
      <c r="F81" s="14"/>
      <c r="G81" s="14"/>
      <c r="I81" s="15"/>
    </row>
    <row r="82" spans="2:9" ht="17.100000000000001" customHeight="1" x14ac:dyDescent="0.2">
      <c r="F82" s="14"/>
      <c r="G82" s="14"/>
      <c r="I82" s="15"/>
    </row>
    <row r="83" spans="2:9" ht="17.100000000000001" customHeight="1" x14ac:dyDescent="0.2">
      <c r="F83" s="14"/>
      <c r="G83" s="14"/>
      <c r="I83" s="15"/>
    </row>
    <row r="84" spans="2:9" ht="17.100000000000001" customHeight="1" x14ac:dyDescent="0.2">
      <c r="F84" s="14"/>
      <c r="G84" s="14"/>
      <c r="I84" s="15"/>
    </row>
    <row r="85" spans="2:9" ht="17.100000000000001" customHeight="1" x14ac:dyDescent="0.2">
      <c r="F85" s="14"/>
      <c r="G85" s="14"/>
      <c r="I85" s="15"/>
    </row>
    <row r="86" spans="2:9" ht="17.100000000000001" customHeight="1" x14ac:dyDescent="0.2">
      <c r="B86" s="28"/>
      <c r="F86" s="14"/>
      <c r="G86" s="14"/>
      <c r="I86" s="15"/>
    </row>
    <row r="87" spans="2:9" ht="17.100000000000001" customHeight="1" x14ac:dyDescent="0.2">
      <c r="F87" s="14"/>
      <c r="G87" s="14"/>
      <c r="I87" s="15"/>
    </row>
    <row r="88" spans="2:9" ht="17.100000000000001" customHeight="1" x14ac:dyDescent="0.2">
      <c r="F88" s="14"/>
      <c r="G88" s="14"/>
      <c r="I88" s="15"/>
    </row>
    <row r="89" spans="2:9" ht="17.100000000000001" customHeight="1" x14ac:dyDescent="0.2">
      <c r="F89" s="14"/>
      <c r="G89" s="14"/>
      <c r="I89" s="15"/>
    </row>
    <row r="90" spans="2:9" ht="17.100000000000001" customHeight="1" x14ac:dyDescent="0.2">
      <c r="F90" s="14"/>
      <c r="G90" s="14"/>
      <c r="I90" s="15"/>
    </row>
    <row r="91" spans="2:9" ht="17.100000000000001" customHeight="1" x14ac:dyDescent="0.2">
      <c r="F91" s="14"/>
      <c r="G91" s="14"/>
      <c r="I91" s="15"/>
    </row>
    <row r="92" spans="2:9" ht="17.100000000000001" customHeight="1" x14ac:dyDescent="0.2">
      <c r="F92" s="14"/>
      <c r="G92" s="14"/>
      <c r="I92" s="15"/>
    </row>
    <row r="93" spans="2:9" ht="17.100000000000001" customHeight="1" x14ac:dyDescent="0.2">
      <c r="F93" s="14"/>
      <c r="G93" s="14"/>
      <c r="I93" s="15"/>
    </row>
    <row r="94" spans="2:9" ht="17.100000000000001" customHeight="1" x14ac:dyDescent="0.2">
      <c r="F94" s="14"/>
      <c r="G94" s="14"/>
      <c r="I94" s="15"/>
    </row>
    <row r="95" spans="2:9" ht="17.100000000000001" customHeight="1" x14ac:dyDescent="0.2">
      <c r="F95" s="14"/>
      <c r="G95" s="14"/>
      <c r="I95" s="15"/>
    </row>
    <row r="96" spans="2:9" ht="17.100000000000001" customHeight="1" x14ac:dyDescent="0.2">
      <c r="F96" s="14"/>
      <c r="G96" s="14"/>
      <c r="I96" s="15"/>
    </row>
    <row r="97" spans="2:9" ht="17.100000000000001" customHeight="1" x14ac:dyDescent="0.2">
      <c r="F97" s="14"/>
      <c r="G97" s="14"/>
      <c r="I97" s="15"/>
    </row>
    <row r="98" spans="2:9" ht="17.100000000000001" customHeight="1" x14ac:dyDescent="0.2">
      <c r="F98" s="14"/>
      <c r="G98" s="14"/>
      <c r="I98" s="15"/>
    </row>
    <row r="99" spans="2:9" ht="17.100000000000001" customHeight="1" x14ac:dyDescent="0.2">
      <c r="F99" s="14"/>
      <c r="G99" s="14"/>
      <c r="I99" s="15"/>
    </row>
    <row r="100" spans="2:9" ht="17.100000000000001" customHeight="1" x14ac:dyDescent="0.2">
      <c r="F100" s="14"/>
      <c r="G100" s="14"/>
      <c r="I100" s="15"/>
    </row>
    <row r="101" spans="2:9" ht="17.100000000000001" customHeight="1" x14ac:dyDescent="0.2">
      <c r="F101" s="14"/>
      <c r="G101" s="14"/>
      <c r="I101" s="15"/>
    </row>
    <row r="102" spans="2:9" ht="17.100000000000001" customHeight="1" x14ac:dyDescent="0.2">
      <c r="F102" s="14"/>
      <c r="G102" s="14"/>
      <c r="I102" s="15"/>
    </row>
    <row r="103" spans="2:9" ht="17.100000000000001" customHeight="1" x14ac:dyDescent="0.2">
      <c r="F103" s="14"/>
      <c r="G103" s="14"/>
      <c r="I103" s="15"/>
    </row>
    <row r="104" spans="2:9" ht="17.100000000000001" customHeight="1" x14ac:dyDescent="0.2">
      <c r="I104" s="15"/>
    </row>
    <row r="105" spans="2:9" ht="17.100000000000001" customHeight="1" x14ac:dyDescent="0.25">
      <c r="E105" s="26"/>
      <c r="F105" s="26" t="s">
        <v>50</v>
      </c>
      <c r="I105" s="15"/>
    </row>
    <row r="106" spans="2:9" ht="17.100000000000001" customHeight="1" x14ac:dyDescent="0.25">
      <c r="B106" s="26"/>
      <c r="C106" s="26"/>
      <c r="D106" s="26" t="s">
        <v>3</v>
      </c>
      <c r="E106" s="26" t="s">
        <v>83</v>
      </c>
      <c r="F106" s="26" t="s">
        <v>51</v>
      </c>
      <c r="I106" s="15"/>
    </row>
    <row r="107" spans="2:9" ht="17.100000000000001" customHeight="1" x14ac:dyDescent="0.25">
      <c r="B107" s="34" t="s">
        <v>4</v>
      </c>
      <c r="C107" s="34" t="s">
        <v>5</v>
      </c>
      <c r="D107" s="34" t="s">
        <v>6</v>
      </c>
      <c r="E107" s="34" t="s">
        <v>7</v>
      </c>
      <c r="F107" s="34" t="s">
        <v>8</v>
      </c>
      <c r="I107" s="15"/>
    </row>
    <row r="108" spans="2:9" ht="17.100000000000001" customHeight="1" x14ac:dyDescent="0.2">
      <c r="B108" s="46"/>
      <c r="C108" s="131" t="s">
        <v>167</v>
      </c>
      <c r="D108" s="131" t="s">
        <v>168</v>
      </c>
      <c r="E108" s="131" t="s">
        <v>169</v>
      </c>
      <c r="F108" s="131" t="s">
        <v>170</v>
      </c>
      <c r="I108" s="15"/>
    </row>
    <row r="109" spans="2:9" ht="17.100000000000001" customHeight="1" x14ac:dyDescent="0.2">
      <c r="B109" s="200">
        <v>0</v>
      </c>
      <c r="C109" s="197">
        <v>0</v>
      </c>
      <c r="D109" s="198" t="e">
        <f t="shared" ref="D109:D140" si="0" xml:space="preserve"> AC216 + AC321 + AC531 + AC636</f>
        <v>#DIV/0!</v>
      </c>
      <c r="E109" s="198" t="e">
        <f t="shared" ref="E109:E140" si="1" xml:space="preserve"> AD216 + AD321 + AD531 + AD636</f>
        <v>#DIV/0!</v>
      </c>
      <c r="F109" s="189" t="e">
        <f t="shared" ref="F109:F140" si="2" xml:space="preserve"> AF216 + AF321 + AF531 + AF636</f>
        <v>#DIV/0!</v>
      </c>
      <c r="I109" s="15"/>
    </row>
    <row r="110" spans="2:9" ht="17.100000000000001" customHeight="1" x14ac:dyDescent="0.2">
      <c r="B110" s="201">
        <f>+B109+1</f>
        <v>1</v>
      </c>
      <c r="C110" s="199">
        <f t="shared" ref="C110:C141" si="3">B110*L/100</f>
        <v>0</v>
      </c>
      <c r="D110" s="73" t="e">
        <f t="shared" si="0"/>
        <v>#DIV/0!</v>
      </c>
      <c r="E110" s="73" t="e">
        <f t="shared" si="1"/>
        <v>#DIV/0!</v>
      </c>
      <c r="F110" s="184" t="e">
        <f t="shared" si="2"/>
        <v>#DIV/0!</v>
      </c>
      <c r="I110" s="15"/>
    </row>
    <row r="111" spans="2:9" ht="17.100000000000001" customHeight="1" x14ac:dyDescent="0.2">
      <c r="B111" s="201">
        <f t="shared" ref="B111:B174" si="4">+B110+1</f>
        <v>2</v>
      </c>
      <c r="C111" s="199">
        <f t="shared" si="3"/>
        <v>0</v>
      </c>
      <c r="D111" s="73" t="e">
        <f t="shared" si="0"/>
        <v>#DIV/0!</v>
      </c>
      <c r="E111" s="73" t="e">
        <f t="shared" si="1"/>
        <v>#DIV/0!</v>
      </c>
      <c r="F111" s="184" t="e">
        <f t="shared" si="2"/>
        <v>#DIV/0!</v>
      </c>
      <c r="I111" s="15"/>
    </row>
    <row r="112" spans="2:9" ht="17.100000000000001" customHeight="1" x14ac:dyDescent="0.2">
      <c r="B112" s="201">
        <f t="shared" si="4"/>
        <v>3</v>
      </c>
      <c r="C112" s="199">
        <f t="shared" si="3"/>
        <v>0</v>
      </c>
      <c r="D112" s="73" t="e">
        <f t="shared" si="0"/>
        <v>#DIV/0!</v>
      </c>
      <c r="E112" s="73" t="e">
        <f t="shared" si="1"/>
        <v>#DIV/0!</v>
      </c>
      <c r="F112" s="184" t="e">
        <f t="shared" si="2"/>
        <v>#DIV/0!</v>
      </c>
      <c r="I112" s="15"/>
    </row>
    <row r="113" spans="2:9" ht="17.100000000000001" customHeight="1" x14ac:dyDescent="0.2">
      <c r="B113" s="201">
        <f t="shared" si="4"/>
        <v>4</v>
      </c>
      <c r="C113" s="199">
        <f t="shared" si="3"/>
        <v>0</v>
      </c>
      <c r="D113" s="73" t="e">
        <f t="shared" si="0"/>
        <v>#DIV/0!</v>
      </c>
      <c r="E113" s="73" t="e">
        <f t="shared" si="1"/>
        <v>#DIV/0!</v>
      </c>
      <c r="F113" s="184" t="e">
        <f t="shared" si="2"/>
        <v>#DIV/0!</v>
      </c>
      <c r="I113" s="15"/>
    </row>
    <row r="114" spans="2:9" ht="17.100000000000001" customHeight="1" x14ac:dyDescent="0.2">
      <c r="B114" s="201">
        <f t="shared" si="4"/>
        <v>5</v>
      </c>
      <c r="C114" s="199">
        <f t="shared" si="3"/>
        <v>0</v>
      </c>
      <c r="D114" s="73" t="e">
        <f t="shared" si="0"/>
        <v>#DIV/0!</v>
      </c>
      <c r="E114" s="73" t="e">
        <f t="shared" si="1"/>
        <v>#DIV/0!</v>
      </c>
      <c r="F114" s="184" t="e">
        <f t="shared" si="2"/>
        <v>#DIV/0!</v>
      </c>
      <c r="I114" s="15"/>
    </row>
    <row r="115" spans="2:9" ht="17.100000000000001" customHeight="1" x14ac:dyDescent="0.2">
      <c r="B115" s="201">
        <f t="shared" si="4"/>
        <v>6</v>
      </c>
      <c r="C115" s="199">
        <f t="shared" si="3"/>
        <v>0</v>
      </c>
      <c r="D115" s="73" t="e">
        <f t="shared" si="0"/>
        <v>#DIV/0!</v>
      </c>
      <c r="E115" s="73" t="e">
        <f t="shared" si="1"/>
        <v>#DIV/0!</v>
      </c>
      <c r="F115" s="184" t="e">
        <f t="shared" si="2"/>
        <v>#DIV/0!</v>
      </c>
      <c r="I115" s="15"/>
    </row>
    <row r="116" spans="2:9" ht="17.100000000000001" customHeight="1" x14ac:dyDescent="0.2">
      <c r="B116" s="201">
        <f t="shared" si="4"/>
        <v>7</v>
      </c>
      <c r="C116" s="199">
        <f t="shared" si="3"/>
        <v>0</v>
      </c>
      <c r="D116" s="73" t="e">
        <f t="shared" si="0"/>
        <v>#DIV/0!</v>
      </c>
      <c r="E116" s="73" t="e">
        <f t="shared" si="1"/>
        <v>#DIV/0!</v>
      </c>
      <c r="F116" s="184" t="e">
        <f t="shared" si="2"/>
        <v>#DIV/0!</v>
      </c>
      <c r="I116" s="15"/>
    </row>
    <row r="117" spans="2:9" ht="17.100000000000001" customHeight="1" x14ac:dyDescent="0.2">
      <c r="B117" s="201">
        <f t="shared" si="4"/>
        <v>8</v>
      </c>
      <c r="C117" s="199">
        <f t="shared" si="3"/>
        <v>0</v>
      </c>
      <c r="D117" s="73" t="e">
        <f t="shared" si="0"/>
        <v>#DIV/0!</v>
      </c>
      <c r="E117" s="73" t="e">
        <f t="shared" si="1"/>
        <v>#DIV/0!</v>
      </c>
      <c r="F117" s="184" t="e">
        <f t="shared" si="2"/>
        <v>#DIV/0!</v>
      </c>
      <c r="I117" s="15"/>
    </row>
    <row r="118" spans="2:9" ht="17.100000000000001" customHeight="1" x14ac:dyDescent="0.2">
      <c r="B118" s="201">
        <f t="shared" si="4"/>
        <v>9</v>
      </c>
      <c r="C118" s="199">
        <f t="shared" si="3"/>
        <v>0</v>
      </c>
      <c r="D118" s="73" t="e">
        <f t="shared" si="0"/>
        <v>#DIV/0!</v>
      </c>
      <c r="E118" s="73" t="e">
        <f t="shared" si="1"/>
        <v>#DIV/0!</v>
      </c>
      <c r="F118" s="184" t="e">
        <f t="shared" si="2"/>
        <v>#DIV/0!</v>
      </c>
      <c r="I118" s="15"/>
    </row>
    <row r="119" spans="2:9" ht="17.100000000000001" customHeight="1" x14ac:dyDescent="0.2">
      <c r="B119" s="201">
        <f t="shared" si="4"/>
        <v>10</v>
      </c>
      <c r="C119" s="199">
        <f t="shared" si="3"/>
        <v>0</v>
      </c>
      <c r="D119" s="73" t="e">
        <f t="shared" si="0"/>
        <v>#DIV/0!</v>
      </c>
      <c r="E119" s="73" t="e">
        <f t="shared" si="1"/>
        <v>#DIV/0!</v>
      </c>
      <c r="F119" s="184" t="e">
        <f t="shared" si="2"/>
        <v>#DIV/0!</v>
      </c>
      <c r="I119" s="15"/>
    </row>
    <row r="120" spans="2:9" ht="17.100000000000001" customHeight="1" x14ac:dyDescent="0.2">
      <c r="B120" s="201">
        <f t="shared" si="4"/>
        <v>11</v>
      </c>
      <c r="C120" s="199">
        <f t="shared" si="3"/>
        <v>0</v>
      </c>
      <c r="D120" s="73" t="e">
        <f t="shared" si="0"/>
        <v>#DIV/0!</v>
      </c>
      <c r="E120" s="73" t="e">
        <f t="shared" si="1"/>
        <v>#DIV/0!</v>
      </c>
      <c r="F120" s="184" t="e">
        <f t="shared" si="2"/>
        <v>#DIV/0!</v>
      </c>
      <c r="I120" s="15"/>
    </row>
    <row r="121" spans="2:9" ht="17.100000000000001" customHeight="1" x14ac:dyDescent="0.2">
      <c r="B121" s="201">
        <f t="shared" si="4"/>
        <v>12</v>
      </c>
      <c r="C121" s="199">
        <f t="shared" si="3"/>
        <v>0</v>
      </c>
      <c r="D121" s="73" t="e">
        <f t="shared" si="0"/>
        <v>#DIV/0!</v>
      </c>
      <c r="E121" s="73" t="e">
        <f t="shared" si="1"/>
        <v>#DIV/0!</v>
      </c>
      <c r="F121" s="184" t="e">
        <f t="shared" si="2"/>
        <v>#DIV/0!</v>
      </c>
      <c r="I121" s="15"/>
    </row>
    <row r="122" spans="2:9" ht="17.100000000000001" customHeight="1" x14ac:dyDescent="0.2">
      <c r="B122" s="201">
        <f t="shared" si="4"/>
        <v>13</v>
      </c>
      <c r="C122" s="199">
        <f t="shared" si="3"/>
        <v>0</v>
      </c>
      <c r="D122" s="73" t="e">
        <f t="shared" si="0"/>
        <v>#DIV/0!</v>
      </c>
      <c r="E122" s="73" t="e">
        <f t="shared" si="1"/>
        <v>#DIV/0!</v>
      </c>
      <c r="F122" s="184" t="e">
        <f t="shared" si="2"/>
        <v>#DIV/0!</v>
      </c>
      <c r="I122" s="15"/>
    </row>
    <row r="123" spans="2:9" ht="17.100000000000001" customHeight="1" x14ac:dyDescent="0.2">
      <c r="B123" s="201">
        <f t="shared" si="4"/>
        <v>14</v>
      </c>
      <c r="C123" s="199">
        <f t="shared" si="3"/>
        <v>0</v>
      </c>
      <c r="D123" s="73" t="e">
        <f t="shared" si="0"/>
        <v>#DIV/0!</v>
      </c>
      <c r="E123" s="73" t="e">
        <f t="shared" si="1"/>
        <v>#DIV/0!</v>
      </c>
      <c r="F123" s="184" t="e">
        <f t="shared" si="2"/>
        <v>#DIV/0!</v>
      </c>
      <c r="I123" s="15"/>
    </row>
    <row r="124" spans="2:9" ht="17.100000000000001" customHeight="1" x14ac:dyDescent="0.2">
      <c r="B124" s="201">
        <f t="shared" si="4"/>
        <v>15</v>
      </c>
      <c r="C124" s="199">
        <f t="shared" si="3"/>
        <v>0</v>
      </c>
      <c r="D124" s="73" t="e">
        <f t="shared" si="0"/>
        <v>#DIV/0!</v>
      </c>
      <c r="E124" s="73" t="e">
        <f t="shared" si="1"/>
        <v>#DIV/0!</v>
      </c>
      <c r="F124" s="184" t="e">
        <f t="shared" si="2"/>
        <v>#DIV/0!</v>
      </c>
      <c r="I124" s="15"/>
    </row>
    <row r="125" spans="2:9" ht="17.100000000000001" customHeight="1" x14ac:dyDescent="0.2">
      <c r="B125" s="201">
        <f t="shared" si="4"/>
        <v>16</v>
      </c>
      <c r="C125" s="199">
        <f t="shared" si="3"/>
        <v>0</v>
      </c>
      <c r="D125" s="73" t="e">
        <f t="shared" si="0"/>
        <v>#DIV/0!</v>
      </c>
      <c r="E125" s="73" t="e">
        <f t="shared" si="1"/>
        <v>#DIV/0!</v>
      </c>
      <c r="F125" s="184" t="e">
        <f t="shared" si="2"/>
        <v>#DIV/0!</v>
      </c>
      <c r="I125" s="15"/>
    </row>
    <row r="126" spans="2:9" ht="17.100000000000001" customHeight="1" x14ac:dyDescent="0.2">
      <c r="B126" s="201">
        <f t="shared" si="4"/>
        <v>17</v>
      </c>
      <c r="C126" s="199">
        <f t="shared" si="3"/>
        <v>0</v>
      </c>
      <c r="D126" s="73" t="e">
        <f t="shared" si="0"/>
        <v>#DIV/0!</v>
      </c>
      <c r="E126" s="73" t="e">
        <f t="shared" si="1"/>
        <v>#DIV/0!</v>
      </c>
      <c r="F126" s="184" t="e">
        <f t="shared" si="2"/>
        <v>#DIV/0!</v>
      </c>
      <c r="I126" s="15"/>
    </row>
    <row r="127" spans="2:9" ht="17.100000000000001" customHeight="1" x14ac:dyDescent="0.2">
      <c r="B127" s="201">
        <f t="shared" si="4"/>
        <v>18</v>
      </c>
      <c r="C127" s="199">
        <f t="shared" si="3"/>
        <v>0</v>
      </c>
      <c r="D127" s="73" t="e">
        <f t="shared" si="0"/>
        <v>#DIV/0!</v>
      </c>
      <c r="E127" s="73" t="e">
        <f t="shared" si="1"/>
        <v>#DIV/0!</v>
      </c>
      <c r="F127" s="184" t="e">
        <f t="shared" si="2"/>
        <v>#DIV/0!</v>
      </c>
      <c r="I127" s="15"/>
    </row>
    <row r="128" spans="2:9" ht="17.100000000000001" customHeight="1" x14ac:dyDescent="0.2">
      <c r="B128" s="201">
        <f t="shared" si="4"/>
        <v>19</v>
      </c>
      <c r="C128" s="199">
        <f t="shared" si="3"/>
        <v>0</v>
      </c>
      <c r="D128" s="73" t="e">
        <f t="shared" si="0"/>
        <v>#DIV/0!</v>
      </c>
      <c r="E128" s="73" t="e">
        <f t="shared" si="1"/>
        <v>#DIV/0!</v>
      </c>
      <c r="F128" s="184" t="e">
        <f t="shared" si="2"/>
        <v>#DIV/0!</v>
      </c>
      <c r="I128" s="15"/>
    </row>
    <row r="129" spans="2:10" ht="17.100000000000001" customHeight="1" x14ac:dyDescent="0.2">
      <c r="B129" s="201">
        <f t="shared" si="4"/>
        <v>20</v>
      </c>
      <c r="C129" s="199">
        <f t="shared" si="3"/>
        <v>0</v>
      </c>
      <c r="D129" s="73" t="e">
        <f t="shared" si="0"/>
        <v>#DIV/0!</v>
      </c>
      <c r="E129" s="73" t="e">
        <f t="shared" si="1"/>
        <v>#DIV/0!</v>
      </c>
      <c r="F129" s="184" t="e">
        <f t="shared" si="2"/>
        <v>#DIV/0!</v>
      </c>
    </row>
    <row r="130" spans="2:10" ht="17.100000000000001" customHeight="1" x14ac:dyDescent="0.2">
      <c r="B130" s="201">
        <f t="shared" si="4"/>
        <v>21</v>
      </c>
      <c r="C130" s="199">
        <f t="shared" si="3"/>
        <v>0</v>
      </c>
      <c r="D130" s="73" t="e">
        <f t="shared" si="0"/>
        <v>#DIV/0!</v>
      </c>
      <c r="E130" s="73" t="e">
        <f t="shared" si="1"/>
        <v>#DIV/0!</v>
      </c>
      <c r="F130" s="184" t="e">
        <f t="shared" si="2"/>
        <v>#DIV/0!</v>
      </c>
      <c r="J130" s="19"/>
    </row>
    <row r="131" spans="2:10" ht="17.100000000000001" customHeight="1" x14ac:dyDescent="0.2">
      <c r="B131" s="201">
        <f t="shared" si="4"/>
        <v>22</v>
      </c>
      <c r="C131" s="199">
        <f t="shared" si="3"/>
        <v>0</v>
      </c>
      <c r="D131" s="73" t="e">
        <f t="shared" si="0"/>
        <v>#DIV/0!</v>
      </c>
      <c r="E131" s="73" t="e">
        <f t="shared" si="1"/>
        <v>#DIV/0!</v>
      </c>
      <c r="F131" s="184" t="e">
        <f t="shared" si="2"/>
        <v>#DIV/0!</v>
      </c>
      <c r="J131" s="19"/>
    </row>
    <row r="132" spans="2:10" ht="17.100000000000001" customHeight="1" x14ac:dyDescent="0.2">
      <c r="B132" s="201">
        <f t="shared" si="4"/>
        <v>23</v>
      </c>
      <c r="C132" s="199">
        <f t="shared" si="3"/>
        <v>0</v>
      </c>
      <c r="D132" s="73" t="e">
        <f t="shared" si="0"/>
        <v>#DIV/0!</v>
      </c>
      <c r="E132" s="73" t="e">
        <f t="shared" si="1"/>
        <v>#DIV/0!</v>
      </c>
      <c r="F132" s="184" t="e">
        <f t="shared" si="2"/>
        <v>#DIV/0!</v>
      </c>
      <c r="J132" s="19"/>
    </row>
    <row r="133" spans="2:10" ht="17.100000000000001" customHeight="1" x14ac:dyDescent="0.2">
      <c r="B133" s="201">
        <f t="shared" si="4"/>
        <v>24</v>
      </c>
      <c r="C133" s="199">
        <f t="shared" si="3"/>
        <v>0</v>
      </c>
      <c r="D133" s="73" t="e">
        <f t="shared" si="0"/>
        <v>#DIV/0!</v>
      </c>
      <c r="E133" s="73" t="e">
        <f t="shared" si="1"/>
        <v>#DIV/0!</v>
      </c>
      <c r="F133" s="184" t="e">
        <f t="shared" si="2"/>
        <v>#DIV/0!</v>
      </c>
      <c r="J133" s="19"/>
    </row>
    <row r="134" spans="2:10" ht="17.100000000000001" customHeight="1" x14ac:dyDescent="0.2">
      <c r="B134" s="201">
        <f t="shared" si="4"/>
        <v>25</v>
      </c>
      <c r="C134" s="199">
        <f t="shared" si="3"/>
        <v>0</v>
      </c>
      <c r="D134" s="73" t="e">
        <f t="shared" si="0"/>
        <v>#DIV/0!</v>
      </c>
      <c r="E134" s="73" t="e">
        <f t="shared" si="1"/>
        <v>#DIV/0!</v>
      </c>
      <c r="F134" s="184" t="e">
        <f t="shared" si="2"/>
        <v>#DIV/0!</v>
      </c>
      <c r="J134" s="19"/>
    </row>
    <row r="135" spans="2:10" ht="17.100000000000001" customHeight="1" x14ac:dyDescent="0.2">
      <c r="B135" s="201">
        <f t="shared" si="4"/>
        <v>26</v>
      </c>
      <c r="C135" s="199">
        <f t="shared" si="3"/>
        <v>0</v>
      </c>
      <c r="D135" s="73" t="e">
        <f t="shared" si="0"/>
        <v>#DIV/0!</v>
      </c>
      <c r="E135" s="73" t="e">
        <f t="shared" si="1"/>
        <v>#DIV/0!</v>
      </c>
      <c r="F135" s="184" t="e">
        <f t="shared" si="2"/>
        <v>#DIV/0!</v>
      </c>
      <c r="J135" s="19"/>
    </row>
    <row r="136" spans="2:10" ht="17.100000000000001" customHeight="1" x14ac:dyDescent="0.2">
      <c r="B136" s="201">
        <f t="shared" si="4"/>
        <v>27</v>
      </c>
      <c r="C136" s="199">
        <f t="shared" si="3"/>
        <v>0</v>
      </c>
      <c r="D136" s="73" t="e">
        <f t="shared" si="0"/>
        <v>#DIV/0!</v>
      </c>
      <c r="E136" s="73" t="e">
        <f t="shared" si="1"/>
        <v>#DIV/0!</v>
      </c>
      <c r="F136" s="184" t="e">
        <f t="shared" si="2"/>
        <v>#DIV/0!</v>
      </c>
      <c r="J136" s="19"/>
    </row>
    <row r="137" spans="2:10" ht="17.100000000000001" customHeight="1" x14ac:dyDescent="0.2">
      <c r="B137" s="201">
        <f t="shared" si="4"/>
        <v>28</v>
      </c>
      <c r="C137" s="199">
        <f t="shared" si="3"/>
        <v>0</v>
      </c>
      <c r="D137" s="73" t="e">
        <f t="shared" si="0"/>
        <v>#DIV/0!</v>
      </c>
      <c r="E137" s="73" t="e">
        <f t="shared" si="1"/>
        <v>#DIV/0!</v>
      </c>
      <c r="F137" s="184" t="e">
        <f t="shared" si="2"/>
        <v>#DIV/0!</v>
      </c>
      <c r="J137" s="19"/>
    </row>
    <row r="138" spans="2:10" ht="17.100000000000001" customHeight="1" x14ac:dyDescent="0.2">
      <c r="B138" s="201">
        <f t="shared" si="4"/>
        <v>29</v>
      </c>
      <c r="C138" s="199">
        <f t="shared" si="3"/>
        <v>0</v>
      </c>
      <c r="D138" s="73" t="e">
        <f t="shared" si="0"/>
        <v>#DIV/0!</v>
      </c>
      <c r="E138" s="73" t="e">
        <f t="shared" si="1"/>
        <v>#DIV/0!</v>
      </c>
      <c r="F138" s="184" t="e">
        <f t="shared" si="2"/>
        <v>#DIV/0!</v>
      </c>
      <c r="J138" s="19"/>
    </row>
    <row r="139" spans="2:10" ht="17.100000000000001" customHeight="1" x14ac:dyDescent="0.2">
      <c r="B139" s="201">
        <f t="shared" si="4"/>
        <v>30</v>
      </c>
      <c r="C139" s="199">
        <f t="shared" si="3"/>
        <v>0</v>
      </c>
      <c r="D139" s="73" t="e">
        <f t="shared" si="0"/>
        <v>#DIV/0!</v>
      </c>
      <c r="E139" s="73" t="e">
        <f t="shared" si="1"/>
        <v>#DIV/0!</v>
      </c>
      <c r="F139" s="184" t="e">
        <f t="shared" si="2"/>
        <v>#DIV/0!</v>
      </c>
      <c r="J139" s="19"/>
    </row>
    <row r="140" spans="2:10" ht="17.100000000000001" customHeight="1" x14ac:dyDescent="0.2">
      <c r="B140" s="201">
        <f t="shared" si="4"/>
        <v>31</v>
      </c>
      <c r="C140" s="199">
        <f t="shared" si="3"/>
        <v>0</v>
      </c>
      <c r="D140" s="73" t="e">
        <f t="shared" si="0"/>
        <v>#DIV/0!</v>
      </c>
      <c r="E140" s="73" t="e">
        <f t="shared" si="1"/>
        <v>#DIV/0!</v>
      </c>
      <c r="F140" s="184" t="e">
        <f t="shared" si="2"/>
        <v>#DIV/0!</v>
      </c>
      <c r="J140" s="19"/>
    </row>
    <row r="141" spans="2:10" ht="17.100000000000001" customHeight="1" x14ac:dyDescent="0.2">
      <c r="B141" s="201">
        <f t="shared" si="4"/>
        <v>32</v>
      </c>
      <c r="C141" s="199">
        <f t="shared" si="3"/>
        <v>0</v>
      </c>
      <c r="D141" s="73" t="e">
        <f t="shared" ref="D141:D172" si="5" xml:space="preserve"> AC248 + AC353 + AC563 + AC668</f>
        <v>#DIV/0!</v>
      </c>
      <c r="E141" s="73" t="e">
        <f t="shared" ref="E141:E172" si="6" xml:space="preserve"> AD248 + AD353 + AD563 + AD668</f>
        <v>#DIV/0!</v>
      </c>
      <c r="F141" s="184" t="e">
        <f t="shared" ref="F141:F172" si="7" xml:space="preserve"> AF248 + AF353 + AF563 + AF668</f>
        <v>#DIV/0!</v>
      </c>
      <c r="J141" s="19"/>
    </row>
    <row r="142" spans="2:10" ht="17.100000000000001" customHeight="1" x14ac:dyDescent="0.2">
      <c r="B142" s="201">
        <f t="shared" si="4"/>
        <v>33</v>
      </c>
      <c r="C142" s="199">
        <f t="shared" ref="C142:C173" si="8">B142*L/100</f>
        <v>0</v>
      </c>
      <c r="D142" s="73" t="e">
        <f t="shared" si="5"/>
        <v>#DIV/0!</v>
      </c>
      <c r="E142" s="73" t="e">
        <f t="shared" si="6"/>
        <v>#DIV/0!</v>
      </c>
      <c r="F142" s="184" t="e">
        <f t="shared" si="7"/>
        <v>#DIV/0!</v>
      </c>
      <c r="J142" s="19"/>
    </row>
    <row r="143" spans="2:10" ht="17.100000000000001" customHeight="1" x14ac:dyDescent="0.2">
      <c r="B143" s="201">
        <f t="shared" si="4"/>
        <v>34</v>
      </c>
      <c r="C143" s="199">
        <f t="shared" si="8"/>
        <v>0</v>
      </c>
      <c r="D143" s="73" t="e">
        <f t="shared" si="5"/>
        <v>#DIV/0!</v>
      </c>
      <c r="E143" s="73" t="e">
        <f t="shared" si="6"/>
        <v>#DIV/0!</v>
      </c>
      <c r="F143" s="184" t="e">
        <f t="shared" si="7"/>
        <v>#DIV/0!</v>
      </c>
      <c r="J143" s="19"/>
    </row>
    <row r="144" spans="2:10" ht="17.100000000000001" customHeight="1" x14ac:dyDescent="0.2">
      <c r="B144" s="201">
        <f t="shared" si="4"/>
        <v>35</v>
      </c>
      <c r="C144" s="199">
        <f t="shared" si="8"/>
        <v>0</v>
      </c>
      <c r="D144" s="73" t="e">
        <f t="shared" si="5"/>
        <v>#DIV/0!</v>
      </c>
      <c r="E144" s="73" t="e">
        <f t="shared" si="6"/>
        <v>#DIV/0!</v>
      </c>
      <c r="F144" s="184" t="e">
        <f t="shared" si="7"/>
        <v>#DIV/0!</v>
      </c>
      <c r="J144" s="19"/>
    </row>
    <row r="145" spans="2:10" ht="17.100000000000001" customHeight="1" x14ac:dyDescent="0.2">
      <c r="B145" s="201">
        <f t="shared" si="4"/>
        <v>36</v>
      </c>
      <c r="C145" s="199">
        <f t="shared" si="8"/>
        <v>0</v>
      </c>
      <c r="D145" s="73" t="e">
        <f t="shared" si="5"/>
        <v>#DIV/0!</v>
      </c>
      <c r="E145" s="73" t="e">
        <f t="shared" si="6"/>
        <v>#DIV/0!</v>
      </c>
      <c r="F145" s="184" t="e">
        <f t="shared" si="7"/>
        <v>#DIV/0!</v>
      </c>
      <c r="J145" s="19"/>
    </row>
    <row r="146" spans="2:10" ht="17.100000000000001" customHeight="1" x14ac:dyDescent="0.2">
      <c r="B146" s="201">
        <f t="shared" si="4"/>
        <v>37</v>
      </c>
      <c r="C146" s="199">
        <f t="shared" si="8"/>
        <v>0</v>
      </c>
      <c r="D146" s="73" t="e">
        <f t="shared" si="5"/>
        <v>#DIV/0!</v>
      </c>
      <c r="E146" s="73" t="e">
        <f t="shared" si="6"/>
        <v>#DIV/0!</v>
      </c>
      <c r="F146" s="184" t="e">
        <f t="shared" si="7"/>
        <v>#DIV/0!</v>
      </c>
      <c r="J146" s="19"/>
    </row>
    <row r="147" spans="2:10" ht="17.100000000000001" customHeight="1" x14ac:dyDescent="0.2">
      <c r="B147" s="201">
        <f t="shared" si="4"/>
        <v>38</v>
      </c>
      <c r="C147" s="199">
        <f t="shared" si="8"/>
        <v>0</v>
      </c>
      <c r="D147" s="73" t="e">
        <f t="shared" si="5"/>
        <v>#DIV/0!</v>
      </c>
      <c r="E147" s="73" t="e">
        <f t="shared" si="6"/>
        <v>#DIV/0!</v>
      </c>
      <c r="F147" s="184" t="e">
        <f t="shared" si="7"/>
        <v>#DIV/0!</v>
      </c>
      <c r="J147" s="19"/>
    </row>
    <row r="148" spans="2:10" ht="17.100000000000001" customHeight="1" x14ac:dyDescent="0.2">
      <c r="B148" s="201">
        <f t="shared" si="4"/>
        <v>39</v>
      </c>
      <c r="C148" s="199">
        <f t="shared" si="8"/>
        <v>0</v>
      </c>
      <c r="D148" s="73" t="e">
        <f t="shared" si="5"/>
        <v>#DIV/0!</v>
      </c>
      <c r="E148" s="73" t="e">
        <f t="shared" si="6"/>
        <v>#DIV/0!</v>
      </c>
      <c r="F148" s="184" t="e">
        <f t="shared" si="7"/>
        <v>#DIV/0!</v>
      </c>
      <c r="J148" s="19"/>
    </row>
    <row r="149" spans="2:10" ht="17.100000000000001" customHeight="1" x14ac:dyDescent="0.2">
      <c r="B149" s="201">
        <f t="shared" si="4"/>
        <v>40</v>
      </c>
      <c r="C149" s="199">
        <f t="shared" si="8"/>
        <v>0</v>
      </c>
      <c r="D149" s="73" t="e">
        <f t="shared" si="5"/>
        <v>#DIV/0!</v>
      </c>
      <c r="E149" s="73" t="e">
        <f t="shared" si="6"/>
        <v>#DIV/0!</v>
      </c>
      <c r="F149" s="184" t="e">
        <f t="shared" si="7"/>
        <v>#DIV/0!</v>
      </c>
      <c r="J149" s="19"/>
    </row>
    <row r="150" spans="2:10" ht="17.100000000000001" customHeight="1" x14ac:dyDescent="0.2">
      <c r="B150" s="201">
        <f t="shared" si="4"/>
        <v>41</v>
      </c>
      <c r="C150" s="199">
        <f t="shared" si="8"/>
        <v>0</v>
      </c>
      <c r="D150" s="73" t="e">
        <f t="shared" si="5"/>
        <v>#DIV/0!</v>
      </c>
      <c r="E150" s="73" t="e">
        <f t="shared" si="6"/>
        <v>#DIV/0!</v>
      </c>
      <c r="F150" s="184" t="e">
        <f t="shared" si="7"/>
        <v>#DIV/0!</v>
      </c>
      <c r="J150" s="19"/>
    </row>
    <row r="151" spans="2:10" ht="17.100000000000001" customHeight="1" x14ac:dyDescent="0.2">
      <c r="B151" s="201">
        <f t="shared" si="4"/>
        <v>42</v>
      </c>
      <c r="C151" s="199">
        <f t="shared" si="8"/>
        <v>0</v>
      </c>
      <c r="D151" s="73" t="e">
        <f t="shared" si="5"/>
        <v>#DIV/0!</v>
      </c>
      <c r="E151" s="73" t="e">
        <f t="shared" si="6"/>
        <v>#DIV/0!</v>
      </c>
      <c r="F151" s="184" t="e">
        <f t="shared" si="7"/>
        <v>#DIV/0!</v>
      </c>
      <c r="J151" s="19"/>
    </row>
    <row r="152" spans="2:10" ht="17.100000000000001" customHeight="1" x14ac:dyDescent="0.2">
      <c r="B152" s="201">
        <f t="shared" si="4"/>
        <v>43</v>
      </c>
      <c r="C152" s="199">
        <f t="shared" si="8"/>
        <v>0</v>
      </c>
      <c r="D152" s="73" t="e">
        <f t="shared" si="5"/>
        <v>#DIV/0!</v>
      </c>
      <c r="E152" s="73" t="e">
        <f t="shared" si="6"/>
        <v>#DIV/0!</v>
      </c>
      <c r="F152" s="184" t="e">
        <f t="shared" si="7"/>
        <v>#DIV/0!</v>
      </c>
      <c r="J152" s="19"/>
    </row>
    <row r="153" spans="2:10" ht="17.100000000000001" customHeight="1" x14ac:dyDescent="0.2">
      <c r="B153" s="201">
        <f t="shared" si="4"/>
        <v>44</v>
      </c>
      <c r="C153" s="199">
        <f t="shared" si="8"/>
        <v>0</v>
      </c>
      <c r="D153" s="73" t="e">
        <f t="shared" si="5"/>
        <v>#DIV/0!</v>
      </c>
      <c r="E153" s="73" t="e">
        <f t="shared" si="6"/>
        <v>#DIV/0!</v>
      </c>
      <c r="F153" s="184" t="e">
        <f t="shared" si="7"/>
        <v>#DIV/0!</v>
      </c>
      <c r="J153" s="19"/>
    </row>
    <row r="154" spans="2:10" ht="17.100000000000001" customHeight="1" x14ac:dyDescent="0.2">
      <c r="B154" s="201">
        <f t="shared" si="4"/>
        <v>45</v>
      </c>
      <c r="C154" s="199">
        <f t="shared" si="8"/>
        <v>0</v>
      </c>
      <c r="D154" s="73" t="e">
        <f t="shared" si="5"/>
        <v>#DIV/0!</v>
      </c>
      <c r="E154" s="73" t="e">
        <f t="shared" si="6"/>
        <v>#DIV/0!</v>
      </c>
      <c r="F154" s="184" t="e">
        <f t="shared" si="7"/>
        <v>#DIV/0!</v>
      </c>
      <c r="J154" s="19"/>
    </row>
    <row r="155" spans="2:10" ht="17.100000000000001" customHeight="1" x14ac:dyDescent="0.2">
      <c r="B155" s="201">
        <f t="shared" si="4"/>
        <v>46</v>
      </c>
      <c r="C155" s="199">
        <f t="shared" si="8"/>
        <v>0</v>
      </c>
      <c r="D155" s="73" t="e">
        <f t="shared" si="5"/>
        <v>#DIV/0!</v>
      </c>
      <c r="E155" s="73" t="e">
        <f t="shared" si="6"/>
        <v>#DIV/0!</v>
      </c>
      <c r="F155" s="184" t="e">
        <f t="shared" si="7"/>
        <v>#DIV/0!</v>
      </c>
      <c r="J155" s="19"/>
    </row>
    <row r="156" spans="2:10" ht="17.100000000000001" customHeight="1" x14ac:dyDescent="0.2">
      <c r="B156" s="201">
        <f t="shared" si="4"/>
        <v>47</v>
      </c>
      <c r="C156" s="199">
        <f t="shared" si="8"/>
        <v>0</v>
      </c>
      <c r="D156" s="73" t="e">
        <f t="shared" si="5"/>
        <v>#DIV/0!</v>
      </c>
      <c r="E156" s="73" t="e">
        <f t="shared" si="6"/>
        <v>#DIV/0!</v>
      </c>
      <c r="F156" s="184" t="e">
        <f t="shared" si="7"/>
        <v>#DIV/0!</v>
      </c>
      <c r="J156" s="19"/>
    </row>
    <row r="157" spans="2:10" ht="17.100000000000001" customHeight="1" x14ac:dyDescent="0.2">
      <c r="B157" s="201">
        <f t="shared" si="4"/>
        <v>48</v>
      </c>
      <c r="C157" s="199">
        <f t="shared" si="8"/>
        <v>0</v>
      </c>
      <c r="D157" s="73" t="e">
        <f t="shared" si="5"/>
        <v>#DIV/0!</v>
      </c>
      <c r="E157" s="73" t="e">
        <f t="shared" si="6"/>
        <v>#DIV/0!</v>
      </c>
      <c r="F157" s="184" t="e">
        <f t="shared" si="7"/>
        <v>#DIV/0!</v>
      </c>
      <c r="J157" s="19"/>
    </row>
    <row r="158" spans="2:10" ht="17.100000000000001" customHeight="1" x14ac:dyDescent="0.2">
      <c r="B158" s="201">
        <f t="shared" si="4"/>
        <v>49</v>
      </c>
      <c r="C158" s="199">
        <f t="shared" si="8"/>
        <v>0</v>
      </c>
      <c r="D158" s="73" t="e">
        <f t="shared" si="5"/>
        <v>#DIV/0!</v>
      </c>
      <c r="E158" s="73" t="e">
        <f t="shared" si="6"/>
        <v>#DIV/0!</v>
      </c>
      <c r="F158" s="184" t="e">
        <f t="shared" si="7"/>
        <v>#DIV/0!</v>
      </c>
      <c r="J158" s="19"/>
    </row>
    <row r="159" spans="2:10" ht="17.100000000000001" customHeight="1" x14ac:dyDescent="0.2">
      <c r="B159" s="201">
        <f t="shared" si="4"/>
        <v>50</v>
      </c>
      <c r="C159" s="199">
        <f t="shared" si="8"/>
        <v>0</v>
      </c>
      <c r="D159" s="73" t="e">
        <f t="shared" si="5"/>
        <v>#DIV/0!</v>
      </c>
      <c r="E159" s="73" t="e">
        <f t="shared" si="6"/>
        <v>#DIV/0!</v>
      </c>
      <c r="F159" s="184" t="e">
        <f t="shared" si="7"/>
        <v>#DIV/0!</v>
      </c>
      <c r="J159" s="19"/>
    </row>
    <row r="160" spans="2:10" ht="17.100000000000001" customHeight="1" x14ac:dyDescent="0.2">
      <c r="B160" s="201">
        <f t="shared" si="4"/>
        <v>51</v>
      </c>
      <c r="C160" s="199">
        <f t="shared" si="8"/>
        <v>0</v>
      </c>
      <c r="D160" s="73" t="e">
        <f t="shared" si="5"/>
        <v>#DIV/0!</v>
      </c>
      <c r="E160" s="73" t="e">
        <f t="shared" si="6"/>
        <v>#DIV/0!</v>
      </c>
      <c r="F160" s="184" t="e">
        <f t="shared" si="7"/>
        <v>#DIV/0!</v>
      </c>
      <c r="J160" s="19"/>
    </row>
    <row r="161" spans="2:18" ht="17.100000000000001" customHeight="1" x14ac:dyDescent="0.2">
      <c r="B161" s="201">
        <f t="shared" si="4"/>
        <v>52</v>
      </c>
      <c r="C161" s="199">
        <f t="shared" si="8"/>
        <v>0</v>
      </c>
      <c r="D161" s="73" t="e">
        <f t="shared" si="5"/>
        <v>#DIV/0!</v>
      </c>
      <c r="E161" s="73" t="e">
        <f t="shared" si="6"/>
        <v>#DIV/0!</v>
      </c>
      <c r="F161" s="184" t="e">
        <f t="shared" si="7"/>
        <v>#DIV/0!</v>
      </c>
      <c r="J161" s="19"/>
    </row>
    <row r="162" spans="2:18" ht="17.100000000000001" customHeight="1" x14ac:dyDescent="0.2">
      <c r="B162" s="201">
        <f t="shared" si="4"/>
        <v>53</v>
      </c>
      <c r="C162" s="199">
        <f t="shared" si="8"/>
        <v>0</v>
      </c>
      <c r="D162" s="73" t="e">
        <f t="shared" si="5"/>
        <v>#DIV/0!</v>
      </c>
      <c r="E162" s="73" t="e">
        <f t="shared" si="6"/>
        <v>#DIV/0!</v>
      </c>
      <c r="F162" s="184" t="e">
        <f t="shared" si="7"/>
        <v>#DIV/0!</v>
      </c>
      <c r="J162" s="19"/>
    </row>
    <row r="163" spans="2:18" ht="17.100000000000001" customHeight="1" x14ac:dyDescent="0.2">
      <c r="B163" s="201">
        <f t="shared" si="4"/>
        <v>54</v>
      </c>
      <c r="C163" s="199">
        <f t="shared" si="8"/>
        <v>0</v>
      </c>
      <c r="D163" s="73" t="e">
        <f t="shared" si="5"/>
        <v>#DIV/0!</v>
      </c>
      <c r="E163" s="73" t="e">
        <f t="shared" si="6"/>
        <v>#DIV/0!</v>
      </c>
      <c r="F163" s="184" t="e">
        <f t="shared" si="7"/>
        <v>#DIV/0!</v>
      </c>
      <c r="J163" s="19"/>
      <c r="N163" s="16"/>
      <c r="P163" s="16"/>
      <c r="R163" s="16"/>
    </row>
    <row r="164" spans="2:18" ht="17.100000000000001" customHeight="1" x14ac:dyDescent="0.2">
      <c r="B164" s="201">
        <f t="shared" si="4"/>
        <v>55</v>
      </c>
      <c r="C164" s="199">
        <f t="shared" si="8"/>
        <v>0</v>
      </c>
      <c r="D164" s="73" t="e">
        <f t="shared" si="5"/>
        <v>#DIV/0!</v>
      </c>
      <c r="E164" s="73" t="e">
        <f t="shared" si="6"/>
        <v>#DIV/0!</v>
      </c>
      <c r="F164" s="184" t="e">
        <f t="shared" si="7"/>
        <v>#DIV/0!</v>
      </c>
      <c r="J164" s="19"/>
    </row>
    <row r="165" spans="2:18" ht="17.100000000000001" customHeight="1" x14ac:dyDescent="0.2">
      <c r="B165" s="201">
        <f t="shared" si="4"/>
        <v>56</v>
      </c>
      <c r="C165" s="199">
        <f t="shared" si="8"/>
        <v>0</v>
      </c>
      <c r="D165" s="73" t="e">
        <f t="shared" si="5"/>
        <v>#DIV/0!</v>
      </c>
      <c r="E165" s="73" t="e">
        <f t="shared" si="6"/>
        <v>#DIV/0!</v>
      </c>
      <c r="F165" s="184" t="e">
        <f t="shared" si="7"/>
        <v>#DIV/0!</v>
      </c>
      <c r="J165" s="19"/>
    </row>
    <row r="166" spans="2:18" ht="17.100000000000001" customHeight="1" x14ac:dyDescent="0.2">
      <c r="B166" s="201">
        <f t="shared" si="4"/>
        <v>57</v>
      </c>
      <c r="C166" s="199">
        <f t="shared" si="8"/>
        <v>0</v>
      </c>
      <c r="D166" s="73" t="e">
        <f t="shared" si="5"/>
        <v>#DIV/0!</v>
      </c>
      <c r="E166" s="73" t="e">
        <f t="shared" si="6"/>
        <v>#DIV/0!</v>
      </c>
      <c r="F166" s="184" t="e">
        <f t="shared" si="7"/>
        <v>#DIV/0!</v>
      </c>
      <c r="J166" s="19"/>
    </row>
    <row r="167" spans="2:18" ht="17.100000000000001" customHeight="1" x14ac:dyDescent="0.2">
      <c r="B167" s="201">
        <f t="shared" si="4"/>
        <v>58</v>
      </c>
      <c r="C167" s="199">
        <f t="shared" si="8"/>
        <v>0</v>
      </c>
      <c r="D167" s="73" t="e">
        <f t="shared" si="5"/>
        <v>#DIV/0!</v>
      </c>
      <c r="E167" s="73" t="e">
        <f t="shared" si="6"/>
        <v>#DIV/0!</v>
      </c>
      <c r="F167" s="184" t="e">
        <f t="shared" si="7"/>
        <v>#DIV/0!</v>
      </c>
      <c r="J167" s="19"/>
    </row>
    <row r="168" spans="2:18" ht="17.100000000000001" customHeight="1" x14ac:dyDescent="0.2">
      <c r="B168" s="201">
        <f t="shared" si="4"/>
        <v>59</v>
      </c>
      <c r="C168" s="199">
        <f t="shared" si="8"/>
        <v>0</v>
      </c>
      <c r="D168" s="73" t="e">
        <f t="shared" si="5"/>
        <v>#DIV/0!</v>
      </c>
      <c r="E168" s="73" t="e">
        <f t="shared" si="6"/>
        <v>#DIV/0!</v>
      </c>
      <c r="F168" s="184" t="e">
        <f t="shared" si="7"/>
        <v>#DIV/0!</v>
      </c>
      <c r="J168" s="19"/>
    </row>
    <row r="169" spans="2:18" ht="17.100000000000001" customHeight="1" x14ac:dyDescent="0.2">
      <c r="B169" s="201">
        <f t="shared" si="4"/>
        <v>60</v>
      </c>
      <c r="C169" s="199">
        <f t="shared" si="8"/>
        <v>0</v>
      </c>
      <c r="D169" s="73" t="e">
        <f t="shared" si="5"/>
        <v>#DIV/0!</v>
      </c>
      <c r="E169" s="73" t="e">
        <f t="shared" si="6"/>
        <v>#DIV/0!</v>
      </c>
      <c r="F169" s="184" t="e">
        <f t="shared" si="7"/>
        <v>#DIV/0!</v>
      </c>
      <c r="J169" s="19"/>
    </row>
    <row r="170" spans="2:18" ht="17.100000000000001" customHeight="1" x14ac:dyDescent="0.2">
      <c r="B170" s="201">
        <f t="shared" si="4"/>
        <v>61</v>
      </c>
      <c r="C170" s="199">
        <f t="shared" si="8"/>
        <v>0</v>
      </c>
      <c r="D170" s="73" t="e">
        <f t="shared" si="5"/>
        <v>#DIV/0!</v>
      </c>
      <c r="E170" s="73" t="e">
        <f t="shared" si="6"/>
        <v>#DIV/0!</v>
      </c>
      <c r="F170" s="184" t="e">
        <f t="shared" si="7"/>
        <v>#DIV/0!</v>
      </c>
      <c r="J170" s="19"/>
    </row>
    <row r="171" spans="2:18" ht="17.100000000000001" customHeight="1" x14ac:dyDescent="0.2">
      <c r="B171" s="201">
        <f t="shared" si="4"/>
        <v>62</v>
      </c>
      <c r="C171" s="199">
        <f t="shared" si="8"/>
        <v>0</v>
      </c>
      <c r="D171" s="73" t="e">
        <f t="shared" si="5"/>
        <v>#DIV/0!</v>
      </c>
      <c r="E171" s="73" t="e">
        <f t="shared" si="6"/>
        <v>#DIV/0!</v>
      </c>
      <c r="F171" s="184" t="e">
        <f t="shared" si="7"/>
        <v>#DIV/0!</v>
      </c>
      <c r="J171" s="19"/>
    </row>
    <row r="172" spans="2:18" ht="17.100000000000001" customHeight="1" x14ac:dyDescent="0.2">
      <c r="B172" s="201">
        <f t="shared" si="4"/>
        <v>63</v>
      </c>
      <c r="C172" s="199">
        <f t="shared" si="8"/>
        <v>0</v>
      </c>
      <c r="D172" s="73" t="e">
        <f t="shared" si="5"/>
        <v>#DIV/0!</v>
      </c>
      <c r="E172" s="73" t="e">
        <f t="shared" si="6"/>
        <v>#DIV/0!</v>
      </c>
      <c r="F172" s="184" t="e">
        <f t="shared" si="7"/>
        <v>#DIV/0!</v>
      </c>
      <c r="J172" s="19"/>
    </row>
    <row r="173" spans="2:18" ht="17.100000000000001" customHeight="1" x14ac:dyDescent="0.2">
      <c r="B173" s="201">
        <f t="shared" si="4"/>
        <v>64</v>
      </c>
      <c r="C173" s="199">
        <f t="shared" si="8"/>
        <v>0</v>
      </c>
      <c r="D173" s="73" t="e">
        <f t="shared" ref="D173:D204" si="9" xml:space="preserve"> AC280 + AC385 + AC595 + AC700</f>
        <v>#DIV/0!</v>
      </c>
      <c r="E173" s="73" t="e">
        <f t="shared" ref="E173:E204" si="10" xml:space="preserve"> AD280 + AD385 + AD595 + AD700</f>
        <v>#DIV/0!</v>
      </c>
      <c r="F173" s="184" t="e">
        <f t="shared" ref="F173:F204" si="11" xml:space="preserve"> AF280 + AF385 + AF595 + AF700</f>
        <v>#DIV/0!</v>
      </c>
      <c r="J173" s="19"/>
    </row>
    <row r="174" spans="2:18" ht="17.100000000000001" customHeight="1" x14ac:dyDescent="0.2">
      <c r="B174" s="201">
        <f t="shared" si="4"/>
        <v>65</v>
      </c>
      <c r="C174" s="199">
        <f t="shared" ref="C174:C205" si="12">B174*L/100</f>
        <v>0</v>
      </c>
      <c r="D174" s="73" t="e">
        <f t="shared" si="9"/>
        <v>#DIV/0!</v>
      </c>
      <c r="E174" s="73" t="e">
        <f t="shared" si="10"/>
        <v>#DIV/0!</v>
      </c>
      <c r="F174" s="184" t="e">
        <f t="shared" si="11"/>
        <v>#DIV/0!</v>
      </c>
      <c r="J174" s="19"/>
    </row>
    <row r="175" spans="2:18" ht="17.100000000000001" customHeight="1" x14ac:dyDescent="0.2">
      <c r="B175" s="201">
        <f t="shared" ref="B175:B209" si="13">+B174+1</f>
        <v>66</v>
      </c>
      <c r="C175" s="199">
        <f t="shared" si="12"/>
        <v>0</v>
      </c>
      <c r="D175" s="73" t="e">
        <f t="shared" si="9"/>
        <v>#DIV/0!</v>
      </c>
      <c r="E175" s="73" t="e">
        <f t="shared" si="10"/>
        <v>#DIV/0!</v>
      </c>
      <c r="F175" s="184" t="e">
        <f t="shared" si="11"/>
        <v>#DIV/0!</v>
      </c>
      <c r="J175" s="19"/>
    </row>
    <row r="176" spans="2:18" ht="17.100000000000001" customHeight="1" x14ac:dyDescent="0.2">
      <c r="B176" s="201">
        <f t="shared" si="13"/>
        <v>67</v>
      </c>
      <c r="C176" s="199">
        <f t="shared" si="12"/>
        <v>0</v>
      </c>
      <c r="D176" s="73" t="e">
        <f t="shared" si="9"/>
        <v>#DIV/0!</v>
      </c>
      <c r="E176" s="73" t="e">
        <f t="shared" si="10"/>
        <v>#DIV/0!</v>
      </c>
      <c r="F176" s="184" t="e">
        <f t="shared" si="11"/>
        <v>#DIV/0!</v>
      </c>
      <c r="J176" s="19"/>
    </row>
    <row r="177" spans="2:10" ht="17.100000000000001" customHeight="1" x14ac:dyDescent="0.2">
      <c r="B177" s="201">
        <f t="shared" si="13"/>
        <v>68</v>
      </c>
      <c r="C177" s="199">
        <f t="shared" si="12"/>
        <v>0</v>
      </c>
      <c r="D177" s="73" t="e">
        <f t="shared" si="9"/>
        <v>#DIV/0!</v>
      </c>
      <c r="E177" s="73" t="e">
        <f t="shared" si="10"/>
        <v>#DIV/0!</v>
      </c>
      <c r="F177" s="184" t="e">
        <f t="shared" si="11"/>
        <v>#DIV/0!</v>
      </c>
      <c r="J177" s="19"/>
    </row>
    <row r="178" spans="2:10" ht="17.100000000000001" customHeight="1" x14ac:dyDescent="0.2">
      <c r="B178" s="201">
        <f t="shared" si="13"/>
        <v>69</v>
      </c>
      <c r="C178" s="199">
        <f t="shared" si="12"/>
        <v>0</v>
      </c>
      <c r="D178" s="73" t="e">
        <f t="shared" si="9"/>
        <v>#DIV/0!</v>
      </c>
      <c r="E178" s="73" t="e">
        <f t="shared" si="10"/>
        <v>#DIV/0!</v>
      </c>
      <c r="F178" s="184" t="e">
        <f t="shared" si="11"/>
        <v>#DIV/0!</v>
      </c>
      <c r="J178" s="19"/>
    </row>
    <row r="179" spans="2:10" ht="17.100000000000001" customHeight="1" x14ac:dyDescent="0.2">
      <c r="B179" s="201">
        <f t="shared" si="13"/>
        <v>70</v>
      </c>
      <c r="C179" s="199">
        <f t="shared" si="12"/>
        <v>0</v>
      </c>
      <c r="D179" s="73" t="e">
        <f t="shared" si="9"/>
        <v>#DIV/0!</v>
      </c>
      <c r="E179" s="73" t="e">
        <f t="shared" si="10"/>
        <v>#DIV/0!</v>
      </c>
      <c r="F179" s="184" t="e">
        <f t="shared" si="11"/>
        <v>#DIV/0!</v>
      </c>
      <c r="J179" s="19"/>
    </row>
    <row r="180" spans="2:10" ht="17.100000000000001" customHeight="1" x14ac:dyDescent="0.2">
      <c r="B180" s="201">
        <f t="shared" si="13"/>
        <v>71</v>
      </c>
      <c r="C180" s="199">
        <f t="shared" si="12"/>
        <v>0</v>
      </c>
      <c r="D180" s="73" t="e">
        <f t="shared" si="9"/>
        <v>#DIV/0!</v>
      </c>
      <c r="E180" s="73" t="e">
        <f t="shared" si="10"/>
        <v>#DIV/0!</v>
      </c>
      <c r="F180" s="184" t="e">
        <f t="shared" si="11"/>
        <v>#DIV/0!</v>
      </c>
    </row>
    <row r="181" spans="2:10" ht="17.100000000000001" customHeight="1" x14ac:dyDescent="0.2">
      <c r="B181" s="201">
        <f t="shared" si="13"/>
        <v>72</v>
      </c>
      <c r="C181" s="199">
        <f t="shared" si="12"/>
        <v>0</v>
      </c>
      <c r="D181" s="73" t="e">
        <f t="shared" si="9"/>
        <v>#DIV/0!</v>
      </c>
      <c r="E181" s="73" t="e">
        <f t="shared" si="10"/>
        <v>#DIV/0!</v>
      </c>
      <c r="F181" s="184" t="e">
        <f t="shared" si="11"/>
        <v>#DIV/0!</v>
      </c>
    </row>
    <row r="182" spans="2:10" ht="17.100000000000001" customHeight="1" x14ac:dyDescent="0.2">
      <c r="B182" s="201">
        <f t="shared" si="13"/>
        <v>73</v>
      </c>
      <c r="C182" s="199">
        <f t="shared" si="12"/>
        <v>0</v>
      </c>
      <c r="D182" s="73" t="e">
        <f t="shared" si="9"/>
        <v>#DIV/0!</v>
      </c>
      <c r="E182" s="73" t="e">
        <f t="shared" si="10"/>
        <v>#DIV/0!</v>
      </c>
      <c r="F182" s="184" t="e">
        <f t="shared" si="11"/>
        <v>#DIV/0!</v>
      </c>
    </row>
    <row r="183" spans="2:10" ht="17.100000000000001" customHeight="1" x14ac:dyDescent="0.2">
      <c r="B183" s="201">
        <f t="shared" si="13"/>
        <v>74</v>
      </c>
      <c r="C183" s="199">
        <f t="shared" si="12"/>
        <v>0</v>
      </c>
      <c r="D183" s="73" t="e">
        <f t="shared" si="9"/>
        <v>#DIV/0!</v>
      </c>
      <c r="E183" s="73" t="e">
        <f t="shared" si="10"/>
        <v>#DIV/0!</v>
      </c>
      <c r="F183" s="184" t="e">
        <f t="shared" si="11"/>
        <v>#DIV/0!</v>
      </c>
    </row>
    <row r="184" spans="2:10" ht="17.100000000000001" customHeight="1" x14ac:dyDescent="0.2">
      <c r="B184" s="201">
        <f t="shared" si="13"/>
        <v>75</v>
      </c>
      <c r="C184" s="199">
        <f t="shared" si="12"/>
        <v>0</v>
      </c>
      <c r="D184" s="73" t="e">
        <f t="shared" si="9"/>
        <v>#DIV/0!</v>
      </c>
      <c r="E184" s="73" t="e">
        <f t="shared" si="10"/>
        <v>#DIV/0!</v>
      </c>
      <c r="F184" s="184" t="e">
        <f t="shared" si="11"/>
        <v>#DIV/0!</v>
      </c>
    </row>
    <row r="185" spans="2:10" ht="17.100000000000001" customHeight="1" x14ac:dyDescent="0.2">
      <c r="B185" s="201">
        <f t="shared" si="13"/>
        <v>76</v>
      </c>
      <c r="C185" s="199">
        <f t="shared" si="12"/>
        <v>0</v>
      </c>
      <c r="D185" s="73" t="e">
        <f t="shared" si="9"/>
        <v>#DIV/0!</v>
      </c>
      <c r="E185" s="73" t="e">
        <f t="shared" si="10"/>
        <v>#DIV/0!</v>
      </c>
      <c r="F185" s="184" t="e">
        <f t="shared" si="11"/>
        <v>#DIV/0!</v>
      </c>
    </row>
    <row r="186" spans="2:10" ht="17.100000000000001" customHeight="1" x14ac:dyDescent="0.2">
      <c r="B186" s="201">
        <f t="shared" si="13"/>
        <v>77</v>
      </c>
      <c r="C186" s="199">
        <f t="shared" si="12"/>
        <v>0</v>
      </c>
      <c r="D186" s="73" t="e">
        <f t="shared" si="9"/>
        <v>#DIV/0!</v>
      </c>
      <c r="E186" s="73" t="e">
        <f t="shared" si="10"/>
        <v>#DIV/0!</v>
      </c>
      <c r="F186" s="184" t="e">
        <f t="shared" si="11"/>
        <v>#DIV/0!</v>
      </c>
    </row>
    <row r="187" spans="2:10" ht="17.100000000000001" customHeight="1" x14ac:dyDescent="0.2">
      <c r="B187" s="201">
        <f t="shared" si="13"/>
        <v>78</v>
      </c>
      <c r="C187" s="199">
        <f t="shared" si="12"/>
        <v>0</v>
      </c>
      <c r="D187" s="73" t="e">
        <f t="shared" si="9"/>
        <v>#DIV/0!</v>
      </c>
      <c r="E187" s="73" t="e">
        <f t="shared" si="10"/>
        <v>#DIV/0!</v>
      </c>
      <c r="F187" s="184" t="e">
        <f t="shared" si="11"/>
        <v>#DIV/0!</v>
      </c>
    </row>
    <row r="188" spans="2:10" ht="17.100000000000001" customHeight="1" x14ac:dyDescent="0.2">
      <c r="B188" s="201">
        <f t="shared" si="13"/>
        <v>79</v>
      </c>
      <c r="C188" s="199">
        <f t="shared" si="12"/>
        <v>0</v>
      </c>
      <c r="D188" s="73" t="e">
        <f t="shared" si="9"/>
        <v>#DIV/0!</v>
      </c>
      <c r="E188" s="73" t="e">
        <f t="shared" si="10"/>
        <v>#DIV/0!</v>
      </c>
      <c r="F188" s="184" t="e">
        <f t="shared" si="11"/>
        <v>#DIV/0!</v>
      </c>
    </row>
    <row r="189" spans="2:10" ht="17.100000000000001" customHeight="1" x14ac:dyDescent="0.2">
      <c r="B189" s="201">
        <f t="shared" si="13"/>
        <v>80</v>
      </c>
      <c r="C189" s="199">
        <f t="shared" si="12"/>
        <v>0</v>
      </c>
      <c r="D189" s="73" t="e">
        <f t="shared" si="9"/>
        <v>#DIV/0!</v>
      </c>
      <c r="E189" s="73" t="e">
        <f t="shared" si="10"/>
        <v>#DIV/0!</v>
      </c>
      <c r="F189" s="184" t="e">
        <f t="shared" si="11"/>
        <v>#DIV/0!</v>
      </c>
    </row>
    <row r="190" spans="2:10" ht="17.100000000000001" customHeight="1" x14ac:dyDescent="0.2">
      <c r="B190" s="201">
        <f t="shared" si="13"/>
        <v>81</v>
      </c>
      <c r="C190" s="199">
        <f t="shared" si="12"/>
        <v>0</v>
      </c>
      <c r="D190" s="73" t="e">
        <f t="shared" si="9"/>
        <v>#DIV/0!</v>
      </c>
      <c r="E190" s="73" t="e">
        <f t="shared" si="10"/>
        <v>#DIV/0!</v>
      </c>
      <c r="F190" s="184" t="e">
        <f t="shared" si="11"/>
        <v>#DIV/0!</v>
      </c>
    </row>
    <row r="191" spans="2:10" ht="17.100000000000001" customHeight="1" x14ac:dyDescent="0.2">
      <c r="B191" s="201">
        <f t="shared" si="13"/>
        <v>82</v>
      </c>
      <c r="C191" s="199">
        <f t="shared" si="12"/>
        <v>0</v>
      </c>
      <c r="D191" s="73" t="e">
        <f t="shared" si="9"/>
        <v>#DIV/0!</v>
      </c>
      <c r="E191" s="73" t="e">
        <f t="shared" si="10"/>
        <v>#DIV/0!</v>
      </c>
      <c r="F191" s="184" t="e">
        <f t="shared" si="11"/>
        <v>#DIV/0!</v>
      </c>
    </row>
    <row r="192" spans="2:10" ht="17.100000000000001" customHeight="1" x14ac:dyDescent="0.2">
      <c r="B192" s="201">
        <f t="shared" si="13"/>
        <v>83</v>
      </c>
      <c r="C192" s="199">
        <f t="shared" si="12"/>
        <v>0</v>
      </c>
      <c r="D192" s="73" t="e">
        <f t="shared" si="9"/>
        <v>#DIV/0!</v>
      </c>
      <c r="E192" s="73" t="e">
        <f t="shared" si="10"/>
        <v>#DIV/0!</v>
      </c>
      <c r="F192" s="184" t="e">
        <f t="shared" si="11"/>
        <v>#DIV/0!</v>
      </c>
    </row>
    <row r="193" spans="2:6" ht="17.100000000000001" customHeight="1" x14ac:dyDescent="0.2">
      <c r="B193" s="201">
        <f t="shared" si="13"/>
        <v>84</v>
      </c>
      <c r="C193" s="199">
        <f t="shared" si="12"/>
        <v>0</v>
      </c>
      <c r="D193" s="73" t="e">
        <f t="shared" si="9"/>
        <v>#DIV/0!</v>
      </c>
      <c r="E193" s="73" t="e">
        <f t="shared" si="10"/>
        <v>#DIV/0!</v>
      </c>
      <c r="F193" s="184" t="e">
        <f t="shared" si="11"/>
        <v>#DIV/0!</v>
      </c>
    </row>
    <row r="194" spans="2:6" ht="17.100000000000001" customHeight="1" x14ac:dyDescent="0.2">
      <c r="B194" s="201">
        <f t="shared" si="13"/>
        <v>85</v>
      </c>
      <c r="C194" s="199">
        <f t="shared" si="12"/>
        <v>0</v>
      </c>
      <c r="D194" s="73" t="e">
        <f t="shared" si="9"/>
        <v>#DIV/0!</v>
      </c>
      <c r="E194" s="73" t="e">
        <f t="shared" si="10"/>
        <v>#DIV/0!</v>
      </c>
      <c r="F194" s="184" t="e">
        <f t="shared" si="11"/>
        <v>#DIV/0!</v>
      </c>
    </row>
    <row r="195" spans="2:6" ht="17.100000000000001" customHeight="1" x14ac:dyDescent="0.2">
      <c r="B195" s="201">
        <f t="shared" si="13"/>
        <v>86</v>
      </c>
      <c r="C195" s="199">
        <f t="shared" si="12"/>
        <v>0</v>
      </c>
      <c r="D195" s="73" t="e">
        <f t="shared" si="9"/>
        <v>#DIV/0!</v>
      </c>
      <c r="E195" s="73" t="e">
        <f t="shared" si="10"/>
        <v>#DIV/0!</v>
      </c>
      <c r="F195" s="184" t="e">
        <f t="shared" si="11"/>
        <v>#DIV/0!</v>
      </c>
    </row>
    <row r="196" spans="2:6" ht="17.100000000000001" customHeight="1" x14ac:dyDescent="0.2">
      <c r="B196" s="201">
        <f t="shared" si="13"/>
        <v>87</v>
      </c>
      <c r="C196" s="199">
        <f t="shared" si="12"/>
        <v>0</v>
      </c>
      <c r="D196" s="73" t="e">
        <f t="shared" si="9"/>
        <v>#DIV/0!</v>
      </c>
      <c r="E196" s="73" t="e">
        <f t="shared" si="10"/>
        <v>#DIV/0!</v>
      </c>
      <c r="F196" s="184" t="e">
        <f t="shared" si="11"/>
        <v>#DIV/0!</v>
      </c>
    </row>
    <row r="197" spans="2:6" ht="17.100000000000001" customHeight="1" x14ac:dyDescent="0.2">
      <c r="B197" s="201">
        <f t="shared" si="13"/>
        <v>88</v>
      </c>
      <c r="C197" s="199">
        <f t="shared" si="12"/>
        <v>0</v>
      </c>
      <c r="D197" s="73" t="e">
        <f t="shared" si="9"/>
        <v>#DIV/0!</v>
      </c>
      <c r="E197" s="73" t="e">
        <f t="shared" si="10"/>
        <v>#DIV/0!</v>
      </c>
      <c r="F197" s="184" t="e">
        <f t="shared" si="11"/>
        <v>#DIV/0!</v>
      </c>
    </row>
    <row r="198" spans="2:6" ht="17.100000000000001" customHeight="1" x14ac:dyDescent="0.2">
      <c r="B198" s="201">
        <f t="shared" si="13"/>
        <v>89</v>
      </c>
      <c r="C198" s="199">
        <f t="shared" si="12"/>
        <v>0</v>
      </c>
      <c r="D198" s="73" t="e">
        <f t="shared" si="9"/>
        <v>#DIV/0!</v>
      </c>
      <c r="E198" s="73" t="e">
        <f t="shared" si="10"/>
        <v>#DIV/0!</v>
      </c>
      <c r="F198" s="184" t="e">
        <f t="shared" si="11"/>
        <v>#DIV/0!</v>
      </c>
    </row>
    <row r="199" spans="2:6" ht="17.100000000000001" customHeight="1" x14ac:dyDescent="0.2">
      <c r="B199" s="201">
        <f t="shared" si="13"/>
        <v>90</v>
      </c>
      <c r="C199" s="199">
        <f t="shared" si="12"/>
        <v>0</v>
      </c>
      <c r="D199" s="73" t="e">
        <f t="shared" si="9"/>
        <v>#DIV/0!</v>
      </c>
      <c r="E199" s="73" t="e">
        <f t="shared" si="10"/>
        <v>#DIV/0!</v>
      </c>
      <c r="F199" s="184" t="e">
        <f t="shared" si="11"/>
        <v>#DIV/0!</v>
      </c>
    </row>
    <row r="200" spans="2:6" ht="17.100000000000001" customHeight="1" x14ac:dyDescent="0.2">
      <c r="B200" s="201">
        <f t="shared" si="13"/>
        <v>91</v>
      </c>
      <c r="C200" s="199">
        <f t="shared" si="12"/>
        <v>0</v>
      </c>
      <c r="D200" s="73" t="e">
        <f t="shared" si="9"/>
        <v>#DIV/0!</v>
      </c>
      <c r="E200" s="73" t="e">
        <f t="shared" si="10"/>
        <v>#DIV/0!</v>
      </c>
      <c r="F200" s="184" t="e">
        <f t="shared" si="11"/>
        <v>#DIV/0!</v>
      </c>
    </row>
    <row r="201" spans="2:6" ht="17.100000000000001" customHeight="1" x14ac:dyDescent="0.2">
      <c r="B201" s="201">
        <f t="shared" si="13"/>
        <v>92</v>
      </c>
      <c r="C201" s="199">
        <f t="shared" si="12"/>
        <v>0</v>
      </c>
      <c r="D201" s="73" t="e">
        <f t="shared" si="9"/>
        <v>#DIV/0!</v>
      </c>
      <c r="E201" s="73" t="e">
        <f t="shared" si="10"/>
        <v>#DIV/0!</v>
      </c>
      <c r="F201" s="184" t="e">
        <f t="shared" si="11"/>
        <v>#DIV/0!</v>
      </c>
    </row>
    <row r="202" spans="2:6" ht="17.100000000000001" customHeight="1" x14ac:dyDescent="0.2">
      <c r="B202" s="201">
        <f t="shared" si="13"/>
        <v>93</v>
      </c>
      <c r="C202" s="199">
        <f t="shared" si="12"/>
        <v>0</v>
      </c>
      <c r="D202" s="73" t="e">
        <f t="shared" si="9"/>
        <v>#DIV/0!</v>
      </c>
      <c r="E202" s="73" t="e">
        <f t="shared" si="10"/>
        <v>#DIV/0!</v>
      </c>
      <c r="F202" s="184" t="e">
        <f t="shared" si="11"/>
        <v>#DIV/0!</v>
      </c>
    </row>
    <row r="203" spans="2:6" ht="17.100000000000001" customHeight="1" x14ac:dyDescent="0.2">
      <c r="B203" s="201">
        <f t="shared" si="13"/>
        <v>94</v>
      </c>
      <c r="C203" s="199">
        <f t="shared" si="12"/>
        <v>0</v>
      </c>
      <c r="D203" s="73" t="e">
        <f t="shared" si="9"/>
        <v>#DIV/0!</v>
      </c>
      <c r="E203" s="73" t="e">
        <f t="shared" si="10"/>
        <v>#DIV/0!</v>
      </c>
      <c r="F203" s="184" t="e">
        <f t="shared" si="11"/>
        <v>#DIV/0!</v>
      </c>
    </row>
    <row r="204" spans="2:6" ht="17.100000000000001" customHeight="1" x14ac:dyDescent="0.2">
      <c r="B204" s="201">
        <f t="shared" si="13"/>
        <v>95</v>
      </c>
      <c r="C204" s="199">
        <f t="shared" si="12"/>
        <v>0</v>
      </c>
      <c r="D204" s="73" t="e">
        <f t="shared" si="9"/>
        <v>#DIV/0!</v>
      </c>
      <c r="E204" s="73" t="e">
        <f t="shared" si="10"/>
        <v>#DIV/0!</v>
      </c>
      <c r="F204" s="184" t="e">
        <f t="shared" si="11"/>
        <v>#DIV/0!</v>
      </c>
    </row>
    <row r="205" spans="2:6" ht="17.100000000000001" customHeight="1" x14ac:dyDescent="0.2">
      <c r="B205" s="201">
        <f t="shared" si="13"/>
        <v>96</v>
      </c>
      <c r="C205" s="199">
        <f t="shared" si="12"/>
        <v>0</v>
      </c>
      <c r="D205" s="73" t="e">
        <f t="shared" ref="D205:D209" si="14" xml:space="preserve"> AC312 + AC417 + AC627 + AC732</f>
        <v>#DIV/0!</v>
      </c>
      <c r="E205" s="73" t="e">
        <f t="shared" ref="E205:E209" si="15" xml:space="preserve"> AD312 + AD417 + AD627 + AD732</f>
        <v>#DIV/0!</v>
      </c>
      <c r="F205" s="184" t="e">
        <f t="shared" ref="F205:F209" si="16" xml:space="preserve"> AF312 + AF417 + AF627 + AF732</f>
        <v>#DIV/0!</v>
      </c>
    </row>
    <row r="206" spans="2:6" ht="17.100000000000001" customHeight="1" x14ac:dyDescent="0.2">
      <c r="B206" s="201">
        <f t="shared" si="13"/>
        <v>97</v>
      </c>
      <c r="C206" s="199">
        <f>B206*L/100</f>
        <v>0</v>
      </c>
      <c r="D206" s="73" t="e">
        <f t="shared" si="14"/>
        <v>#DIV/0!</v>
      </c>
      <c r="E206" s="73" t="e">
        <f t="shared" si="15"/>
        <v>#DIV/0!</v>
      </c>
      <c r="F206" s="184" t="e">
        <f t="shared" si="16"/>
        <v>#DIV/0!</v>
      </c>
    </row>
    <row r="207" spans="2:6" ht="17.100000000000001" customHeight="1" x14ac:dyDescent="0.2">
      <c r="B207" s="201">
        <f t="shared" si="13"/>
        <v>98</v>
      </c>
      <c r="C207" s="199">
        <f>B207*L/100</f>
        <v>0</v>
      </c>
      <c r="D207" s="73" t="e">
        <f t="shared" si="14"/>
        <v>#DIV/0!</v>
      </c>
      <c r="E207" s="73" t="e">
        <f t="shared" si="15"/>
        <v>#DIV/0!</v>
      </c>
      <c r="F207" s="184" t="e">
        <f t="shared" si="16"/>
        <v>#DIV/0!</v>
      </c>
    </row>
    <row r="208" spans="2:6" ht="17.100000000000001" customHeight="1" x14ac:dyDescent="0.2">
      <c r="B208" s="201">
        <f t="shared" si="13"/>
        <v>99</v>
      </c>
      <c r="C208" s="199">
        <f>B208*L/100</f>
        <v>0</v>
      </c>
      <c r="D208" s="73" t="e">
        <f t="shared" si="14"/>
        <v>#DIV/0!</v>
      </c>
      <c r="E208" s="73" t="e">
        <f t="shared" si="15"/>
        <v>#DIV/0!</v>
      </c>
      <c r="F208" s="184" t="e">
        <f t="shared" si="16"/>
        <v>#DIV/0!</v>
      </c>
    </row>
    <row r="209" spans="2:39" ht="17.100000000000001" customHeight="1" x14ac:dyDescent="0.2">
      <c r="B209" s="85">
        <f t="shared" si="13"/>
        <v>100</v>
      </c>
      <c r="C209" s="185">
        <f>B209*L/100</f>
        <v>0</v>
      </c>
      <c r="D209" s="74" t="e">
        <f t="shared" si="14"/>
        <v>#DIV/0!</v>
      </c>
      <c r="E209" s="74" t="e">
        <f t="shared" si="15"/>
        <v>#DIV/0!</v>
      </c>
      <c r="F209" s="75" t="e">
        <f t="shared" si="16"/>
        <v>#DIV/0!</v>
      </c>
    </row>
    <row r="210" spans="2:39" ht="17.100000000000001" customHeight="1" x14ac:dyDescent="0.2">
      <c r="AC210" s="25"/>
      <c r="AE210" s="25"/>
    </row>
    <row r="211" spans="2:39" ht="17.100000000000001" customHeight="1" x14ac:dyDescent="0.25">
      <c r="AC211" s="26" t="s">
        <v>9</v>
      </c>
    </row>
    <row r="212" spans="2:39" ht="17.100000000000001" customHeight="1" x14ac:dyDescent="0.25">
      <c r="B212" s="76" t="s">
        <v>134</v>
      </c>
      <c r="AC212" s="26"/>
      <c r="AG212" s="27"/>
    </row>
    <row r="213" spans="2:39" ht="17.100000000000001" customHeight="1" x14ac:dyDescent="0.25">
      <c r="AA213" t="s">
        <v>49</v>
      </c>
      <c r="AC213" s="26"/>
    </row>
    <row r="214" spans="2:39" ht="17.100000000000001" customHeight="1" x14ac:dyDescent="0.2">
      <c r="AD214" s="15"/>
      <c r="AK214" s="42"/>
    </row>
    <row r="215" spans="2:39" ht="17.100000000000001" customHeight="1" x14ac:dyDescent="0.2">
      <c r="AA215" s="38" t="s">
        <v>4</v>
      </c>
      <c r="AB215" s="39" t="s">
        <v>5</v>
      </c>
      <c r="AC215" s="38" t="s">
        <v>28</v>
      </c>
      <c r="AD215" s="32" t="s">
        <v>30</v>
      </c>
      <c r="AE215" s="32" t="s">
        <v>31</v>
      </c>
      <c r="AF215" s="32" t="s">
        <v>29</v>
      </c>
      <c r="AG215" s="38" t="s">
        <v>24</v>
      </c>
      <c r="AH215" s="38" t="s">
        <v>25</v>
      </c>
      <c r="AI215" s="38" t="s">
        <v>93</v>
      </c>
      <c r="AJ215" s="37" t="s">
        <v>27</v>
      </c>
      <c r="AK215" s="32" t="s">
        <v>23</v>
      </c>
      <c r="AL215" s="32" t="s">
        <v>32</v>
      </c>
      <c r="AM215" s="32" t="s">
        <v>33</v>
      </c>
    </row>
    <row r="216" spans="2:39" ht="17.100000000000001" customHeight="1" x14ac:dyDescent="0.2">
      <c r="AA216">
        <v>0</v>
      </c>
      <c r="AB216" s="25">
        <v>0</v>
      </c>
      <c r="AC216" s="25" t="e">
        <f xml:space="preserve"> IF( AB216 &lt;= AK216, AG216, AG216 - AL216*(AB216 - AK216) - (AM216 - AL216)*(AB216 - AK216)^2/(2*(L - AK216))   )</f>
        <v>#DIV/0!</v>
      </c>
      <c r="AD216" s="25" t="e">
        <f xml:space="preserve"> IF( AB216 &lt;= AK216,  AH216 + AG216*AB216,   AH216 + AG216*AB216  - AL216*(AB216 - AK216)^2/2 - (AM216 - AL216)*(AB216 - AK216)^3/(6*(L - AK216) )   )</f>
        <v>#DIV/0!</v>
      </c>
      <c r="AE216" s="49" t="e">
        <f t="shared" ref="AE216:AE247" si="17" xml:space="preserve"> AJ216 +  AI216*AB216 + AH216*AB216^2*Units/(2*E*I) + AG216*AB216^3*Units/(6*E*I)</f>
        <v>#DIV/0!</v>
      </c>
      <c r="AF216" s="25" t="e">
        <f t="shared" ref="AF216:AF247" si="18" xml:space="preserve"> IF( AB216 &lt;= AK216,  AE216,        AE216  - AL216*(AB216 - AK216)^4*Units/(24*E*I) - (AM216 - AL216)*(AB216 - AK216)^5*Units/(120*E*I*(L - AK216) )  )</f>
        <v>#DIV/0!</v>
      </c>
      <c r="AG216" s="39" t="e">
        <f t="shared" ref="AG216:AG247" si="19" xml:space="preserve"> AL216*(L - AK216)^2/(2*L) + (AM216 - AL216)*(L - AK216)^2/(6*L)</f>
        <v>#DIV/0!</v>
      </c>
      <c r="AH216" s="39">
        <f xml:space="preserve"> 0</f>
        <v>0</v>
      </c>
      <c r="AI216" s="39" t="e">
        <f t="shared" ref="AI216:AI247" si="20" xml:space="preserve"> -AL216*(L - AK216)^2*(L^2 + 2*AK216*L - AK216^2)/(24*(E*I/Units)*L) - (AM216 - AL216)*(L - AK216)^2*(7*L^2 + 6*AK216*L - 3*AK216^2)/(360*(E*I/Units)*L)</f>
        <v>#DIV/0!</v>
      </c>
      <c r="AJ216" s="39">
        <v>0</v>
      </c>
      <c r="AK216" s="51">
        <f xml:space="preserve"> _a1</f>
        <v>0</v>
      </c>
      <c r="AL216" s="51">
        <f xml:space="preserve"> _w1</f>
        <v>0</v>
      </c>
      <c r="AM216" s="51">
        <f xml:space="preserve">       IF(   _a2 &lt;&gt; 0,          _w1 +     (_w2 - _w1)/_a2 * (L - _a1),   0)</f>
        <v>0</v>
      </c>
    </row>
    <row r="217" spans="2:39" ht="17.100000000000001" customHeight="1" x14ac:dyDescent="0.2">
      <c r="AA217">
        <f>AA216+1</f>
        <v>1</v>
      </c>
      <c r="AB217" s="25">
        <f xml:space="preserve"> L*AA217/100</f>
        <v>0</v>
      </c>
      <c r="AC217" s="25" t="e">
        <f xml:space="preserve"> IF( AB217 &lt;= AK217, AG217, AG217 - AL217*(AB217 - AK217) - (AM217 - AL217)*(AB217 - AK217)^2/(2*(L - AK217))   )</f>
        <v>#DIV/0!</v>
      </c>
      <c r="AD217" s="25" t="e">
        <f xml:space="preserve"> IF( AB217 &lt;= AK217,  AH217 + AG217*AB217,   AH217 + AG217*AB217  - AL217*(AB217 - AK217)^2/2 - (AM217 - AL217)*(AB217 - AK217)^3/(6*(L - AK217) )   )</f>
        <v>#DIV/0!</v>
      </c>
      <c r="AE217" s="49" t="e">
        <f t="shared" si="17"/>
        <v>#DIV/0!</v>
      </c>
      <c r="AF217" s="25" t="e">
        <f t="shared" si="18"/>
        <v>#DIV/0!</v>
      </c>
      <c r="AG217" s="39" t="e">
        <f t="shared" si="19"/>
        <v>#DIV/0!</v>
      </c>
      <c r="AH217" s="39">
        <f t="shared" ref="AH217:AH280" si="21" xml:space="preserve"> 0</f>
        <v>0</v>
      </c>
      <c r="AI217" s="39" t="e">
        <f t="shared" si="20"/>
        <v>#DIV/0!</v>
      </c>
      <c r="AJ217" s="39">
        <f t="shared" ref="AJ217:AJ248" si="22">AJ216</f>
        <v>0</v>
      </c>
      <c r="AK217" s="51">
        <f xml:space="preserve"> AK216</f>
        <v>0</v>
      </c>
      <c r="AL217" s="51">
        <f xml:space="preserve"> AL216</f>
        <v>0</v>
      </c>
      <c r="AM217" s="51">
        <f>AM216</f>
        <v>0</v>
      </c>
    </row>
    <row r="218" spans="2:39" ht="17.100000000000001" customHeight="1" x14ac:dyDescent="0.2">
      <c r="AA218">
        <f t="shared" ref="AA218:AA281" si="23">AA217+1</f>
        <v>2</v>
      </c>
      <c r="AB218" s="25">
        <f t="shared" ref="AB218:AB281" si="24" xml:space="preserve"> L*AA218/100</f>
        <v>0</v>
      </c>
      <c r="AC218" s="25" t="e">
        <f t="shared" ref="AC218:AC281" si="25" xml:space="preserve"> IF( AB218 &lt;= AK218, AG218, AG218 - AL218*(AB218 - AK218) - (AM218 - AL218)*(AB218 - AK218)^2/(2*(L - AK218))   )</f>
        <v>#DIV/0!</v>
      </c>
      <c r="AD218" s="25" t="e">
        <f t="shared" ref="AD218:AD281" si="26" xml:space="preserve"> IF( AB218 &lt;= AK218,  AH218 + AG218*AB218,   AH218 + AG218*AB218  - AL218*(AB218 - AK218)^2/2 - (AM218 - AL218)*(AB218 - AK218)^3/(6*(L - AK218) )   )</f>
        <v>#DIV/0!</v>
      </c>
      <c r="AE218" s="49" t="e">
        <f t="shared" si="17"/>
        <v>#DIV/0!</v>
      </c>
      <c r="AF218" s="25" t="e">
        <f t="shared" si="18"/>
        <v>#DIV/0!</v>
      </c>
      <c r="AG218" s="39" t="e">
        <f t="shared" si="19"/>
        <v>#DIV/0!</v>
      </c>
      <c r="AH218" s="39">
        <f t="shared" si="21"/>
        <v>0</v>
      </c>
      <c r="AI218" s="39" t="e">
        <f t="shared" si="20"/>
        <v>#DIV/0!</v>
      </c>
      <c r="AJ218" s="39">
        <f t="shared" si="22"/>
        <v>0</v>
      </c>
      <c r="AK218" s="51">
        <f t="shared" ref="AK218:AL233" si="27" xml:space="preserve"> AK217</f>
        <v>0</v>
      </c>
      <c r="AL218" s="51">
        <f t="shared" si="27"/>
        <v>0</v>
      </c>
      <c r="AM218" s="51">
        <f t="shared" ref="AM218:AM281" si="28">AM217</f>
        <v>0</v>
      </c>
    </row>
    <row r="219" spans="2:39" ht="17.100000000000001" customHeight="1" x14ac:dyDescent="0.2">
      <c r="AA219">
        <f t="shared" si="23"/>
        <v>3</v>
      </c>
      <c r="AB219" s="25">
        <f t="shared" si="24"/>
        <v>0</v>
      </c>
      <c r="AC219" s="25" t="e">
        <f t="shared" si="25"/>
        <v>#DIV/0!</v>
      </c>
      <c r="AD219" s="25" t="e">
        <f t="shared" si="26"/>
        <v>#DIV/0!</v>
      </c>
      <c r="AE219" s="49" t="e">
        <f t="shared" si="17"/>
        <v>#DIV/0!</v>
      </c>
      <c r="AF219" s="25" t="e">
        <f t="shared" si="18"/>
        <v>#DIV/0!</v>
      </c>
      <c r="AG219" s="39" t="e">
        <f t="shared" si="19"/>
        <v>#DIV/0!</v>
      </c>
      <c r="AH219" s="39">
        <f t="shared" si="21"/>
        <v>0</v>
      </c>
      <c r="AI219" s="39" t="e">
        <f t="shared" si="20"/>
        <v>#DIV/0!</v>
      </c>
      <c r="AJ219" s="39">
        <f t="shared" si="22"/>
        <v>0</v>
      </c>
      <c r="AK219" s="51">
        <f t="shared" si="27"/>
        <v>0</v>
      </c>
      <c r="AL219" s="51">
        <f t="shared" si="27"/>
        <v>0</v>
      </c>
      <c r="AM219" s="51">
        <f t="shared" si="28"/>
        <v>0</v>
      </c>
    </row>
    <row r="220" spans="2:39" ht="17.100000000000001" customHeight="1" x14ac:dyDescent="0.2">
      <c r="AA220">
        <f t="shared" si="23"/>
        <v>4</v>
      </c>
      <c r="AB220" s="25">
        <f t="shared" si="24"/>
        <v>0</v>
      </c>
      <c r="AC220" s="25" t="e">
        <f t="shared" si="25"/>
        <v>#DIV/0!</v>
      </c>
      <c r="AD220" s="25" t="e">
        <f t="shared" si="26"/>
        <v>#DIV/0!</v>
      </c>
      <c r="AE220" s="49" t="e">
        <f t="shared" si="17"/>
        <v>#DIV/0!</v>
      </c>
      <c r="AF220" s="25" t="e">
        <f t="shared" si="18"/>
        <v>#DIV/0!</v>
      </c>
      <c r="AG220" s="39" t="e">
        <f t="shared" si="19"/>
        <v>#DIV/0!</v>
      </c>
      <c r="AH220" s="39">
        <f t="shared" si="21"/>
        <v>0</v>
      </c>
      <c r="AI220" s="39" t="e">
        <f t="shared" si="20"/>
        <v>#DIV/0!</v>
      </c>
      <c r="AJ220" s="39">
        <f t="shared" si="22"/>
        <v>0</v>
      </c>
      <c r="AK220" s="51">
        <f t="shared" si="27"/>
        <v>0</v>
      </c>
      <c r="AL220" s="51">
        <f t="shared" si="27"/>
        <v>0</v>
      </c>
      <c r="AM220" s="51">
        <f t="shared" si="28"/>
        <v>0</v>
      </c>
    </row>
    <row r="221" spans="2:39" ht="17.100000000000001" customHeight="1" x14ac:dyDescent="0.2">
      <c r="AA221">
        <f t="shared" si="23"/>
        <v>5</v>
      </c>
      <c r="AB221" s="25">
        <f t="shared" si="24"/>
        <v>0</v>
      </c>
      <c r="AC221" s="25" t="e">
        <f t="shared" si="25"/>
        <v>#DIV/0!</v>
      </c>
      <c r="AD221" s="25" t="e">
        <f t="shared" si="26"/>
        <v>#DIV/0!</v>
      </c>
      <c r="AE221" s="49" t="e">
        <f t="shared" si="17"/>
        <v>#DIV/0!</v>
      </c>
      <c r="AF221" s="25" t="e">
        <f t="shared" si="18"/>
        <v>#DIV/0!</v>
      </c>
      <c r="AG221" s="39" t="e">
        <f t="shared" si="19"/>
        <v>#DIV/0!</v>
      </c>
      <c r="AH221" s="39">
        <f t="shared" si="21"/>
        <v>0</v>
      </c>
      <c r="AI221" s="39" t="e">
        <f t="shared" si="20"/>
        <v>#DIV/0!</v>
      </c>
      <c r="AJ221" s="39">
        <f t="shared" si="22"/>
        <v>0</v>
      </c>
      <c r="AK221" s="51">
        <f t="shared" si="27"/>
        <v>0</v>
      </c>
      <c r="AL221" s="51">
        <f t="shared" si="27"/>
        <v>0</v>
      </c>
      <c r="AM221" s="51">
        <f t="shared" si="28"/>
        <v>0</v>
      </c>
    </row>
    <row r="222" spans="2:39" ht="17.100000000000001" customHeight="1" x14ac:dyDescent="0.2">
      <c r="AA222">
        <f t="shared" si="23"/>
        <v>6</v>
      </c>
      <c r="AB222" s="25">
        <f t="shared" si="24"/>
        <v>0</v>
      </c>
      <c r="AC222" s="25" t="e">
        <f t="shared" si="25"/>
        <v>#DIV/0!</v>
      </c>
      <c r="AD222" s="25" t="e">
        <f t="shared" si="26"/>
        <v>#DIV/0!</v>
      </c>
      <c r="AE222" s="49" t="e">
        <f t="shared" si="17"/>
        <v>#DIV/0!</v>
      </c>
      <c r="AF222" s="25" t="e">
        <f t="shared" si="18"/>
        <v>#DIV/0!</v>
      </c>
      <c r="AG222" s="39" t="e">
        <f t="shared" si="19"/>
        <v>#DIV/0!</v>
      </c>
      <c r="AH222" s="39">
        <f t="shared" si="21"/>
        <v>0</v>
      </c>
      <c r="AI222" s="39" t="e">
        <f t="shared" si="20"/>
        <v>#DIV/0!</v>
      </c>
      <c r="AJ222" s="39">
        <f t="shared" si="22"/>
        <v>0</v>
      </c>
      <c r="AK222" s="51">
        <f t="shared" si="27"/>
        <v>0</v>
      </c>
      <c r="AL222" s="51">
        <f t="shared" si="27"/>
        <v>0</v>
      </c>
      <c r="AM222" s="51">
        <f t="shared" si="28"/>
        <v>0</v>
      </c>
    </row>
    <row r="223" spans="2:39" ht="17.100000000000001" customHeight="1" x14ac:dyDescent="0.2">
      <c r="AA223">
        <f t="shared" si="23"/>
        <v>7</v>
      </c>
      <c r="AB223" s="25">
        <f t="shared" si="24"/>
        <v>0</v>
      </c>
      <c r="AC223" s="25" t="e">
        <f t="shared" si="25"/>
        <v>#DIV/0!</v>
      </c>
      <c r="AD223" s="25" t="e">
        <f t="shared" si="26"/>
        <v>#DIV/0!</v>
      </c>
      <c r="AE223" s="49" t="e">
        <f t="shared" si="17"/>
        <v>#DIV/0!</v>
      </c>
      <c r="AF223" s="25" t="e">
        <f t="shared" si="18"/>
        <v>#DIV/0!</v>
      </c>
      <c r="AG223" s="39" t="e">
        <f t="shared" si="19"/>
        <v>#DIV/0!</v>
      </c>
      <c r="AH223" s="39">
        <f t="shared" si="21"/>
        <v>0</v>
      </c>
      <c r="AI223" s="39" t="e">
        <f t="shared" si="20"/>
        <v>#DIV/0!</v>
      </c>
      <c r="AJ223" s="39">
        <f t="shared" si="22"/>
        <v>0</v>
      </c>
      <c r="AK223" s="51">
        <f t="shared" si="27"/>
        <v>0</v>
      </c>
      <c r="AL223" s="51">
        <f t="shared" si="27"/>
        <v>0</v>
      </c>
      <c r="AM223" s="51">
        <f t="shared" si="28"/>
        <v>0</v>
      </c>
    </row>
    <row r="224" spans="2:39" ht="17.100000000000001" customHeight="1" x14ac:dyDescent="0.2">
      <c r="AA224">
        <f t="shared" si="23"/>
        <v>8</v>
      </c>
      <c r="AB224" s="25">
        <f t="shared" si="24"/>
        <v>0</v>
      </c>
      <c r="AC224" s="25" t="e">
        <f t="shared" si="25"/>
        <v>#DIV/0!</v>
      </c>
      <c r="AD224" s="25" t="e">
        <f t="shared" si="26"/>
        <v>#DIV/0!</v>
      </c>
      <c r="AE224" s="49" t="e">
        <f t="shared" si="17"/>
        <v>#DIV/0!</v>
      </c>
      <c r="AF224" s="25" t="e">
        <f t="shared" si="18"/>
        <v>#DIV/0!</v>
      </c>
      <c r="AG224" s="39" t="e">
        <f t="shared" si="19"/>
        <v>#DIV/0!</v>
      </c>
      <c r="AH224" s="39">
        <f t="shared" si="21"/>
        <v>0</v>
      </c>
      <c r="AI224" s="39" t="e">
        <f t="shared" si="20"/>
        <v>#DIV/0!</v>
      </c>
      <c r="AJ224" s="39">
        <f t="shared" si="22"/>
        <v>0</v>
      </c>
      <c r="AK224" s="51">
        <f t="shared" si="27"/>
        <v>0</v>
      </c>
      <c r="AL224" s="51">
        <f t="shared" si="27"/>
        <v>0</v>
      </c>
      <c r="AM224" s="51">
        <f t="shared" si="28"/>
        <v>0</v>
      </c>
    </row>
    <row r="225" spans="27:39" ht="17.100000000000001" customHeight="1" x14ac:dyDescent="0.2">
      <c r="AA225">
        <f t="shared" si="23"/>
        <v>9</v>
      </c>
      <c r="AB225" s="25">
        <f t="shared" si="24"/>
        <v>0</v>
      </c>
      <c r="AC225" s="25" t="e">
        <f t="shared" si="25"/>
        <v>#DIV/0!</v>
      </c>
      <c r="AD225" s="25" t="e">
        <f t="shared" si="26"/>
        <v>#DIV/0!</v>
      </c>
      <c r="AE225" s="49" t="e">
        <f t="shared" si="17"/>
        <v>#DIV/0!</v>
      </c>
      <c r="AF225" s="25" t="e">
        <f t="shared" si="18"/>
        <v>#DIV/0!</v>
      </c>
      <c r="AG225" s="39" t="e">
        <f t="shared" si="19"/>
        <v>#DIV/0!</v>
      </c>
      <c r="AH225" s="39">
        <f t="shared" si="21"/>
        <v>0</v>
      </c>
      <c r="AI225" s="39" t="e">
        <f t="shared" si="20"/>
        <v>#DIV/0!</v>
      </c>
      <c r="AJ225" s="39">
        <f t="shared" si="22"/>
        <v>0</v>
      </c>
      <c r="AK225" s="51">
        <f t="shared" si="27"/>
        <v>0</v>
      </c>
      <c r="AL225" s="51">
        <f t="shared" si="27"/>
        <v>0</v>
      </c>
      <c r="AM225" s="51">
        <f t="shared" si="28"/>
        <v>0</v>
      </c>
    </row>
    <row r="226" spans="27:39" ht="17.100000000000001" customHeight="1" x14ac:dyDescent="0.2">
      <c r="AA226">
        <f t="shared" si="23"/>
        <v>10</v>
      </c>
      <c r="AB226" s="25">
        <f t="shared" si="24"/>
        <v>0</v>
      </c>
      <c r="AC226" s="25" t="e">
        <f t="shared" si="25"/>
        <v>#DIV/0!</v>
      </c>
      <c r="AD226" s="25" t="e">
        <f t="shared" si="26"/>
        <v>#DIV/0!</v>
      </c>
      <c r="AE226" s="49" t="e">
        <f t="shared" si="17"/>
        <v>#DIV/0!</v>
      </c>
      <c r="AF226" s="25" t="e">
        <f t="shared" si="18"/>
        <v>#DIV/0!</v>
      </c>
      <c r="AG226" s="39" t="e">
        <f t="shared" si="19"/>
        <v>#DIV/0!</v>
      </c>
      <c r="AH226" s="39">
        <f t="shared" si="21"/>
        <v>0</v>
      </c>
      <c r="AI226" s="39" t="e">
        <f t="shared" si="20"/>
        <v>#DIV/0!</v>
      </c>
      <c r="AJ226" s="39">
        <f t="shared" si="22"/>
        <v>0</v>
      </c>
      <c r="AK226" s="51">
        <f t="shared" si="27"/>
        <v>0</v>
      </c>
      <c r="AL226" s="51">
        <f t="shared" si="27"/>
        <v>0</v>
      </c>
      <c r="AM226" s="51">
        <f t="shared" si="28"/>
        <v>0</v>
      </c>
    </row>
    <row r="227" spans="27:39" ht="17.100000000000001" customHeight="1" x14ac:dyDescent="0.2">
      <c r="AA227">
        <f t="shared" si="23"/>
        <v>11</v>
      </c>
      <c r="AB227" s="25">
        <f t="shared" si="24"/>
        <v>0</v>
      </c>
      <c r="AC227" s="25" t="e">
        <f t="shared" si="25"/>
        <v>#DIV/0!</v>
      </c>
      <c r="AD227" s="25" t="e">
        <f t="shared" si="26"/>
        <v>#DIV/0!</v>
      </c>
      <c r="AE227" s="49" t="e">
        <f t="shared" si="17"/>
        <v>#DIV/0!</v>
      </c>
      <c r="AF227" s="25" t="e">
        <f t="shared" si="18"/>
        <v>#DIV/0!</v>
      </c>
      <c r="AG227" s="39" t="e">
        <f t="shared" si="19"/>
        <v>#DIV/0!</v>
      </c>
      <c r="AH227" s="39">
        <f t="shared" si="21"/>
        <v>0</v>
      </c>
      <c r="AI227" s="39" t="e">
        <f t="shared" si="20"/>
        <v>#DIV/0!</v>
      </c>
      <c r="AJ227" s="39">
        <f t="shared" si="22"/>
        <v>0</v>
      </c>
      <c r="AK227" s="51">
        <f t="shared" si="27"/>
        <v>0</v>
      </c>
      <c r="AL227" s="51">
        <f t="shared" si="27"/>
        <v>0</v>
      </c>
      <c r="AM227" s="51">
        <f t="shared" si="28"/>
        <v>0</v>
      </c>
    </row>
    <row r="228" spans="27:39" ht="17.100000000000001" customHeight="1" x14ac:dyDescent="0.2">
      <c r="AA228">
        <f t="shared" si="23"/>
        <v>12</v>
      </c>
      <c r="AB228" s="25">
        <f t="shared" si="24"/>
        <v>0</v>
      </c>
      <c r="AC228" s="25" t="e">
        <f t="shared" si="25"/>
        <v>#DIV/0!</v>
      </c>
      <c r="AD228" s="25" t="e">
        <f t="shared" si="26"/>
        <v>#DIV/0!</v>
      </c>
      <c r="AE228" s="49" t="e">
        <f t="shared" si="17"/>
        <v>#DIV/0!</v>
      </c>
      <c r="AF228" s="25" t="e">
        <f t="shared" si="18"/>
        <v>#DIV/0!</v>
      </c>
      <c r="AG228" s="39" t="e">
        <f t="shared" si="19"/>
        <v>#DIV/0!</v>
      </c>
      <c r="AH228" s="39">
        <f t="shared" si="21"/>
        <v>0</v>
      </c>
      <c r="AI228" s="39" t="e">
        <f t="shared" si="20"/>
        <v>#DIV/0!</v>
      </c>
      <c r="AJ228" s="39">
        <f t="shared" si="22"/>
        <v>0</v>
      </c>
      <c r="AK228" s="51">
        <f t="shared" si="27"/>
        <v>0</v>
      </c>
      <c r="AL228" s="51">
        <f t="shared" si="27"/>
        <v>0</v>
      </c>
      <c r="AM228" s="51">
        <f t="shared" si="28"/>
        <v>0</v>
      </c>
    </row>
    <row r="229" spans="27:39" ht="17.100000000000001" customHeight="1" x14ac:dyDescent="0.2">
      <c r="AA229">
        <f t="shared" si="23"/>
        <v>13</v>
      </c>
      <c r="AB229" s="25">
        <f t="shared" si="24"/>
        <v>0</v>
      </c>
      <c r="AC229" s="25" t="e">
        <f t="shared" si="25"/>
        <v>#DIV/0!</v>
      </c>
      <c r="AD229" s="25" t="e">
        <f t="shared" si="26"/>
        <v>#DIV/0!</v>
      </c>
      <c r="AE229" s="49" t="e">
        <f t="shared" si="17"/>
        <v>#DIV/0!</v>
      </c>
      <c r="AF229" s="25" t="e">
        <f t="shared" si="18"/>
        <v>#DIV/0!</v>
      </c>
      <c r="AG229" s="39" t="e">
        <f t="shared" si="19"/>
        <v>#DIV/0!</v>
      </c>
      <c r="AH229" s="39">
        <f t="shared" si="21"/>
        <v>0</v>
      </c>
      <c r="AI229" s="39" t="e">
        <f t="shared" si="20"/>
        <v>#DIV/0!</v>
      </c>
      <c r="AJ229" s="39">
        <f t="shared" si="22"/>
        <v>0</v>
      </c>
      <c r="AK229" s="51">
        <f t="shared" si="27"/>
        <v>0</v>
      </c>
      <c r="AL229" s="51">
        <f t="shared" si="27"/>
        <v>0</v>
      </c>
      <c r="AM229" s="51">
        <f t="shared" si="28"/>
        <v>0</v>
      </c>
    </row>
    <row r="230" spans="27:39" ht="17.100000000000001" customHeight="1" x14ac:dyDescent="0.2">
      <c r="AA230">
        <f t="shared" si="23"/>
        <v>14</v>
      </c>
      <c r="AB230" s="25">
        <f t="shared" si="24"/>
        <v>0</v>
      </c>
      <c r="AC230" s="25" t="e">
        <f t="shared" si="25"/>
        <v>#DIV/0!</v>
      </c>
      <c r="AD230" s="25" t="e">
        <f t="shared" si="26"/>
        <v>#DIV/0!</v>
      </c>
      <c r="AE230" s="49" t="e">
        <f t="shared" si="17"/>
        <v>#DIV/0!</v>
      </c>
      <c r="AF230" s="25" t="e">
        <f t="shared" si="18"/>
        <v>#DIV/0!</v>
      </c>
      <c r="AG230" s="39" t="e">
        <f t="shared" si="19"/>
        <v>#DIV/0!</v>
      </c>
      <c r="AH230" s="39">
        <f t="shared" si="21"/>
        <v>0</v>
      </c>
      <c r="AI230" s="39" t="e">
        <f t="shared" si="20"/>
        <v>#DIV/0!</v>
      </c>
      <c r="AJ230" s="39">
        <f t="shared" si="22"/>
        <v>0</v>
      </c>
      <c r="AK230" s="51">
        <f t="shared" si="27"/>
        <v>0</v>
      </c>
      <c r="AL230" s="51">
        <f t="shared" si="27"/>
        <v>0</v>
      </c>
      <c r="AM230" s="51">
        <f t="shared" si="28"/>
        <v>0</v>
      </c>
    </row>
    <row r="231" spans="27:39" ht="17.100000000000001" customHeight="1" x14ac:dyDescent="0.2">
      <c r="AA231">
        <f t="shared" si="23"/>
        <v>15</v>
      </c>
      <c r="AB231" s="25">
        <f t="shared" si="24"/>
        <v>0</v>
      </c>
      <c r="AC231" s="25" t="e">
        <f t="shared" si="25"/>
        <v>#DIV/0!</v>
      </c>
      <c r="AD231" s="25" t="e">
        <f t="shared" si="26"/>
        <v>#DIV/0!</v>
      </c>
      <c r="AE231" s="49" t="e">
        <f t="shared" si="17"/>
        <v>#DIV/0!</v>
      </c>
      <c r="AF231" s="25" t="e">
        <f t="shared" si="18"/>
        <v>#DIV/0!</v>
      </c>
      <c r="AG231" s="39" t="e">
        <f t="shared" si="19"/>
        <v>#DIV/0!</v>
      </c>
      <c r="AH231" s="39">
        <f t="shared" si="21"/>
        <v>0</v>
      </c>
      <c r="AI231" s="39" t="e">
        <f t="shared" si="20"/>
        <v>#DIV/0!</v>
      </c>
      <c r="AJ231" s="39">
        <f t="shared" si="22"/>
        <v>0</v>
      </c>
      <c r="AK231" s="51">
        <f t="shared" si="27"/>
        <v>0</v>
      </c>
      <c r="AL231" s="51">
        <f t="shared" si="27"/>
        <v>0</v>
      </c>
      <c r="AM231" s="51">
        <f t="shared" si="28"/>
        <v>0</v>
      </c>
    </row>
    <row r="232" spans="27:39" ht="17.100000000000001" customHeight="1" x14ac:dyDescent="0.2">
      <c r="AA232">
        <f t="shared" si="23"/>
        <v>16</v>
      </c>
      <c r="AB232" s="25">
        <f t="shared" si="24"/>
        <v>0</v>
      </c>
      <c r="AC232" s="25" t="e">
        <f t="shared" si="25"/>
        <v>#DIV/0!</v>
      </c>
      <c r="AD232" s="25" t="e">
        <f t="shared" si="26"/>
        <v>#DIV/0!</v>
      </c>
      <c r="AE232" s="49" t="e">
        <f t="shared" si="17"/>
        <v>#DIV/0!</v>
      </c>
      <c r="AF232" s="25" t="e">
        <f t="shared" si="18"/>
        <v>#DIV/0!</v>
      </c>
      <c r="AG232" s="39" t="e">
        <f t="shared" si="19"/>
        <v>#DIV/0!</v>
      </c>
      <c r="AH232" s="39">
        <f t="shared" si="21"/>
        <v>0</v>
      </c>
      <c r="AI232" s="39" t="e">
        <f t="shared" si="20"/>
        <v>#DIV/0!</v>
      </c>
      <c r="AJ232" s="39">
        <f t="shared" si="22"/>
        <v>0</v>
      </c>
      <c r="AK232" s="51">
        <f t="shared" si="27"/>
        <v>0</v>
      </c>
      <c r="AL232" s="51">
        <f t="shared" si="27"/>
        <v>0</v>
      </c>
      <c r="AM232" s="51">
        <f t="shared" si="28"/>
        <v>0</v>
      </c>
    </row>
    <row r="233" spans="27:39" ht="17.100000000000001" customHeight="1" x14ac:dyDescent="0.2">
      <c r="AA233">
        <f t="shared" si="23"/>
        <v>17</v>
      </c>
      <c r="AB233" s="25">
        <f t="shared" si="24"/>
        <v>0</v>
      </c>
      <c r="AC233" s="25" t="e">
        <f t="shared" si="25"/>
        <v>#DIV/0!</v>
      </c>
      <c r="AD233" s="25" t="e">
        <f t="shared" si="26"/>
        <v>#DIV/0!</v>
      </c>
      <c r="AE233" s="49" t="e">
        <f t="shared" si="17"/>
        <v>#DIV/0!</v>
      </c>
      <c r="AF233" s="25" t="e">
        <f t="shared" si="18"/>
        <v>#DIV/0!</v>
      </c>
      <c r="AG233" s="39" t="e">
        <f t="shared" si="19"/>
        <v>#DIV/0!</v>
      </c>
      <c r="AH233" s="39">
        <f t="shared" si="21"/>
        <v>0</v>
      </c>
      <c r="AI233" s="39" t="e">
        <f t="shared" si="20"/>
        <v>#DIV/0!</v>
      </c>
      <c r="AJ233" s="39">
        <f t="shared" si="22"/>
        <v>0</v>
      </c>
      <c r="AK233" s="51">
        <f t="shared" si="27"/>
        <v>0</v>
      </c>
      <c r="AL233" s="51">
        <f t="shared" si="27"/>
        <v>0</v>
      </c>
      <c r="AM233" s="51">
        <f t="shared" si="28"/>
        <v>0</v>
      </c>
    </row>
    <row r="234" spans="27:39" ht="17.100000000000001" customHeight="1" x14ac:dyDescent="0.2">
      <c r="AA234">
        <f t="shared" si="23"/>
        <v>18</v>
      </c>
      <c r="AB234" s="25">
        <f t="shared" si="24"/>
        <v>0</v>
      </c>
      <c r="AC234" s="25" t="e">
        <f t="shared" si="25"/>
        <v>#DIV/0!</v>
      </c>
      <c r="AD234" s="25" t="e">
        <f t="shared" si="26"/>
        <v>#DIV/0!</v>
      </c>
      <c r="AE234" s="49" t="e">
        <f t="shared" si="17"/>
        <v>#DIV/0!</v>
      </c>
      <c r="AF234" s="25" t="e">
        <f t="shared" si="18"/>
        <v>#DIV/0!</v>
      </c>
      <c r="AG234" s="39" t="e">
        <f t="shared" si="19"/>
        <v>#DIV/0!</v>
      </c>
      <c r="AH234" s="39">
        <f t="shared" si="21"/>
        <v>0</v>
      </c>
      <c r="AI234" s="39" t="e">
        <f t="shared" si="20"/>
        <v>#DIV/0!</v>
      </c>
      <c r="AJ234" s="39">
        <f t="shared" si="22"/>
        <v>0</v>
      </c>
      <c r="AK234" s="51">
        <f t="shared" ref="AK234:AL249" si="29" xml:space="preserve"> AK233</f>
        <v>0</v>
      </c>
      <c r="AL234" s="51">
        <f t="shared" si="29"/>
        <v>0</v>
      </c>
      <c r="AM234" s="51">
        <f t="shared" si="28"/>
        <v>0</v>
      </c>
    </row>
    <row r="235" spans="27:39" ht="17.100000000000001" customHeight="1" x14ac:dyDescent="0.2">
      <c r="AA235">
        <f t="shared" si="23"/>
        <v>19</v>
      </c>
      <c r="AB235" s="25">
        <f t="shared" si="24"/>
        <v>0</v>
      </c>
      <c r="AC235" s="25" t="e">
        <f t="shared" si="25"/>
        <v>#DIV/0!</v>
      </c>
      <c r="AD235" s="25" t="e">
        <f t="shared" si="26"/>
        <v>#DIV/0!</v>
      </c>
      <c r="AE235" s="49" t="e">
        <f t="shared" si="17"/>
        <v>#DIV/0!</v>
      </c>
      <c r="AF235" s="25" t="e">
        <f t="shared" si="18"/>
        <v>#DIV/0!</v>
      </c>
      <c r="AG235" s="39" t="e">
        <f t="shared" si="19"/>
        <v>#DIV/0!</v>
      </c>
      <c r="AH235" s="39">
        <f t="shared" si="21"/>
        <v>0</v>
      </c>
      <c r="AI235" s="39" t="e">
        <f t="shared" si="20"/>
        <v>#DIV/0!</v>
      </c>
      <c r="AJ235" s="39">
        <f t="shared" si="22"/>
        <v>0</v>
      </c>
      <c r="AK235" s="51">
        <f t="shared" si="29"/>
        <v>0</v>
      </c>
      <c r="AL235" s="51">
        <f t="shared" si="29"/>
        <v>0</v>
      </c>
      <c r="AM235" s="51">
        <f t="shared" si="28"/>
        <v>0</v>
      </c>
    </row>
    <row r="236" spans="27:39" ht="17.100000000000001" customHeight="1" x14ac:dyDescent="0.2">
      <c r="AA236">
        <f t="shared" si="23"/>
        <v>20</v>
      </c>
      <c r="AB236" s="25">
        <f t="shared" si="24"/>
        <v>0</v>
      </c>
      <c r="AC236" s="25" t="e">
        <f t="shared" si="25"/>
        <v>#DIV/0!</v>
      </c>
      <c r="AD236" s="25" t="e">
        <f t="shared" si="26"/>
        <v>#DIV/0!</v>
      </c>
      <c r="AE236" s="49" t="e">
        <f t="shared" si="17"/>
        <v>#DIV/0!</v>
      </c>
      <c r="AF236" s="25" t="e">
        <f t="shared" si="18"/>
        <v>#DIV/0!</v>
      </c>
      <c r="AG236" s="39" t="e">
        <f t="shared" si="19"/>
        <v>#DIV/0!</v>
      </c>
      <c r="AH236" s="39">
        <f t="shared" si="21"/>
        <v>0</v>
      </c>
      <c r="AI236" s="39" t="e">
        <f t="shared" si="20"/>
        <v>#DIV/0!</v>
      </c>
      <c r="AJ236" s="39">
        <f t="shared" si="22"/>
        <v>0</v>
      </c>
      <c r="AK236" s="51">
        <f t="shared" si="29"/>
        <v>0</v>
      </c>
      <c r="AL236" s="51">
        <f t="shared" si="29"/>
        <v>0</v>
      </c>
      <c r="AM236" s="51">
        <f t="shared" si="28"/>
        <v>0</v>
      </c>
    </row>
    <row r="237" spans="27:39" ht="17.100000000000001" customHeight="1" x14ac:dyDescent="0.2">
      <c r="AA237">
        <f t="shared" si="23"/>
        <v>21</v>
      </c>
      <c r="AB237" s="25">
        <f t="shared" si="24"/>
        <v>0</v>
      </c>
      <c r="AC237" s="25" t="e">
        <f t="shared" si="25"/>
        <v>#DIV/0!</v>
      </c>
      <c r="AD237" s="25" t="e">
        <f t="shared" si="26"/>
        <v>#DIV/0!</v>
      </c>
      <c r="AE237" s="49" t="e">
        <f t="shared" si="17"/>
        <v>#DIV/0!</v>
      </c>
      <c r="AF237" s="25" t="e">
        <f t="shared" si="18"/>
        <v>#DIV/0!</v>
      </c>
      <c r="AG237" s="39" t="e">
        <f t="shared" si="19"/>
        <v>#DIV/0!</v>
      </c>
      <c r="AH237" s="39">
        <f t="shared" si="21"/>
        <v>0</v>
      </c>
      <c r="AI237" s="39" t="e">
        <f t="shared" si="20"/>
        <v>#DIV/0!</v>
      </c>
      <c r="AJ237" s="39">
        <f t="shared" si="22"/>
        <v>0</v>
      </c>
      <c r="AK237" s="51">
        <f t="shared" si="29"/>
        <v>0</v>
      </c>
      <c r="AL237" s="51">
        <f t="shared" si="29"/>
        <v>0</v>
      </c>
      <c r="AM237" s="51">
        <f t="shared" si="28"/>
        <v>0</v>
      </c>
    </row>
    <row r="238" spans="27:39" ht="17.100000000000001" customHeight="1" x14ac:dyDescent="0.2">
      <c r="AA238">
        <f t="shared" si="23"/>
        <v>22</v>
      </c>
      <c r="AB238" s="25">
        <f t="shared" si="24"/>
        <v>0</v>
      </c>
      <c r="AC238" s="25" t="e">
        <f t="shared" si="25"/>
        <v>#DIV/0!</v>
      </c>
      <c r="AD238" s="25" t="e">
        <f t="shared" si="26"/>
        <v>#DIV/0!</v>
      </c>
      <c r="AE238" s="49" t="e">
        <f t="shared" si="17"/>
        <v>#DIV/0!</v>
      </c>
      <c r="AF238" s="25" t="e">
        <f t="shared" si="18"/>
        <v>#DIV/0!</v>
      </c>
      <c r="AG238" s="39" t="e">
        <f t="shared" si="19"/>
        <v>#DIV/0!</v>
      </c>
      <c r="AH238" s="39">
        <f t="shared" si="21"/>
        <v>0</v>
      </c>
      <c r="AI238" s="39" t="e">
        <f t="shared" si="20"/>
        <v>#DIV/0!</v>
      </c>
      <c r="AJ238" s="39">
        <f t="shared" si="22"/>
        <v>0</v>
      </c>
      <c r="AK238" s="51">
        <f t="shared" si="29"/>
        <v>0</v>
      </c>
      <c r="AL238" s="51">
        <f t="shared" si="29"/>
        <v>0</v>
      </c>
      <c r="AM238" s="51">
        <f t="shared" si="28"/>
        <v>0</v>
      </c>
    </row>
    <row r="239" spans="27:39" ht="17.100000000000001" customHeight="1" x14ac:dyDescent="0.2">
      <c r="AA239">
        <f t="shared" si="23"/>
        <v>23</v>
      </c>
      <c r="AB239" s="25">
        <f t="shared" si="24"/>
        <v>0</v>
      </c>
      <c r="AC239" s="25" t="e">
        <f t="shared" si="25"/>
        <v>#DIV/0!</v>
      </c>
      <c r="AD239" s="25" t="e">
        <f t="shared" si="26"/>
        <v>#DIV/0!</v>
      </c>
      <c r="AE239" s="49" t="e">
        <f t="shared" si="17"/>
        <v>#DIV/0!</v>
      </c>
      <c r="AF239" s="25" t="e">
        <f t="shared" si="18"/>
        <v>#DIV/0!</v>
      </c>
      <c r="AG239" s="39" t="e">
        <f t="shared" si="19"/>
        <v>#DIV/0!</v>
      </c>
      <c r="AH239" s="39">
        <f t="shared" si="21"/>
        <v>0</v>
      </c>
      <c r="AI239" s="39" t="e">
        <f t="shared" si="20"/>
        <v>#DIV/0!</v>
      </c>
      <c r="AJ239" s="39">
        <f t="shared" si="22"/>
        <v>0</v>
      </c>
      <c r="AK239" s="51">
        <f t="shared" si="29"/>
        <v>0</v>
      </c>
      <c r="AL239" s="51">
        <f t="shared" si="29"/>
        <v>0</v>
      </c>
      <c r="AM239" s="51">
        <f t="shared" si="28"/>
        <v>0</v>
      </c>
    </row>
    <row r="240" spans="27:39" ht="17.100000000000001" customHeight="1" x14ac:dyDescent="0.2">
      <c r="AA240">
        <f t="shared" si="23"/>
        <v>24</v>
      </c>
      <c r="AB240" s="25">
        <f t="shared" si="24"/>
        <v>0</v>
      </c>
      <c r="AC240" s="25" t="e">
        <f t="shared" si="25"/>
        <v>#DIV/0!</v>
      </c>
      <c r="AD240" s="25" t="e">
        <f t="shared" si="26"/>
        <v>#DIV/0!</v>
      </c>
      <c r="AE240" s="49" t="e">
        <f t="shared" si="17"/>
        <v>#DIV/0!</v>
      </c>
      <c r="AF240" s="25" t="e">
        <f t="shared" si="18"/>
        <v>#DIV/0!</v>
      </c>
      <c r="AG240" s="39" t="e">
        <f t="shared" si="19"/>
        <v>#DIV/0!</v>
      </c>
      <c r="AH240" s="39">
        <f t="shared" si="21"/>
        <v>0</v>
      </c>
      <c r="AI240" s="39" t="e">
        <f t="shared" si="20"/>
        <v>#DIV/0!</v>
      </c>
      <c r="AJ240" s="39">
        <f t="shared" si="22"/>
        <v>0</v>
      </c>
      <c r="AK240" s="51">
        <f t="shared" si="29"/>
        <v>0</v>
      </c>
      <c r="AL240" s="51">
        <f t="shared" si="29"/>
        <v>0</v>
      </c>
      <c r="AM240" s="51">
        <f t="shared" si="28"/>
        <v>0</v>
      </c>
    </row>
    <row r="241" spans="27:39" ht="17.100000000000001" customHeight="1" x14ac:dyDescent="0.2">
      <c r="AA241">
        <f t="shared" si="23"/>
        <v>25</v>
      </c>
      <c r="AB241" s="25">
        <f t="shared" si="24"/>
        <v>0</v>
      </c>
      <c r="AC241" s="25" t="e">
        <f t="shared" si="25"/>
        <v>#DIV/0!</v>
      </c>
      <c r="AD241" s="25" t="e">
        <f t="shared" si="26"/>
        <v>#DIV/0!</v>
      </c>
      <c r="AE241" s="49" t="e">
        <f t="shared" si="17"/>
        <v>#DIV/0!</v>
      </c>
      <c r="AF241" s="25" t="e">
        <f t="shared" si="18"/>
        <v>#DIV/0!</v>
      </c>
      <c r="AG241" s="39" t="e">
        <f t="shared" si="19"/>
        <v>#DIV/0!</v>
      </c>
      <c r="AH241" s="39">
        <f t="shared" si="21"/>
        <v>0</v>
      </c>
      <c r="AI241" s="39" t="e">
        <f t="shared" si="20"/>
        <v>#DIV/0!</v>
      </c>
      <c r="AJ241" s="39">
        <f t="shared" si="22"/>
        <v>0</v>
      </c>
      <c r="AK241" s="51">
        <f t="shared" si="29"/>
        <v>0</v>
      </c>
      <c r="AL241" s="51">
        <f t="shared" si="29"/>
        <v>0</v>
      </c>
      <c r="AM241" s="51">
        <f t="shared" si="28"/>
        <v>0</v>
      </c>
    </row>
    <row r="242" spans="27:39" ht="17.100000000000001" customHeight="1" x14ac:dyDescent="0.2">
      <c r="AA242">
        <f t="shared" si="23"/>
        <v>26</v>
      </c>
      <c r="AB242" s="25">
        <f t="shared" si="24"/>
        <v>0</v>
      </c>
      <c r="AC242" s="25" t="e">
        <f t="shared" si="25"/>
        <v>#DIV/0!</v>
      </c>
      <c r="AD242" s="25" t="e">
        <f t="shared" si="26"/>
        <v>#DIV/0!</v>
      </c>
      <c r="AE242" s="49" t="e">
        <f t="shared" si="17"/>
        <v>#DIV/0!</v>
      </c>
      <c r="AF242" s="25" t="e">
        <f t="shared" si="18"/>
        <v>#DIV/0!</v>
      </c>
      <c r="AG242" s="39" t="e">
        <f t="shared" si="19"/>
        <v>#DIV/0!</v>
      </c>
      <c r="AH242" s="39">
        <f t="shared" si="21"/>
        <v>0</v>
      </c>
      <c r="AI242" s="39" t="e">
        <f t="shared" si="20"/>
        <v>#DIV/0!</v>
      </c>
      <c r="AJ242" s="39">
        <f t="shared" si="22"/>
        <v>0</v>
      </c>
      <c r="AK242" s="51">
        <f t="shared" si="29"/>
        <v>0</v>
      </c>
      <c r="AL242" s="51">
        <f t="shared" si="29"/>
        <v>0</v>
      </c>
      <c r="AM242" s="51">
        <f t="shared" si="28"/>
        <v>0</v>
      </c>
    </row>
    <row r="243" spans="27:39" ht="17.100000000000001" customHeight="1" x14ac:dyDescent="0.2">
      <c r="AA243">
        <f t="shared" si="23"/>
        <v>27</v>
      </c>
      <c r="AB243" s="25">
        <f t="shared" si="24"/>
        <v>0</v>
      </c>
      <c r="AC243" s="25" t="e">
        <f t="shared" si="25"/>
        <v>#DIV/0!</v>
      </c>
      <c r="AD243" s="25" t="e">
        <f t="shared" si="26"/>
        <v>#DIV/0!</v>
      </c>
      <c r="AE243" s="49" t="e">
        <f t="shared" si="17"/>
        <v>#DIV/0!</v>
      </c>
      <c r="AF243" s="25" t="e">
        <f t="shared" si="18"/>
        <v>#DIV/0!</v>
      </c>
      <c r="AG243" s="39" t="e">
        <f t="shared" si="19"/>
        <v>#DIV/0!</v>
      </c>
      <c r="AH243" s="39">
        <f t="shared" si="21"/>
        <v>0</v>
      </c>
      <c r="AI243" s="39" t="e">
        <f t="shared" si="20"/>
        <v>#DIV/0!</v>
      </c>
      <c r="AJ243" s="39">
        <f t="shared" si="22"/>
        <v>0</v>
      </c>
      <c r="AK243" s="51">
        <f t="shared" si="29"/>
        <v>0</v>
      </c>
      <c r="AL243" s="51">
        <f t="shared" si="29"/>
        <v>0</v>
      </c>
      <c r="AM243" s="51">
        <f t="shared" si="28"/>
        <v>0</v>
      </c>
    </row>
    <row r="244" spans="27:39" ht="17.100000000000001" customHeight="1" x14ac:dyDescent="0.2">
      <c r="AA244">
        <f t="shared" si="23"/>
        <v>28</v>
      </c>
      <c r="AB244" s="25">
        <f t="shared" si="24"/>
        <v>0</v>
      </c>
      <c r="AC244" s="25" t="e">
        <f t="shared" si="25"/>
        <v>#DIV/0!</v>
      </c>
      <c r="AD244" s="25" t="e">
        <f t="shared" si="26"/>
        <v>#DIV/0!</v>
      </c>
      <c r="AE244" s="49" t="e">
        <f t="shared" si="17"/>
        <v>#DIV/0!</v>
      </c>
      <c r="AF244" s="25" t="e">
        <f t="shared" si="18"/>
        <v>#DIV/0!</v>
      </c>
      <c r="AG244" s="39" t="e">
        <f t="shared" si="19"/>
        <v>#DIV/0!</v>
      </c>
      <c r="AH244" s="39">
        <f t="shared" si="21"/>
        <v>0</v>
      </c>
      <c r="AI244" s="39" t="e">
        <f t="shared" si="20"/>
        <v>#DIV/0!</v>
      </c>
      <c r="AJ244" s="39">
        <f t="shared" si="22"/>
        <v>0</v>
      </c>
      <c r="AK244" s="51">
        <f t="shared" si="29"/>
        <v>0</v>
      </c>
      <c r="AL244" s="51">
        <f t="shared" si="29"/>
        <v>0</v>
      </c>
      <c r="AM244" s="51">
        <f t="shared" si="28"/>
        <v>0</v>
      </c>
    </row>
    <row r="245" spans="27:39" ht="17.100000000000001" customHeight="1" x14ac:dyDescent="0.2">
      <c r="AA245">
        <f t="shared" si="23"/>
        <v>29</v>
      </c>
      <c r="AB245" s="25">
        <f t="shared" si="24"/>
        <v>0</v>
      </c>
      <c r="AC245" s="25" t="e">
        <f t="shared" si="25"/>
        <v>#DIV/0!</v>
      </c>
      <c r="AD245" s="25" t="e">
        <f t="shared" si="26"/>
        <v>#DIV/0!</v>
      </c>
      <c r="AE245" s="49" t="e">
        <f t="shared" si="17"/>
        <v>#DIV/0!</v>
      </c>
      <c r="AF245" s="25" t="e">
        <f t="shared" si="18"/>
        <v>#DIV/0!</v>
      </c>
      <c r="AG245" s="39" t="e">
        <f t="shared" si="19"/>
        <v>#DIV/0!</v>
      </c>
      <c r="AH245" s="39">
        <f t="shared" si="21"/>
        <v>0</v>
      </c>
      <c r="AI245" s="39" t="e">
        <f t="shared" si="20"/>
        <v>#DIV/0!</v>
      </c>
      <c r="AJ245" s="39">
        <f t="shared" si="22"/>
        <v>0</v>
      </c>
      <c r="AK245" s="51">
        <f t="shared" si="29"/>
        <v>0</v>
      </c>
      <c r="AL245" s="51">
        <f t="shared" si="29"/>
        <v>0</v>
      </c>
      <c r="AM245" s="51">
        <f t="shared" si="28"/>
        <v>0</v>
      </c>
    </row>
    <row r="246" spans="27:39" ht="17.100000000000001" customHeight="1" x14ac:dyDescent="0.2">
      <c r="AA246">
        <f t="shared" si="23"/>
        <v>30</v>
      </c>
      <c r="AB246" s="25">
        <f t="shared" si="24"/>
        <v>0</v>
      </c>
      <c r="AC246" s="25" t="e">
        <f t="shared" si="25"/>
        <v>#DIV/0!</v>
      </c>
      <c r="AD246" s="25" t="e">
        <f t="shared" si="26"/>
        <v>#DIV/0!</v>
      </c>
      <c r="AE246" s="49" t="e">
        <f t="shared" si="17"/>
        <v>#DIV/0!</v>
      </c>
      <c r="AF246" s="25" t="e">
        <f t="shared" si="18"/>
        <v>#DIV/0!</v>
      </c>
      <c r="AG246" s="39" t="e">
        <f t="shared" si="19"/>
        <v>#DIV/0!</v>
      </c>
      <c r="AH246" s="39">
        <f t="shared" si="21"/>
        <v>0</v>
      </c>
      <c r="AI246" s="39" t="e">
        <f t="shared" si="20"/>
        <v>#DIV/0!</v>
      </c>
      <c r="AJ246" s="39">
        <f t="shared" si="22"/>
        <v>0</v>
      </c>
      <c r="AK246" s="51">
        <f t="shared" si="29"/>
        <v>0</v>
      </c>
      <c r="AL246" s="51">
        <f t="shared" si="29"/>
        <v>0</v>
      </c>
      <c r="AM246" s="51">
        <f t="shared" si="28"/>
        <v>0</v>
      </c>
    </row>
    <row r="247" spans="27:39" ht="17.100000000000001" customHeight="1" x14ac:dyDescent="0.2">
      <c r="AA247">
        <f t="shared" si="23"/>
        <v>31</v>
      </c>
      <c r="AB247" s="25">
        <f t="shared" si="24"/>
        <v>0</v>
      </c>
      <c r="AC247" s="25" t="e">
        <f t="shared" si="25"/>
        <v>#DIV/0!</v>
      </c>
      <c r="AD247" s="25" t="e">
        <f t="shared" si="26"/>
        <v>#DIV/0!</v>
      </c>
      <c r="AE247" s="49" t="e">
        <f t="shared" si="17"/>
        <v>#DIV/0!</v>
      </c>
      <c r="AF247" s="25" t="e">
        <f t="shared" si="18"/>
        <v>#DIV/0!</v>
      </c>
      <c r="AG247" s="39" t="e">
        <f t="shared" si="19"/>
        <v>#DIV/0!</v>
      </c>
      <c r="AH247" s="39">
        <f t="shared" si="21"/>
        <v>0</v>
      </c>
      <c r="AI247" s="39" t="e">
        <f t="shared" si="20"/>
        <v>#DIV/0!</v>
      </c>
      <c r="AJ247" s="39">
        <f t="shared" si="22"/>
        <v>0</v>
      </c>
      <c r="AK247" s="51">
        <f t="shared" si="29"/>
        <v>0</v>
      </c>
      <c r="AL247" s="51">
        <f t="shared" si="29"/>
        <v>0</v>
      </c>
      <c r="AM247" s="51">
        <f t="shared" si="28"/>
        <v>0</v>
      </c>
    </row>
    <row r="248" spans="27:39" ht="17.100000000000001" customHeight="1" x14ac:dyDescent="0.2">
      <c r="AA248">
        <f t="shared" si="23"/>
        <v>32</v>
      </c>
      <c r="AB248" s="25">
        <f t="shared" si="24"/>
        <v>0</v>
      </c>
      <c r="AC248" s="25" t="e">
        <f t="shared" si="25"/>
        <v>#DIV/0!</v>
      </c>
      <c r="AD248" s="25" t="e">
        <f t="shared" si="26"/>
        <v>#DIV/0!</v>
      </c>
      <c r="AE248" s="49" t="e">
        <f t="shared" ref="AE248:AE279" si="30" xml:space="preserve"> AJ248 +  AI248*AB248 + AH248*AB248^2*Units/(2*E*I) + AG248*AB248^3*Units/(6*E*I)</f>
        <v>#DIV/0!</v>
      </c>
      <c r="AF248" s="25" t="e">
        <f t="shared" ref="AF248:AF279" si="31" xml:space="preserve"> IF( AB248 &lt;= AK248,  AE248,        AE248  - AL248*(AB248 - AK248)^4*Units/(24*E*I) - (AM248 - AL248)*(AB248 - AK248)^5*Units/(120*E*I*(L - AK248) )  )</f>
        <v>#DIV/0!</v>
      </c>
      <c r="AG248" s="39" t="e">
        <f t="shared" ref="AG248:AG279" si="32" xml:space="preserve"> AL248*(L - AK248)^2/(2*L) + (AM248 - AL248)*(L - AK248)^2/(6*L)</f>
        <v>#DIV/0!</v>
      </c>
      <c r="AH248" s="39">
        <f t="shared" si="21"/>
        <v>0</v>
      </c>
      <c r="AI248" s="39" t="e">
        <f t="shared" ref="AI248:AI279" si="33" xml:space="preserve"> -AL248*(L - AK248)^2*(L^2 + 2*AK248*L - AK248^2)/(24*(E*I/Units)*L) - (AM248 - AL248)*(L - AK248)^2*(7*L^2 + 6*AK248*L - 3*AK248^2)/(360*(E*I/Units)*L)</f>
        <v>#DIV/0!</v>
      </c>
      <c r="AJ248" s="39">
        <f t="shared" si="22"/>
        <v>0</v>
      </c>
      <c r="AK248" s="51">
        <f t="shared" si="29"/>
        <v>0</v>
      </c>
      <c r="AL248" s="51">
        <f t="shared" si="29"/>
        <v>0</v>
      </c>
      <c r="AM248" s="51">
        <f t="shared" si="28"/>
        <v>0</v>
      </c>
    </row>
    <row r="249" spans="27:39" ht="17.100000000000001" customHeight="1" x14ac:dyDescent="0.2">
      <c r="AA249">
        <f t="shared" si="23"/>
        <v>33</v>
      </c>
      <c r="AB249" s="25">
        <f t="shared" si="24"/>
        <v>0</v>
      </c>
      <c r="AC249" s="25" t="e">
        <f t="shared" si="25"/>
        <v>#DIV/0!</v>
      </c>
      <c r="AD249" s="25" t="e">
        <f t="shared" si="26"/>
        <v>#DIV/0!</v>
      </c>
      <c r="AE249" s="49" t="e">
        <f t="shared" si="30"/>
        <v>#DIV/0!</v>
      </c>
      <c r="AF249" s="25" t="e">
        <f t="shared" si="31"/>
        <v>#DIV/0!</v>
      </c>
      <c r="AG249" s="39" t="e">
        <f t="shared" si="32"/>
        <v>#DIV/0!</v>
      </c>
      <c r="AH249" s="39">
        <f t="shared" si="21"/>
        <v>0</v>
      </c>
      <c r="AI249" s="39" t="e">
        <f t="shared" si="33"/>
        <v>#DIV/0!</v>
      </c>
      <c r="AJ249" s="39">
        <f t="shared" ref="AJ249:AJ280" si="34">AJ248</f>
        <v>0</v>
      </c>
      <c r="AK249" s="51">
        <f t="shared" si="29"/>
        <v>0</v>
      </c>
      <c r="AL249" s="51">
        <f t="shared" si="29"/>
        <v>0</v>
      </c>
      <c r="AM249" s="51">
        <f t="shared" si="28"/>
        <v>0</v>
      </c>
    </row>
    <row r="250" spans="27:39" ht="17.100000000000001" customHeight="1" x14ac:dyDescent="0.2">
      <c r="AA250">
        <f t="shared" si="23"/>
        <v>34</v>
      </c>
      <c r="AB250" s="25">
        <f t="shared" si="24"/>
        <v>0</v>
      </c>
      <c r="AC250" s="25" t="e">
        <f t="shared" si="25"/>
        <v>#DIV/0!</v>
      </c>
      <c r="AD250" s="25" t="e">
        <f t="shared" si="26"/>
        <v>#DIV/0!</v>
      </c>
      <c r="AE250" s="49" t="e">
        <f t="shared" si="30"/>
        <v>#DIV/0!</v>
      </c>
      <c r="AF250" s="25" t="e">
        <f t="shared" si="31"/>
        <v>#DIV/0!</v>
      </c>
      <c r="AG250" s="39" t="e">
        <f t="shared" si="32"/>
        <v>#DIV/0!</v>
      </c>
      <c r="AH250" s="39">
        <f t="shared" si="21"/>
        <v>0</v>
      </c>
      <c r="AI250" s="39" t="e">
        <f t="shared" si="33"/>
        <v>#DIV/0!</v>
      </c>
      <c r="AJ250" s="39">
        <f t="shared" si="34"/>
        <v>0</v>
      </c>
      <c r="AK250" s="51">
        <f t="shared" ref="AK250:AL265" si="35" xml:space="preserve"> AK249</f>
        <v>0</v>
      </c>
      <c r="AL250" s="51">
        <f t="shared" si="35"/>
        <v>0</v>
      </c>
      <c r="AM250" s="51">
        <f t="shared" si="28"/>
        <v>0</v>
      </c>
    </row>
    <row r="251" spans="27:39" ht="17.100000000000001" customHeight="1" x14ac:dyDescent="0.2">
      <c r="AA251">
        <f t="shared" si="23"/>
        <v>35</v>
      </c>
      <c r="AB251" s="25">
        <f t="shared" si="24"/>
        <v>0</v>
      </c>
      <c r="AC251" s="25" t="e">
        <f t="shared" si="25"/>
        <v>#DIV/0!</v>
      </c>
      <c r="AD251" s="25" t="e">
        <f t="shared" si="26"/>
        <v>#DIV/0!</v>
      </c>
      <c r="AE251" s="49" t="e">
        <f t="shared" si="30"/>
        <v>#DIV/0!</v>
      </c>
      <c r="AF251" s="25" t="e">
        <f t="shared" si="31"/>
        <v>#DIV/0!</v>
      </c>
      <c r="AG251" s="39" t="e">
        <f t="shared" si="32"/>
        <v>#DIV/0!</v>
      </c>
      <c r="AH251" s="39">
        <f t="shared" si="21"/>
        <v>0</v>
      </c>
      <c r="AI251" s="39" t="e">
        <f t="shared" si="33"/>
        <v>#DIV/0!</v>
      </c>
      <c r="AJ251" s="39">
        <f t="shared" si="34"/>
        <v>0</v>
      </c>
      <c r="AK251" s="51">
        <f t="shared" si="35"/>
        <v>0</v>
      </c>
      <c r="AL251" s="51">
        <f t="shared" si="35"/>
        <v>0</v>
      </c>
      <c r="AM251" s="51">
        <f t="shared" si="28"/>
        <v>0</v>
      </c>
    </row>
    <row r="252" spans="27:39" ht="17.100000000000001" customHeight="1" x14ac:dyDescent="0.2">
      <c r="AA252">
        <f t="shared" si="23"/>
        <v>36</v>
      </c>
      <c r="AB252" s="25">
        <f t="shared" si="24"/>
        <v>0</v>
      </c>
      <c r="AC252" s="25" t="e">
        <f t="shared" si="25"/>
        <v>#DIV/0!</v>
      </c>
      <c r="AD252" s="25" t="e">
        <f t="shared" si="26"/>
        <v>#DIV/0!</v>
      </c>
      <c r="AE252" s="49" t="e">
        <f t="shared" si="30"/>
        <v>#DIV/0!</v>
      </c>
      <c r="AF252" s="25" t="e">
        <f t="shared" si="31"/>
        <v>#DIV/0!</v>
      </c>
      <c r="AG252" s="39" t="e">
        <f t="shared" si="32"/>
        <v>#DIV/0!</v>
      </c>
      <c r="AH252" s="39">
        <f t="shared" si="21"/>
        <v>0</v>
      </c>
      <c r="AI252" s="39" t="e">
        <f t="shared" si="33"/>
        <v>#DIV/0!</v>
      </c>
      <c r="AJ252" s="39">
        <f t="shared" si="34"/>
        <v>0</v>
      </c>
      <c r="AK252" s="51">
        <f t="shared" si="35"/>
        <v>0</v>
      </c>
      <c r="AL252" s="51">
        <f t="shared" si="35"/>
        <v>0</v>
      </c>
      <c r="AM252" s="51">
        <f t="shared" si="28"/>
        <v>0</v>
      </c>
    </row>
    <row r="253" spans="27:39" ht="17.100000000000001" customHeight="1" x14ac:dyDescent="0.2">
      <c r="AA253">
        <f t="shared" si="23"/>
        <v>37</v>
      </c>
      <c r="AB253" s="25">
        <f t="shared" si="24"/>
        <v>0</v>
      </c>
      <c r="AC253" s="25" t="e">
        <f t="shared" si="25"/>
        <v>#DIV/0!</v>
      </c>
      <c r="AD253" s="25" t="e">
        <f t="shared" si="26"/>
        <v>#DIV/0!</v>
      </c>
      <c r="AE253" s="49" t="e">
        <f t="shared" si="30"/>
        <v>#DIV/0!</v>
      </c>
      <c r="AF253" s="25" t="e">
        <f t="shared" si="31"/>
        <v>#DIV/0!</v>
      </c>
      <c r="AG253" s="39" t="e">
        <f t="shared" si="32"/>
        <v>#DIV/0!</v>
      </c>
      <c r="AH253" s="39">
        <f t="shared" si="21"/>
        <v>0</v>
      </c>
      <c r="AI253" s="39" t="e">
        <f t="shared" si="33"/>
        <v>#DIV/0!</v>
      </c>
      <c r="AJ253" s="39">
        <f t="shared" si="34"/>
        <v>0</v>
      </c>
      <c r="AK253" s="51">
        <f t="shared" si="35"/>
        <v>0</v>
      </c>
      <c r="AL253" s="51">
        <f t="shared" si="35"/>
        <v>0</v>
      </c>
      <c r="AM253" s="51">
        <f t="shared" si="28"/>
        <v>0</v>
      </c>
    </row>
    <row r="254" spans="27:39" ht="17.100000000000001" customHeight="1" x14ac:dyDescent="0.2">
      <c r="AA254">
        <f t="shared" si="23"/>
        <v>38</v>
      </c>
      <c r="AB254" s="25">
        <f t="shared" si="24"/>
        <v>0</v>
      </c>
      <c r="AC254" s="25" t="e">
        <f t="shared" si="25"/>
        <v>#DIV/0!</v>
      </c>
      <c r="AD254" s="25" t="e">
        <f t="shared" si="26"/>
        <v>#DIV/0!</v>
      </c>
      <c r="AE254" s="49" t="e">
        <f t="shared" si="30"/>
        <v>#DIV/0!</v>
      </c>
      <c r="AF254" s="25" t="e">
        <f t="shared" si="31"/>
        <v>#DIV/0!</v>
      </c>
      <c r="AG254" s="39" t="e">
        <f t="shared" si="32"/>
        <v>#DIV/0!</v>
      </c>
      <c r="AH254" s="39">
        <f t="shared" si="21"/>
        <v>0</v>
      </c>
      <c r="AI254" s="39" t="e">
        <f t="shared" si="33"/>
        <v>#DIV/0!</v>
      </c>
      <c r="AJ254" s="39">
        <f t="shared" si="34"/>
        <v>0</v>
      </c>
      <c r="AK254" s="51">
        <f t="shared" si="35"/>
        <v>0</v>
      </c>
      <c r="AL254" s="51">
        <f t="shared" si="35"/>
        <v>0</v>
      </c>
      <c r="AM254" s="51">
        <f t="shared" si="28"/>
        <v>0</v>
      </c>
    </row>
    <row r="255" spans="27:39" ht="17.100000000000001" customHeight="1" x14ac:dyDescent="0.2">
      <c r="AA255">
        <f t="shared" si="23"/>
        <v>39</v>
      </c>
      <c r="AB255" s="25">
        <f t="shared" si="24"/>
        <v>0</v>
      </c>
      <c r="AC255" s="25" t="e">
        <f t="shared" si="25"/>
        <v>#DIV/0!</v>
      </c>
      <c r="AD255" s="25" t="e">
        <f t="shared" si="26"/>
        <v>#DIV/0!</v>
      </c>
      <c r="AE255" s="49" t="e">
        <f t="shared" si="30"/>
        <v>#DIV/0!</v>
      </c>
      <c r="AF255" s="25" t="e">
        <f t="shared" si="31"/>
        <v>#DIV/0!</v>
      </c>
      <c r="AG255" s="39" t="e">
        <f t="shared" si="32"/>
        <v>#DIV/0!</v>
      </c>
      <c r="AH255" s="39">
        <f t="shared" si="21"/>
        <v>0</v>
      </c>
      <c r="AI255" s="39" t="e">
        <f t="shared" si="33"/>
        <v>#DIV/0!</v>
      </c>
      <c r="AJ255" s="39">
        <f t="shared" si="34"/>
        <v>0</v>
      </c>
      <c r="AK255" s="51">
        <f t="shared" si="35"/>
        <v>0</v>
      </c>
      <c r="AL255" s="51">
        <f t="shared" si="35"/>
        <v>0</v>
      </c>
      <c r="AM255" s="51">
        <f t="shared" si="28"/>
        <v>0</v>
      </c>
    </row>
    <row r="256" spans="27:39" ht="17.100000000000001" customHeight="1" x14ac:dyDescent="0.2">
      <c r="AA256">
        <f t="shared" si="23"/>
        <v>40</v>
      </c>
      <c r="AB256" s="25">
        <f t="shared" si="24"/>
        <v>0</v>
      </c>
      <c r="AC256" s="25" t="e">
        <f t="shared" si="25"/>
        <v>#DIV/0!</v>
      </c>
      <c r="AD256" s="25" t="e">
        <f t="shared" si="26"/>
        <v>#DIV/0!</v>
      </c>
      <c r="AE256" s="49" t="e">
        <f t="shared" si="30"/>
        <v>#DIV/0!</v>
      </c>
      <c r="AF256" s="25" t="e">
        <f t="shared" si="31"/>
        <v>#DIV/0!</v>
      </c>
      <c r="AG256" s="39" t="e">
        <f t="shared" si="32"/>
        <v>#DIV/0!</v>
      </c>
      <c r="AH256" s="39">
        <f t="shared" si="21"/>
        <v>0</v>
      </c>
      <c r="AI256" s="39" t="e">
        <f t="shared" si="33"/>
        <v>#DIV/0!</v>
      </c>
      <c r="AJ256" s="39">
        <f t="shared" si="34"/>
        <v>0</v>
      </c>
      <c r="AK256" s="51">
        <f t="shared" si="35"/>
        <v>0</v>
      </c>
      <c r="AL256" s="51">
        <f t="shared" si="35"/>
        <v>0</v>
      </c>
      <c r="AM256" s="51">
        <f t="shared" si="28"/>
        <v>0</v>
      </c>
    </row>
    <row r="257" spans="27:39" ht="17.100000000000001" customHeight="1" x14ac:dyDescent="0.2">
      <c r="AA257">
        <f t="shared" si="23"/>
        <v>41</v>
      </c>
      <c r="AB257" s="25">
        <f t="shared" si="24"/>
        <v>0</v>
      </c>
      <c r="AC257" s="25" t="e">
        <f t="shared" si="25"/>
        <v>#DIV/0!</v>
      </c>
      <c r="AD257" s="25" t="e">
        <f t="shared" si="26"/>
        <v>#DIV/0!</v>
      </c>
      <c r="AE257" s="49" t="e">
        <f t="shared" si="30"/>
        <v>#DIV/0!</v>
      </c>
      <c r="AF257" s="25" t="e">
        <f t="shared" si="31"/>
        <v>#DIV/0!</v>
      </c>
      <c r="AG257" s="39" t="e">
        <f t="shared" si="32"/>
        <v>#DIV/0!</v>
      </c>
      <c r="AH257" s="39">
        <f t="shared" si="21"/>
        <v>0</v>
      </c>
      <c r="AI257" s="39" t="e">
        <f t="shared" si="33"/>
        <v>#DIV/0!</v>
      </c>
      <c r="AJ257" s="39">
        <f t="shared" si="34"/>
        <v>0</v>
      </c>
      <c r="AK257" s="51">
        <f t="shared" si="35"/>
        <v>0</v>
      </c>
      <c r="AL257" s="51">
        <f t="shared" si="35"/>
        <v>0</v>
      </c>
      <c r="AM257" s="51">
        <f t="shared" si="28"/>
        <v>0</v>
      </c>
    </row>
    <row r="258" spans="27:39" ht="17.100000000000001" customHeight="1" x14ac:dyDescent="0.2">
      <c r="AA258">
        <f t="shared" si="23"/>
        <v>42</v>
      </c>
      <c r="AB258" s="25">
        <f t="shared" si="24"/>
        <v>0</v>
      </c>
      <c r="AC258" s="25" t="e">
        <f t="shared" si="25"/>
        <v>#DIV/0!</v>
      </c>
      <c r="AD258" s="25" t="e">
        <f t="shared" si="26"/>
        <v>#DIV/0!</v>
      </c>
      <c r="AE258" s="49" t="e">
        <f t="shared" si="30"/>
        <v>#DIV/0!</v>
      </c>
      <c r="AF258" s="25" t="e">
        <f t="shared" si="31"/>
        <v>#DIV/0!</v>
      </c>
      <c r="AG258" s="39" t="e">
        <f t="shared" si="32"/>
        <v>#DIV/0!</v>
      </c>
      <c r="AH258" s="39">
        <f t="shared" si="21"/>
        <v>0</v>
      </c>
      <c r="AI258" s="39" t="e">
        <f t="shared" si="33"/>
        <v>#DIV/0!</v>
      </c>
      <c r="AJ258" s="39">
        <f t="shared" si="34"/>
        <v>0</v>
      </c>
      <c r="AK258" s="51">
        <f t="shared" si="35"/>
        <v>0</v>
      </c>
      <c r="AL258" s="51">
        <f t="shared" si="35"/>
        <v>0</v>
      </c>
      <c r="AM258" s="51">
        <f t="shared" si="28"/>
        <v>0</v>
      </c>
    </row>
    <row r="259" spans="27:39" ht="17.100000000000001" customHeight="1" x14ac:dyDescent="0.2">
      <c r="AA259">
        <f t="shared" si="23"/>
        <v>43</v>
      </c>
      <c r="AB259" s="25">
        <f t="shared" si="24"/>
        <v>0</v>
      </c>
      <c r="AC259" s="25" t="e">
        <f t="shared" si="25"/>
        <v>#DIV/0!</v>
      </c>
      <c r="AD259" s="25" t="e">
        <f t="shared" si="26"/>
        <v>#DIV/0!</v>
      </c>
      <c r="AE259" s="49" t="e">
        <f t="shared" si="30"/>
        <v>#DIV/0!</v>
      </c>
      <c r="AF259" s="25" t="e">
        <f t="shared" si="31"/>
        <v>#DIV/0!</v>
      </c>
      <c r="AG259" s="39" t="e">
        <f t="shared" si="32"/>
        <v>#DIV/0!</v>
      </c>
      <c r="AH259" s="39">
        <f t="shared" si="21"/>
        <v>0</v>
      </c>
      <c r="AI259" s="39" t="e">
        <f t="shared" si="33"/>
        <v>#DIV/0!</v>
      </c>
      <c r="AJ259" s="39">
        <f t="shared" si="34"/>
        <v>0</v>
      </c>
      <c r="AK259" s="51">
        <f t="shared" si="35"/>
        <v>0</v>
      </c>
      <c r="AL259" s="51">
        <f t="shared" si="35"/>
        <v>0</v>
      </c>
      <c r="AM259" s="51">
        <f t="shared" si="28"/>
        <v>0</v>
      </c>
    </row>
    <row r="260" spans="27:39" ht="17.100000000000001" customHeight="1" x14ac:dyDescent="0.2">
      <c r="AA260">
        <f t="shared" si="23"/>
        <v>44</v>
      </c>
      <c r="AB260" s="25">
        <f t="shared" si="24"/>
        <v>0</v>
      </c>
      <c r="AC260" s="25" t="e">
        <f t="shared" si="25"/>
        <v>#DIV/0!</v>
      </c>
      <c r="AD260" s="25" t="e">
        <f t="shared" si="26"/>
        <v>#DIV/0!</v>
      </c>
      <c r="AE260" s="49" t="e">
        <f t="shared" si="30"/>
        <v>#DIV/0!</v>
      </c>
      <c r="AF260" s="25" t="e">
        <f t="shared" si="31"/>
        <v>#DIV/0!</v>
      </c>
      <c r="AG260" s="39" t="e">
        <f t="shared" si="32"/>
        <v>#DIV/0!</v>
      </c>
      <c r="AH260" s="39">
        <f t="shared" si="21"/>
        <v>0</v>
      </c>
      <c r="AI260" s="39" t="e">
        <f t="shared" si="33"/>
        <v>#DIV/0!</v>
      </c>
      <c r="AJ260" s="39">
        <f t="shared" si="34"/>
        <v>0</v>
      </c>
      <c r="AK260" s="51">
        <f t="shared" si="35"/>
        <v>0</v>
      </c>
      <c r="AL260" s="51">
        <f t="shared" si="35"/>
        <v>0</v>
      </c>
      <c r="AM260" s="51">
        <f t="shared" si="28"/>
        <v>0</v>
      </c>
    </row>
    <row r="261" spans="27:39" ht="17.100000000000001" customHeight="1" x14ac:dyDescent="0.2">
      <c r="AA261">
        <f t="shared" si="23"/>
        <v>45</v>
      </c>
      <c r="AB261" s="25">
        <f t="shared" si="24"/>
        <v>0</v>
      </c>
      <c r="AC261" s="25" t="e">
        <f t="shared" si="25"/>
        <v>#DIV/0!</v>
      </c>
      <c r="AD261" s="25" t="e">
        <f t="shared" si="26"/>
        <v>#DIV/0!</v>
      </c>
      <c r="AE261" s="49" t="e">
        <f t="shared" si="30"/>
        <v>#DIV/0!</v>
      </c>
      <c r="AF261" s="25" t="e">
        <f t="shared" si="31"/>
        <v>#DIV/0!</v>
      </c>
      <c r="AG261" s="39" t="e">
        <f t="shared" si="32"/>
        <v>#DIV/0!</v>
      </c>
      <c r="AH261" s="39">
        <f t="shared" si="21"/>
        <v>0</v>
      </c>
      <c r="AI261" s="39" t="e">
        <f t="shared" si="33"/>
        <v>#DIV/0!</v>
      </c>
      <c r="AJ261" s="39">
        <f t="shared" si="34"/>
        <v>0</v>
      </c>
      <c r="AK261" s="51">
        <f t="shared" si="35"/>
        <v>0</v>
      </c>
      <c r="AL261" s="51">
        <f t="shared" si="35"/>
        <v>0</v>
      </c>
      <c r="AM261" s="51">
        <f t="shared" si="28"/>
        <v>0</v>
      </c>
    </row>
    <row r="262" spans="27:39" ht="17.100000000000001" customHeight="1" x14ac:dyDescent="0.2">
      <c r="AA262">
        <f t="shared" si="23"/>
        <v>46</v>
      </c>
      <c r="AB262" s="25">
        <f t="shared" si="24"/>
        <v>0</v>
      </c>
      <c r="AC262" s="25" t="e">
        <f t="shared" si="25"/>
        <v>#DIV/0!</v>
      </c>
      <c r="AD262" s="25" t="e">
        <f t="shared" si="26"/>
        <v>#DIV/0!</v>
      </c>
      <c r="AE262" s="49" t="e">
        <f t="shared" si="30"/>
        <v>#DIV/0!</v>
      </c>
      <c r="AF262" s="25" t="e">
        <f t="shared" si="31"/>
        <v>#DIV/0!</v>
      </c>
      <c r="AG262" s="39" t="e">
        <f t="shared" si="32"/>
        <v>#DIV/0!</v>
      </c>
      <c r="AH262" s="39">
        <f t="shared" si="21"/>
        <v>0</v>
      </c>
      <c r="AI262" s="39" t="e">
        <f t="shared" si="33"/>
        <v>#DIV/0!</v>
      </c>
      <c r="AJ262" s="39">
        <f t="shared" si="34"/>
        <v>0</v>
      </c>
      <c r="AK262" s="51">
        <f t="shared" si="35"/>
        <v>0</v>
      </c>
      <c r="AL262" s="51">
        <f t="shared" si="35"/>
        <v>0</v>
      </c>
      <c r="AM262" s="51">
        <f t="shared" si="28"/>
        <v>0</v>
      </c>
    </row>
    <row r="263" spans="27:39" ht="17.100000000000001" customHeight="1" x14ac:dyDescent="0.2">
      <c r="AA263">
        <f t="shared" si="23"/>
        <v>47</v>
      </c>
      <c r="AB263" s="25">
        <f t="shared" si="24"/>
        <v>0</v>
      </c>
      <c r="AC263" s="25" t="e">
        <f t="shared" si="25"/>
        <v>#DIV/0!</v>
      </c>
      <c r="AD263" s="25" t="e">
        <f t="shared" si="26"/>
        <v>#DIV/0!</v>
      </c>
      <c r="AE263" s="49" t="e">
        <f t="shared" si="30"/>
        <v>#DIV/0!</v>
      </c>
      <c r="AF263" s="25" t="e">
        <f t="shared" si="31"/>
        <v>#DIV/0!</v>
      </c>
      <c r="AG263" s="39" t="e">
        <f t="shared" si="32"/>
        <v>#DIV/0!</v>
      </c>
      <c r="AH263" s="39">
        <f t="shared" si="21"/>
        <v>0</v>
      </c>
      <c r="AI263" s="39" t="e">
        <f t="shared" si="33"/>
        <v>#DIV/0!</v>
      </c>
      <c r="AJ263" s="39">
        <f t="shared" si="34"/>
        <v>0</v>
      </c>
      <c r="AK263" s="51">
        <f t="shared" si="35"/>
        <v>0</v>
      </c>
      <c r="AL263" s="51">
        <f t="shared" si="35"/>
        <v>0</v>
      </c>
      <c r="AM263" s="51">
        <f t="shared" si="28"/>
        <v>0</v>
      </c>
    </row>
    <row r="264" spans="27:39" ht="17.100000000000001" customHeight="1" x14ac:dyDescent="0.2">
      <c r="AA264">
        <f t="shared" si="23"/>
        <v>48</v>
      </c>
      <c r="AB264" s="25">
        <f t="shared" si="24"/>
        <v>0</v>
      </c>
      <c r="AC264" s="25" t="e">
        <f t="shared" si="25"/>
        <v>#DIV/0!</v>
      </c>
      <c r="AD264" s="25" t="e">
        <f t="shared" si="26"/>
        <v>#DIV/0!</v>
      </c>
      <c r="AE264" s="49" t="e">
        <f t="shared" si="30"/>
        <v>#DIV/0!</v>
      </c>
      <c r="AF264" s="25" t="e">
        <f t="shared" si="31"/>
        <v>#DIV/0!</v>
      </c>
      <c r="AG264" s="39" t="e">
        <f t="shared" si="32"/>
        <v>#DIV/0!</v>
      </c>
      <c r="AH264" s="39">
        <f t="shared" si="21"/>
        <v>0</v>
      </c>
      <c r="AI264" s="39" t="e">
        <f t="shared" si="33"/>
        <v>#DIV/0!</v>
      </c>
      <c r="AJ264" s="39">
        <f t="shared" si="34"/>
        <v>0</v>
      </c>
      <c r="AK264" s="51">
        <f t="shared" si="35"/>
        <v>0</v>
      </c>
      <c r="AL264" s="51">
        <f t="shared" si="35"/>
        <v>0</v>
      </c>
      <c r="AM264" s="51">
        <f t="shared" si="28"/>
        <v>0</v>
      </c>
    </row>
    <row r="265" spans="27:39" ht="17.100000000000001" customHeight="1" x14ac:dyDescent="0.2">
      <c r="AA265">
        <f t="shared" si="23"/>
        <v>49</v>
      </c>
      <c r="AB265" s="25">
        <f t="shared" si="24"/>
        <v>0</v>
      </c>
      <c r="AC265" s="25" t="e">
        <f t="shared" si="25"/>
        <v>#DIV/0!</v>
      </c>
      <c r="AD265" s="25" t="e">
        <f t="shared" si="26"/>
        <v>#DIV/0!</v>
      </c>
      <c r="AE265" s="49" t="e">
        <f t="shared" si="30"/>
        <v>#DIV/0!</v>
      </c>
      <c r="AF265" s="25" t="e">
        <f t="shared" si="31"/>
        <v>#DIV/0!</v>
      </c>
      <c r="AG265" s="39" t="e">
        <f t="shared" si="32"/>
        <v>#DIV/0!</v>
      </c>
      <c r="AH265" s="39">
        <f t="shared" si="21"/>
        <v>0</v>
      </c>
      <c r="AI265" s="39" t="e">
        <f t="shared" si="33"/>
        <v>#DIV/0!</v>
      </c>
      <c r="AJ265" s="39">
        <f t="shared" si="34"/>
        <v>0</v>
      </c>
      <c r="AK265" s="51">
        <f t="shared" si="35"/>
        <v>0</v>
      </c>
      <c r="AL265" s="51">
        <f t="shared" si="35"/>
        <v>0</v>
      </c>
      <c r="AM265" s="51">
        <f t="shared" si="28"/>
        <v>0</v>
      </c>
    </row>
    <row r="266" spans="27:39" ht="17.100000000000001" customHeight="1" x14ac:dyDescent="0.2">
      <c r="AA266">
        <f t="shared" si="23"/>
        <v>50</v>
      </c>
      <c r="AB266" s="25">
        <f t="shared" si="24"/>
        <v>0</v>
      </c>
      <c r="AC266" s="25" t="e">
        <f t="shared" si="25"/>
        <v>#DIV/0!</v>
      </c>
      <c r="AD266" s="25" t="e">
        <f t="shared" si="26"/>
        <v>#DIV/0!</v>
      </c>
      <c r="AE266" s="49" t="e">
        <f t="shared" si="30"/>
        <v>#DIV/0!</v>
      </c>
      <c r="AF266" s="25" t="e">
        <f t="shared" si="31"/>
        <v>#DIV/0!</v>
      </c>
      <c r="AG266" s="39" t="e">
        <f t="shared" si="32"/>
        <v>#DIV/0!</v>
      </c>
      <c r="AH266" s="39">
        <f t="shared" si="21"/>
        <v>0</v>
      </c>
      <c r="AI266" s="39" t="e">
        <f t="shared" si="33"/>
        <v>#DIV/0!</v>
      </c>
      <c r="AJ266" s="39">
        <f t="shared" si="34"/>
        <v>0</v>
      </c>
      <c r="AK266" s="51">
        <f t="shared" ref="AK266:AL281" si="36" xml:space="preserve"> AK265</f>
        <v>0</v>
      </c>
      <c r="AL266" s="51">
        <f t="shared" si="36"/>
        <v>0</v>
      </c>
      <c r="AM266" s="51">
        <f t="shared" si="28"/>
        <v>0</v>
      </c>
    </row>
    <row r="267" spans="27:39" ht="17.100000000000001" customHeight="1" x14ac:dyDescent="0.2">
      <c r="AA267">
        <f t="shared" si="23"/>
        <v>51</v>
      </c>
      <c r="AB267" s="25">
        <f t="shared" si="24"/>
        <v>0</v>
      </c>
      <c r="AC267" s="25" t="e">
        <f t="shared" si="25"/>
        <v>#DIV/0!</v>
      </c>
      <c r="AD267" s="25" t="e">
        <f t="shared" si="26"/>
        <v>#DIV/0!</v>
      </c>
      <c r="AE267" s="49" t="e">
        <f t="shared" si="30"/>
        <v>#DIV/0!</v>
      </c>
      <c r="AF267" s="25" t="e">
        <f t="shared" si="31"/>
        <v>#DIV/0!</v>
      </c>
      <c r="AG267" s="39" t="e">
        <f t="shared" si="32"/>
        <v>#DIV/0!</v>
      </c>
      <c r="AH267" s="39">
        <f t="shared" si="21"/>
        <v>0</v>
      </c>
      <c r="AI267" s="39" t="e">
        <f t="shared" si="33"/>
        <v>#DIV/0!</v>
      </c>
      <c r="AJ267" s="39">
        <f t="shared" si="34"/>
        <v>0</v>
      </c>
      <c r="AK267" s="51">
        <f t="shared" si="36"/>
        <v>0</v>
      </c>
      <c r="AL267" s="51">
        <f t="shared" si="36"/>
        <v>0</v>
      </c>
      <c r="AM267" s="51">
        <f t="shared" si="28"/>
        <v>0</v>
      </c>
    </row>
    <row r="268" spans="27:39" ht="17.100000000000001" customHeight="1" x14ac:dyDescent="0.2">
      <c r="AA268">
        <f t="shared" si="23"/>
        <v>52</v>
      </c>
      <c r="AB268" s="25">
        <f t="shared" si="24"/>
        <v>0</v>
      </c>
      <c r="AC268" s="25" t="e">
        <f t="shared" si="25"/>
        <v>#DIV/0!</v>
      </c>
      <c r="AD268" s="25" t="e">
        <f t="shared" si="26"/>
        <v>#DIV/0!</v>
      </c>
      <c r="AE268" s="49" t="e">
        <f t="shared" si="30"/>
        <v>#DIV/0!</v>
      </c>
      <c r="AF268" s="25" t="e">
        <f t="shared" si="31"/>
        <v>#DIV/0!</v>
      </c>
      <c r="AG268" s="39" t="e">
        <f t="shared" si="32"/>
        <v>#DIV/0!</v>
      </c>
      <c r="AH268" s="39">
        <f t="shared" si="21"/>
        <v>0</v>
      </c>
      <c r="AI268" s="39" t="e">
        <f t="shared" si="33"/>
        <v>#DIV/0!</v>
      </c>
      <c r="AJ268" s="39">
        <f t="shared" si="34"/>
        <v>0</v>
      </c>
      <c r="AK268" s="51">
        <f t="shared" si="36"/>
        <v>0</v>
      </c>
      <c r="AL268" s="51">
        <f t="shared" si="36"/>
        <v>0</v>
      </c>
      <c r="AM268" s="51">
        <f t="shared" si="28"/>
        <v>0</v>
      </c>
    </row>
    <row r="269" spans="27:39" ht="17.100000000000001" customHeight="1" x14ac:dyDescent="0.2">
      <c r="AA269">
        <f t="shared" si="23"/>
        <v>53</v>
      </c>
      <c r="AB269" s="25">
        <f t="shared" si="24"/>
        <v>0</v>
      </c>
      <c r="AC269" s="25" t="e">
        <f t="shared" si="25"/>
        <v>#DIV/0!</v>
      </c>
      <c r="AD269" s="25" t="e">
        <f t="shared" si="26"/>
        <v>#DIV/0!</v>
      </c>
      <c r="AE269" s="49" t="e">
        <f t="shared" si="30"/>
        <v>#DIV/0!</v>
      </c>
      <c r="AF269" s="25" t="e">
        <f t="shared" si="31"/>
        <v>#DIV/0!</v>
      </c>
      <c r="AG269" s="39" t="e">
        <f t="shared" si="32"/>
        <v>#DIV/0!</v>
      </c>
      <c r="AH269" s="39">
        <f t="shared" si="21"/>
        <v>0</v>
      </c>
      <c r="AI269" s="39" t="e">
        <f t="shared" si="33"/>
        <v>#DIV/0!</v>
      </c>
      <c r="AJ269" s="39">
        <f t="shared" si="34"/>
        <v>0</v>
      </c>
      <c r="AK269" s="51">
        <f t="shared" si="36"/>
        <v>0</v>
      </c>
      <c r="AL269" s="51">
        <f t="shared" si="36"/>
        <v>0</v>
      </c>
      <c r="AM269" s="51">
        <f t="shared" si="28"/>
        <v>0</v>
      </c>
    </row>
    <row r="270" spans="27:39" ht="17.100000000000001" customHeight="1" x14ac:dyDescent="0.2">
      <c r="AA270">
        <f t="shared" si="23"/>
        <v>54</v>
      </c>
      <c r="AB270" s="25">
        <f t="shared" si="24"/>
        <v>0</v>
      </c>
      <c r="AC270" s="25" t="e">
        <f t="shared" si="25"/>
        <v>#DIV/0!</v>
      </c>
      <c r="AD270" s="25" t="e">
        <f t="shared" si="26"/>
        <v>#DIV/0!</v>
      </c>
      <c r="AE270" s="49" t="e">
        <f t="shared" si="30"/>
        <v>#DIV/0!</v>
      </c>
      <c r="AF270" s="25" t="e">
        <f t="shared" si="31"/>
        <v>#DIV/0!</v>
      </c>
      <c r="AG270" s="39" t="e">
        <f t="shared" si="32"/>
        <v>#DIV/0!</v>
      </c>
      <c r="AH270" s="39">
        <f t="shared" si="21"/>
        <v>0</v>
      </c>
      <c r="AI270" s="39" t="e">
        <f t="shared" si="33"/>
        <v>#DIV/0!</v>
      </c>
      <c r="AJ270" s="39">
        <f t="shared" si="34"/>
        <v>0</v>
      </c>
      <c r="AK270" s="51">
        <f t="shared" si="36"/>
        <v>0</v>
      </c>
      <c r="AL270" s="51">
        <f t="shared" si="36"/>
        <v>0</v>
      </c>
      <c r="AM270" s="51">
        <f t="shared" si="28"/>
        <v>0</v>
      </c>
    </row>
    <row r="271" spans="27:39" ht="17.100000000000001" customHeight="1" x14ac:dyDescent="0.2">
      <c r="AA271">
        <f t="shared" si="23"/>
        <v>55</v>
      </c>
      <c r="AB271" s="25">
        <f t="shared" si="24"/>
        <v>0</v>
      </c>
      <c r="AC271" s="25" t="e">
        <f t="shared" si="25"/>
        <v>#DIV/0!</v>
      </c>
      <c r="AD271" s="25" t="e">
        <f t="shared" si="26"/>
        <v>#DIV/0!</v>
      </c>
      <c r="AE271" s="49" t="e">
        <f t="shared" si="30"/>
        <v>#DIV/0!</v>
      </c>
      <c r="AF271" s="25" t="e">
        <f t="shared" si="31"/>
        <v>#DIV/0!</v>
      </c>
      <c r="AG271" s="39" t="e">
        <f t="shared" si="32"/>
        <v>#DIV/0!</v>
      </c>
      <c r="AH271" s="39">
        <f t="shared" si="21"/>
        <v>0</v>
      </c>
      <c r="AI271" s="39" t="e">
        <f t="shared" si="33"/>
        <v>#DIV/0!</v>
      </c>
      <c r="AJ271" s="39">
        <f t="shared" si="34"/>
        <v>0</v>
      </c>
      <c r="AK271" s="51">
        <f t="shared" si="36"/>
        <v>0</v>
      </c>
      <c r="AL271" s="51">
        <f t="shared" si="36"/>
        <v>0</v>
      </c>
      <c r="AM271" s="51">
        <f t="shared" si="28"/>
        <v>0</v>
      </c>
    </row>
    <row r="272" spans="27:39" ht="17.100000000000001" customHeight="1" x14ac:dyDescent="0.2">
      <c r="AA272">
        <f t="shared" si="23"/>
        <v>56</v>
      </c>
      <c r="AB272" s="25">
        <f t="shared" si="24"/>
        <v>0</v>
      </c>
      <c r="AC272" s="25" t="e">
        <f t="shared" si="25"/>
        <v>#DIV/0!</v>
      </c>
      <c r="AD272" s="25" t="e">
        <f t="shared" si="26"/>
        <v>#DIV/0!</v>
      </c>
      <c r="AE272" s="49" t="e">
        <f t="shared" si="30"/>
        <v>#DIV/0!</v>
      </c>
      <c r="AF272" s="25" t="e">
        <f t="shared" si="31"/>
        <v>#DIV/0!</v>
      </c>
      <c r="AG272" s="39" t="e">
        <f t="shared" si="32"/>
        <v>#DIV/0!</v>
      </c>
      <c r="AH272" s="39">
        <f t="shared" si="21"/>
        <v>0</v>
      </c>
      <c r="AI272" s="39" t="e">
        <f t="shared" si="33"/>
        <v>#DIV/0!</v>
      </c>
      <c r="AJ272" s="39">
        <f t="shared" si="34"/>
        <v>0</v>
      </c>
      <c r="AK272" s="51">
        <f t="shared" si="36"/>
        <v>0</v>
      </c>
      <c r="AL272" s="51">
        <f t="shared" si="36"/>
        <v>0</v>
      </c>
      <c r="AM272" s="51">
        <f t="shared" si="28"/>
        <v>0</v>
      </c>
    </row>
    <row r="273" spans="27:39" ht="17.100000000000001" customHeight="1" x14ac:dyDescent="0.2">
      <c r="AA273">
        <f t="shared" si="23"/>
        <v>57</v>
      </c>
      <c r="AB273" s="25">
        <f t="shared" si="24"/>
        <v>0</v>
      </c>
      <c r="AC273" s="25" t="e">
        <f t="shared" si="25"/>
        <v>#DIV/0!</v>
      </c>
      <c r="AD273" s="25" t="e">
        <f t="shared" si="26"/>
        <v>#DIV/0!</v>
      </c>
      <c r="AE273" s="49" t="e">
        <f t="shared" si="30"/>
        <v>#DIV/0!</v>
      </c>
      <c r="AF273" s="25" t="e">
        <f t="shared" si="31"/>
        <v>#DIV/0!</v>
      </c>
      <c r="AG273" s="39" t="e">
        <f t="shared" si="32"/>
        <v>#DIV/0!</v>
      </c>
      <c r="AH273" s="39">
        <f t="shared" si="21"/>
        <v>0</v>
      </c>
      <c r="AI273" s="39" t="e">
        <f t="shared" si="33"/>
        <v>#DIV/0!</v>
      </c>
      <c r="AJ273" s="39">
        <f t="shared" si="34"/>
        <v>0</v>
      </c>
      <c r="AK273" s="51">
        <f t="shared" si="36"/>
        <v>0</v>
      </c>
      <c r="AL273" s="51">
        <f t="shared" si="36"/>
        <v>0</v>
      </c>
      <c r="AM273" s="51">
        <f t="shared" si="28"/>
        <v>0</v>
      </c>
    </row>
    <row r="274" spans="27:39" ht="17.100000000000001" customHeight="1" x14ac:dyDescent="0.2">
      <c r="AA274">
        <f t="shared" si="23"/>
        <v>58</v>
      </c>
      <c r="AB274" s="25">
        <f t="shared" si="24"/>
        <v>0</v>
      </c>
      <c r="AC274" s="25" t="e">
        <f t="shared" si="25"/>
        <v>#DIV/0!</v>
      </c>
      <c r="AD274" s="25" t="e">
        <f t="shared" si="26"/>
        <v>#DIV/0!</v>
      </c>
      <c r="AE274" s="49" t="e">
        <f t="shared" si="30"/>
        <v>#DIV/0!</v>
      </c>
      <c r="AF274" s="25" t="e">
        <f t="shared" si="31"/>
        <v>#DIV/0!</v>
      </c>
      <c r="AG274" s="39" t="e">
        <f t="shared" si="32"/>
        <v>#DIV/0!</v>
      </c>
      <c r="AH274" s="39">
        <f t="shared" si="21"/>
        <v>0</v>
      </c>
      <c r="AI274" s="39" t="e">
        <f t="shared" si="33"/>
        <v>#DIV/0!</v>
      </c>
      <c r="AJ274" s="39">
        <f t="shared" si="34"/>
        <v>0</v>
      </c>
      <c r="AK274" s="51">
        <f t="shared" si="36"/>
        <v>0</v>
      </c>
      <c r="AL274" s="51">
        <f t="shared" si="36"/>
        <v>0</v>
      </c>
      <c r="AM274" s="51">
        <f t="shared" si="28"/>
        <v>0</v>
      </c>
    </row>
    <row r="275" spans="27:39" ht="17.100000000000001" customHeight="1" x14ac:dyDescent="0.2">
      <c r="AA275">
        <f t="shared" si="23"/>
        <v>59</v>
      </c>
      <c r="AB275" s="25">
        <f t="shared" si="24"/>
        <v>0</v>
      </c>
      <c r="AC275" s="25" t="e">
        <f t="shared" si="25"/>
        <v>#DIV/0!</v>
      </c>
      <c r="AD275" s="25" t="e">
        <f t="shared" si="26"/>
        <v>#DIV/0!</v>
      </c>
      <c r="AE275" s="49" t="e">
        <f t="shared" si="30"/>
        <v>#DIV/0!</v>
      </c>
      <c r="AF275" s="25" t="e">
        <f t="shared" si="31"/>
        <v>#DIV/0!</v>
      </c>
      <c r="AG275" s="39" t="e">
        <f t="shared" si="32"/>
        <v>#DIV/0!</v>
      </c>
      <c r="AH275" s="39">
        <f t="shared" si="21"/>
        <v>0</v>
      </c>
      <c r="AI275" s="39" t="e">
        <f t="shared" si="33"/>
        <v>#DIV/0!</v>
      </c>
      <c r="AJ275" s="39">
        <f t="shared" si="34"/>
        <v>0</v>
      </c>
      <c r="AK275" s="51">
        <f t="shared" si="36"/>
        <v>0</v>
      </c>
      <c r="AL275" s="51">
        <f t="shared" si="36"/>
        <v>0</v>
      </c>
      <c r="AM275" s="51">
        <f t="shared" si="28"/>
        <v>0</v>
      </c>
    </row>
    <row r="276" spans="27:39" ht="17.100000000000001" customHeight="1" x14ac:dyDescent="0.2">
      <c r="AA276">
        <f t="shared" si="23"/>
        <v>60</v>
      </c>
      <c r="AB276" s="25">
        <f t="shared" si="24"/>
        <v>0</v>
      </c>
      <c r="AC276" s="25" t="e">
        <f t="shared" si="25"/>
        <v>#DIV/0!</v>
      </c>
      <c r="AD276" s="25" t="e">
        <f t="shared" si="26"/>
        <v>#DIV/0!</v>
      </c>
      <c r="AE276" s="49" t="e">
        <f t="shared" si="30"/>
        <v>#DIV/0!</v>
      </c>
      <c r="AF276" s="25" t="e">
        <f t="shared" si="31"/>
        <v>#DIV/0!</v>
      </c>
      <c r="AG276" s="39" t="e">
        <f t="shared" si="32"/>
        <v>#DIV/0!</v>
      </c>
      <c r="AH276" s="39">
        <f t="shared" si="21"/>
        <v>0</v>
      </c>
      <c r="AI276" s="39" t="e">
        <f t="shared" si="33"/>
        <v>#DIV/0!</v>
      </c>
      <c r="AJ276" s="39">
        <f t="shared" si="34"/>
        <v>0</v>
      </c>
      <c r="AK276" s="51">
        <f t="shared" si="36"/>
        <v>0</v>
      </c>
      <c r="AL276" s="51">
        <f t="shared" si="36"/>
        <v>0</v>
      </c>
      <c r="AM276" s="51">
        <f t="shared" si="28"/>
        <v>0</v>
      </c>
    </row>
    <row r="277" spans="27:39" ht="17.100000000000001" customHeight="1" x14ac:dyDescent="0.2">
      <c r="AA277">
        <f t="shared" si="23"/>
        <v>61</v>
      </c>
      <c r="AB277" s="25">
        <f t="shared" si="24"/>
        <v>0</v>
      </c>
      <c r="AC277" s="25" t="e">
        <f t="shared" si="25"/>
        <v>#DIV/0!</v>
      </c>
      <c r="AD277" s="25" t="e">
        <f t="shared" si="26"/>
        <v>#DIV/0!</v>
      </c>
      <c r="AE277" s="49" t="e">
        <f t="shared" si="30"/>
        <v>#DIV/0!</v>
      </c>
      <c r="AF277" s="25" t="e">
        <f t="shared" si="31"/>
        <v>#DIV/0!</v>
      </c>
      <c r="AG277" s="39" t="e">
        <f t="shared" si="32"/>
        <v>#DIV/0!</v>
      </c>
      <c r="AH277" s="39">
        <f t="shared" si="21"/>
        <v>0</v>
      </c>
      <c r="AI277" s="39" t="e">
        <f t="shared" si="33"/>
        <v>#DIV/0!</v>
      </c>
      <c r="AJ277" s="39">
        <f t="shared" si="34"/>
        <v>0</v>
      </c>
      <c r="AK277" s="51">
        <f t="shared" si="36"/>
        <v>0</v>
      </c>
      <c r="AL277" s="51">
        <f t="shared" si="36"/>
        <v>0</v>
      </c>
      <c r="AM277" s="51">
        <f t="shared" si="28"/>
        <v>0</v>
      </c>
    </row>
    <row r="278" spans="27:39" ht="17.100000000000001" customHeight="1" x14ac:dyDescent="0.2">
      <c r="AA278">
        <f t="shared" si="23"/>
        <v>62</v>
      </c>
      <c r="AB278" s="25">
        <f t="shared" si="24"/>
        <v>0</v>
      </c>
      <c r="AC278" s="25" t="e">
        <f t="shared" si="25"/>
        <v>#DIV/0!</v>
      </c>
      <c r="AD278" s="25" t="e">
        <f t="shared" si="26"/>
        <v>#DIV/0!</v>
      </c>
      <c r="AE278" s="49" t="e">
        <f t="shared" si="30"/>
        <v>#DIV/0!</v>
      </c>
      <c r="AF278" s="25" t="e">
        <f t="shared" si="31"/>
        <v>#DIV/0!</v>
      </c>
      <c r="AG278" s="39" t="e">
        <f t="shared" si="32"/>
        <v>#DIV/0!</v>
      </c>
      <c r="AH278" s="39">
        <f t="shared" si="21"/>
        <v>0</v>
      </c>
      <c r="AI278" s="39" t="e">
        <f t="shared" si="33"/>
        <v>#DIV/0!</v>
      </c>
      <c r="AJ278" s="39">
        <f t="shared" si="34"/>
        <v>0</v>
      </c>
      <c r="AK278" s="51">
        <f t="shared" si="36"/>
        <v>0</v>
      </c>
      <c r="AL278" s="51">
        <f t="shared" si="36"/>
        <v>0</v>
      </c>
      <c r="AM278" s="51">
        <f t="shared" si="28"/>
        <v>0</v>
      </c>
    </row>
    <row r="279" spans="27:39" ht="17.100000000000001" customHeight="1" x14ac:dyDescent="0.2">
      <c r="AA279">
        <f t="shared" si="23"/>
        <v>63</v>
      </c>
      <c r="AB279" s="25">
        <f t="shared" si="24"/>
        <v>0</v>
      </c>
      <c r="AC279" s="25" t="e">
        <f t="shared" si="25"/>
        <v>#DIV/0!</v>
      </c>
      <c r="AD279" s="25" t="e">
        <f t="shared" si="26"/>
        <v>#DIV/0!</v>
      </c>
      <c r="AE279" s="49" t="e">
        <f t="shared" si="30"/>
        <v>#DIV/0!</v>
      </c>
      <c r="AF279" s="25" t="e">
        <f t="shared" si="31"/>
        <v>#DIV/0!</v>
      </c>
      <c r="AG279" s="39" t="e">
        <f t="shared" si="32"/>
        <v>#DIV/0!</v>
      </c>
      <c r="AH279" s="39">
        <f t="shared" si="21"/>
        <v>0</v>
      </c>
      <c r="AI279" s="39" t="e">
        <f t="shared" si="33"/>
        <v>#DIV/0!</v>
      </c>
      <c r="AJ279" s="39">
        <f t="shared" si="34"/>
        <v>0</v>
      </c>
      <c r="AK279" s="51">
        <f t="shared" si="36"/>
        <v>0</v>
      </c>
      <c r="AL279" s="51">
        <f t="shared" si="36"/>
        <v>0</v>
      </c>
      <c r="AM279" s="51">
        <f t="shared" si="28"/>
        <v>0</v>
      </c>
    </row>
    <row r="280" spans="27:39" ht="17.100000000000001" customHeight="1" x14ac:dyDescent="0.2">
      <c r="AA280">
        <f t="shared" si="23"/>
        <v>64</v>
      </c>
      <c r="AB280" s="25">
        <f t="shared" si="24"/>
        <v>0</v>
      </c>
      <c r="AC280" s="25" t="e">
        <f t="shared" si="25"/>
        <v>#DIV/0!</v>
      </c>
      <c r="AD280" s="25" t="e">
        <f t="shared" si="26"/>
        <v>#DIV/0!</v>
      </c>
      <c r="AE280" s="49" t="e">
        <f t="shared" ref="AE280:AE316" si="37" xml:space="preserve"> AJ280 +  AI280*AB280 + AH280*AB280^2*Units/(2*E*I) + AG280*AB280^3*Units/(6*E*I)</f>
        <v>#DIV/0!</v>
      </c>
      <c r="AF280" s="25" t="e">
        <f t="shared" ref="AF280:AF311" si="38" xml:space="preserve"> IF( AB280 &lt;= AK280,  AE280,        AE280  - AL280*(AB280 - AK280)^4*Units/(24*E*I) - (AM280 - AL280)*(AB280 - AK280)^5*Units/(120*E*I*(L - AK280) )  )</f>
        <v>#DIV/0!</v>
      </c>
      <c r="AG280" s="39" t="e">
        <f t="shared" ref="AG280:AG316" si="39" xml:space="preserve"> AL280*(L - AK280)^2/(2*L) + (AM280 - AL280)*(L - AK280)^2/(6*L)</f>
        <v>#DIV/0!</v>
      </c>
      <c r="AH280" s="39">
        <f t="shared" si="21"/>
        <v>0</v>
      </c>
      <c r="AI280" s="39" t="e">
        <f t="shared" ref="AI280:AI316" si="40" xml:space="preserve"> -AL280*(L - AK280)^2*(L^2 + 2*AK280*L - AK280^2)/(24*(E*I/Units)*L) - (AM280 - AL280)*(L - AK280)^2*(7*L^2 + 6*AK280*L - 3*AK280^2)/(360*(E*I/Units)*L)</f>
        <v>#DIV/0!</v>
      </c>
      <c r="AJ280" s="39">
        <f t="shared" si="34"/>
        <v>0</v>
      </c>
      <c r="AK280" s="51">
        <f t="shared" si="36"/>
        <v>0</v>
      </c>
      <c r="AL280" s="51">
        <f t="shared" si="36"/>
        <v>0</v>
      </c>
      <c r="AM280" s="51">
        <f t="shared" si="28"/>
        <v>0</v>
      </c>
    </row>
    <row r="281" spans="27:39" ht="17.100000000000001" customHeight="1" x14ac:dyDescent="0.2">
      <c r="AA281">
        <f t="shared" si="23"/>
        <v>65</v>
      </c>
      <c r="AB281" s="25">
        <f t="shared" si="24"/>
        <v>0</v>
      </c>
      <c r="AC281" s="25" t="e">
        <f t="shared" si="25"/>
        <v>#DIV/0!</v>
      </c>
      <c r="AD281" s="25" t="e">
        <f t="shared" si="26"/>
        <v>#DIV/0!</v>
      </c>
      <c r="AE281" s="49" t="e">
        <f t="shared" si="37"/>
        <v>#DIV/0!</v>
      </c>
      <c r="AF281" s="25" t="e">
        <f t="shared" si="38"/>
        <v>#DIV/0!</v>
      </c>
      <c r="AG281" s="39" t="e">
        <f t="shared" si="39"/>
        <v>#DIV/0!</v>
      </c>
      <c r="AH281" s="39">
        <f t="shared" ref="AH281:AH316" si="41" xml:space="preserve"> 0</f>
        <v>0</v>
      </c>
      <c r="AI281" s="39" t="e">
        <f t="shared" si="40"/>
        <v>#DIV/0!</v>
      </c>
      <c r="AJ281" s="39">
        <f t="shared" ref="AJ281:AJ316" si="42">AJ280</f>
        <v>0</v>
      </c>
      <c r="AK281" s="51">
        <f t="shared" si="36"/>
        <v>0</v>
      </c>
      <c r="AL281" s="51">
        <f t="shared" si="36"/>
        <v>0</v>
      </c>
      <c r="AM281" s="51">
        <f t="shared" si="28"/>
        <v>0</v>
      </c>
    </row>
    <row r="282" spans="27:39" ht="17.100000000000001" customHeight="1" x14ac:dyDescent="0.2">
      <c r="AA282">
        <f t="shared" ref="AA282:AA316" si="43">AA281+1</f>
        <v>66</v>
      </c>
      <c r="AB282" s="25">
        <f t="shared" ref="AB282:AB316" si="44" xml:space="preserve"> L*AA282/100</f>
        <v>0</v>
      </c>
      <c r="AC282" s="25" t="e">
        <f t="shared" ref="AC282:AC316" si="45" xml:space="preserve"> IF( AB282 &lt;= AK282, AG282, AG282 - AL282*(AB282 - AK282) - (AM282 - AL282)*(AB282 - AK282)^2/(2*(L - AK282))   )</f>
        <v>#DIV/0!</v>
      </c>
      <c r="AD282" s="25" t="e">
        <f t="shared" ref="AD282:AD316" si="46" xml:space="preserve"> IF( AB282 &lt;= AK282,  AH282 + AG282*AB282,   AH282 + AG282*AB282  - AL282*(AB282 - AK282)^2/2 - (AM282 - AL282)*(AB282 - AK282)^3/(6*(L - AK282) )   )</f>
        <v>#DIV/0!</v>
      </c>
      <c r="AE282" s="49" t="e">
        <f t="shared" si="37"/>
        <v>#DIV/0!</v>
      </c>
      <c r="AF282" s="25" t="e">
        <f t="shared" si="38"/>
        <v>#DIV/0!</v>
      </c>
      <c r="AG282" s="39" t="e">
        <f t="shared" si="39"/>
        <v>#DIV/0!</v>
      </c>
      <c r="AH282" s="39">
        <f t="shared" si="41"/>
        <v>0</v>
      </c>
      <c r="AI282" s="39" t="e">
        <f t="shared" si="40"/>
        <v>#DIV/0!</v>
      </c>
      <c r="AJ282" s="39">
        <f t="shared" si="42"/>
        <v>0</v>
      </c>
      <c r="AK282" s="51">
        <f t="shared" ref="AK282:AL297" si="47" xml:space="preserve"> AK281</f>
        <v>0</v>
      </c>
      <c r="AL282" s="51">
        <f t="shared" si="47"/>
        <v>0</v>
      </c>
      <c r="AM282" s="51">
        <f t="shared" ref="AM282:AM316" si="48">AM281</f>
        <v>0</v>
      </c>
    </row>
    <row r="283" spans="27:39" ht="17.100000000000001" customHeight="1" x14ac:dyDescent="0.2">
      <c r="AA283">
        <f t="shared" si="43"/>
        <v>67</v>
      </c>
      <c r="AB283" s="25">
        <f t="shared" si="44"/>
        <v>0</v>
      </c>
      <c r="AC283" s="25" t="e">
        <f t="shared" si="45"/>
        <v>#DIV/0!</v>
      </c>
      <c r="AD283" s="25" t="e">
        <f t="shared" si="46"/>
        <v>#DIV/0!</v>
      </c>
      <c r="AE283" s="49" t="e">
        <f t="shared" si="37"/>
        <v>#DIV/0!</v>
      </c>
      <c r="AF283" s="25" t="e">
        <f t="shared" si="38"/>
        <v>#DIV/0!</v>
      </c>
      <c r="AG283" s="39" t="e">
        <f t="shared" si="39"/>
        <v>#DIV/0!</v>
      </c>
      <c r="AH283" s="39">
        <f t="shared" si="41"/>
        <v>0</v>
      </c>
      <c r="AI283" s="39" t="e">
        <f t="shared" si="40"/>
        <v>#DIV/0!</v>
      </c>
      <c r="AJ283" s="39">
        <f t="shared" si="42"/>
        <v>0</v>
      </c>
      <c r="AK283" s="51">
        <f t="shared" si="47"/>
        <v>0</v>
      </c>
      <c r="AL283" s="51">
        <f t="shared" si="47"/>
        <v>0</v>
      </c>
      <c r="AM283" s="51">
        <f t="shared" si="48"/>
        <v>0</v>
      </c>
    </row>
    <row r="284" spans="27:39" ht="17.100000000000001" customHeight="1" x14ac:dyDescent="0.2">
      <c r="AA284">
        <f t="shared" si="43"/>
        <v>68</v>
      </c>
      <c r="AB284" s="25">
        <f t="shared" si="44"/>
        <v>0</v>
      </c>
      <c r="AC284" s="25" t="e">
        <f t="shared" si="45"/>
        <v>#DIV/0!</v>
      </c>
      <c r="AD284" s="25" t="e">
        <f t="shared" si="46"/>
        <v>#DIV/0!</v>
      </c>
      <c r="AE284" s="49" t="e">
        <f t="shared" si="37"/>
        <v>#DIV/0!</v>
      </c>
      <c r="AF284" s="25" t="e">
        <f t="shared" si="38"/>
        <v>#DIV/0!</v>
      </c>
      <c r="AG284" s="39" t="e">
        <f t="shared" si="39"/>
        <v>#DIV/0!</v>
      </c>
      <c r="AH284" s="39">
        <f t="shared" si="41"/>
        <v>0</v>
      </c>
      <c r="AI284" s="39" t="e">
        <f t="shared" si="40"/>
        <v>#DIV/0!</v>
      </c>
      <c r="AJ284" s="39">
        <f t="shared" si="42"/>
        <v>0</v>
      </c>
      <c r="AK284" s="51">
        <f t="shared" si="47"/>
        <v>0</v>
      </c>
      <c r="AL284" s="51">
        <f t="shared" si="47"/>
        <v>0</v>
      </c>
      <c r="AM284" s="51">
        <f t="shared" si="48"/>
        <v>0</v>
      </c>
    </row>
    <row r="285" spans="27:39" ht="17.100000000000001" customHeight="1" x14ac:dyDescent="0.2">
      <c r="AA285">
        <f t="shared" si="43"/>
        <v>69</v>
      </c>
      <c r="AB285" s="25">
        <f t="shared" si="44"/>
        <v>0</v>
      </c>
      <c r="AC285" s="25" t="e">
        <f t="shared" si="45"/>
        <v>#DIV/0!</v>
      </c>
      <c r="AD285" s="25" t="e">
        <f t="shared" si="46"/>
        <v>#DIV/0!</v>
      </c>
      <c r="AE285" s="49" t="e">
        <f t="shared" si="37"/>
        <v>#DIV/0!</v>
      </c>
      <c r="AF285" s="25" t="e">
        <f t="shared" si="38"/>
        <v>#DIV/0!</v>
      </c>
      <c r="AG285" s="39" t="e">
        <f t="shared" si="39"/>
        <v>#DIV/0!</v>
      </c>
      <c r="AH285" s="39">
        <f t="shared" si="41"/>
        <v>0</v>
      </c>
      <c r="AI285" s="39" t="e">
        <f t="shared" si="40"/>
        <v>#DIV/0!</v>
      </c>
      <c r="AJ285" s="39">
        <f t="shared" si="42"/>
        <v>0</v>
      </c>
      <c r="AK285" s="51">
        <f t="shared" si="47"/>
        <v>0</v>
      </c>
      <c r="AL285" s="51">
        <f t="shared" si="47"/>
        <v>0</v>
      </c>
      <c r="AM285" s="51">
        <f t="shared" si="48"/>
        <v>0</v>
      </c>
    </row>
    <row r="286" spans="27:39" ht="17.100000000000001" customHeight="1" x14ac:dyDescent="0.2">
      <c r="AA286">
        <f t="shared" si="43"/>
        <v>70</v>
      </c>
      <c r="AB286" s="25">
        <f t="shared" si="44"/>
        <v>0</v>
      </c>
      <c r="AC286" s="25" t="e">
        <f t="shared" si="45"/>
        <v>#DIV/0!</v>
      </c>
      <c r="AD286" s="25" t="e">
        <f t="shared" si="46"/>
        <v>#DIV/0!</v>
      </c>
      <c r="AE286" s="49" t="e">
        <f t="shared" si="37"/>
        <v>#DIV/0!</v>
      </c>
      <c r="AF286" s="25" t="e">
        <f t="shared" si="38"/>
        <v>#DIV/0!</v>
      </c>
      <c r="AG286" s="39" t="e">
        <f t="shared" si="39"/>
        <v>#DIV/0!</v>
      </c>
      <c r="AH286" s="39">
        <f t="shared" si="41"/>
        <v>0</v>
      </c>
      <c r="AI286" s="39" t="e">
        <f t="shared" si="40"/>
        <v>#DIV/0!</v>
      </c>
      <c r="AJ286" s="39">
        <f t="shared" si="42"/>
        <v>0</v>
      </c>
      <c r="AK286" s="51">
        <f t="shared" si="47"/>
        <v>0</v>
      </c>
      <c r="AL286" s="51">
        <f t="shared" si="47"/>
        <v>0</v>
      </c>
      <c r="AM286" s="51">
        <f t="shared" si="48"/>
        <v>0</v>
      </c>
    </row>
    <row r="287" spans="27:39" ht="17.100000000000001" customHeight="1" x14ac:dyDescent="0.2">
      <c r="AA287">
        <f t="shared" si="43"/>
        <v>71</v>
      </c>
      <c r="AB287" s="25">
        <f t="shared" si="44"/>
        <v>0</v>
      </c>
      <c r="AC287" s="25" t="e">
        <f t="shared" si="45"/>
        <v>#DIV/0!</v>
      </c>
      <c r="AD287" s="25" t="e">
        <f t="shared" si="46"/>
        <v>#DIV/0!</v>
      </c>
      <c r="AE287" s="49" t="e">
        <f t="shared" si="37"/>
        <v>#DIV/0!</v>
      </c>
      <c r="AF287" s="25" t="e">
        <f t="shared" si="38"/>
        <v>#DIV/0!</v>
      </c>
      <c r="AG287" s="39" t="e">
        <f t="shared" si="39"/>
        <v>#DIV/0!</v>
      </c>
      <c r="AH287" s="39">
        <f t="shared" si="41"/>
        <v>0</v>
      </c>
      <c r="AI287" s="39" t="e">
        <f t="shared" si="40"/>
        <v>#DIV/0!</v>
      </c>
      <c r="AJ287" s="39">
        <f t="shared" si="42"/>
        <v>0</v>
      </c>
      <c r="AK287" s="51">
        <f t="shared" si="47"/>
        <v>0</v>
      </c>
      <c r="AL287" s="51">
        <f t="shared" si="47"/>
        <v>0</v>
      </c>
      <c r="AM287" s="51">
        <f t="shared" si="48"/>
        <v>0</v>
      </c>
    </row>
    <row r="288" spans="27:39" ht="17.100000000000001" customHeight="1" x14ac:dyDescent="0.2">
      <c r="AA288">
        <f t="shared" si="43"/>
        <v>72</v>
      </c>
      <c r="AB288" s="25">
        <f t="shared" si="44"/>
        <v>0</v>
      </c>
      <c r="AC288" s="25" t="e">
        <f t="shared" si="45"/>
        <v>#DIV/0!</v>
      </c>
      <c r="AD288" s="25" t="e">
        <f t="shared" si="46"/>
        <v>#DIV/0!</v>
      </c>
      <c r="AE288" s="49" t="e">
        <f t="shared" si="37"/>
        <v>#DIV/0!</v>
      </c>
      <c r="AF288" s="25" t="e">
        <f t="shared" si="38"/>
        <v>#DIV/0!</v>
      </c>
      <c r="AG288" s="39" t="e">
        <f t="shared" si="39"/>
        <v>#DIV/0!</v>
      </c>
      <c r="AH288" s="39">
        <f t="shared" si="41"/>
        <v>0</v>
      </c>
      <c r="AI288" s="39" t="e">
        <f t="shared" si="40"/>
        <v>#DIV/0!</v>
      </c>
      <c r="AJ288" s="39">
        <f t="shared" si="42"/>
        <v>0</v>
      </c>
      <c r="AK288" s="51">
        <f t="shared" si="47"/>
        <v>0</v>
      </c>
      <c r="AL288" s="51">
        <f t="shared" si="47"/>
        <v>0</v>
      </c>
      <c r="AM288" s="51">
        <f t="shared" si="48"/>
        <v>0</v>
      </c>
    </row>
    <row r="289" spans="27:39" ht="17.100000000000001" customHeight="1" x14ac:dyDescent="0.2">
      <c r="AA289">
        <f t="shared" si="43"/>
        <v>73</v>
      </c>
      <c r="AB289" s="25">
        <f t="shared" si="44"/>
        <v>0</v>
      </c>
      <c r="AC289" s="25" t="e">
        <f t="shared" si="45"/>
        <v>#DIV/0!</v>
      </c>
      <c r="AD289" s="25" t="e">
        <f t="shared" si="46"/>
        <v>#DIV/0!</v>
      </c>
      <c r="AE289" s="49" t="e">
        <f t="shared" si="37"/>
        <v>#DIV/0!</v>
      </c>
      <c r="AF289" s="25" t="e">
        <f t="shared" si="38"/>
        <v>#DIV/0!</v>
      </c>
      <c r="AG289" s="39" t="e">
        <f t="shared" si="39"/>
        <v>#DIV/0!</v>
      </c>
      <c r="AH289" s="39">
        <f t="shared" si="41"/>
        <v>0</v>
      </c>
      <c r="AI289" s="39" t="e">
        <f t="shared" si="40"/>
        <v>#DIV/0!</v>
      </c>
      <c r="AJ289" s="39">
        <f t="shared" si="42"/>
        <v>0</v>
      </c>
      <c r="AK289" s="51">
        <f t="shared" si="47"/>
        <v>0</v>
      </c>
      <c r="AL289" s="51">
        <f t="shared" si="47"/>
        <v>0</v>
      </c>
      <c r="AM289" s="51">
        <f t="shared" si="48"/>
        <v>0</v>
      </c>
    </row>
    <row r="290" spans="27:39" ht="17.100000000000001" customHeight="1" x14ac:dyDescent="0.2">
      <c r="AA290">
        <f t="shared" si="43"/>
        <v>74</v>
      </c>
      <c r="AB290" s="25">
        <f t="shared" si="44"/>
        <v>0</v>
      </c>
      <c r="AC290" s="25" t="e">
        <f t="shared" si="45"/>
        <v>#DIV/0!</v>
      </c>
      <c r="AD290" s="25" t="e">
        <f t="shared" si="46"/>
        <v>#DIV/0!</v>
      </c>
      <c r="AE290" s="49" t="e">
        <f t="shared" si="37"/>
        <v>#DIV/0!</v>
      </c>
      <c r="AF290" s="25" t="e">
        <f t="shared" si="38"/>
        <v>#DIV/0!</v>
      </c>
      <c r="AG290" s="39" t="e">
        <f t="shared" si="39"/>
        <v>#DIV/0!</v>
      </c>
      <c r="AH290" s="39">
        <f t="shared" si="41"/>
        <v>0</v>
      </c>
      <c r="AI290" s="39" t="e">
        <f t="shared" si="40"/>
        <v>#DIV/0!</v>
      </c>
      <c r="AJ290" s="39">
        <f t="shared" si="42"/>
        <v>0</v>
      </c>
      <c r="AK290" s="51">
        <f t="shared" si="47"/>
        <v>0</v>
      </c>
      <c r="AL290" s="51">
        <f t="shared" si="47"/>
        <v>0</v>
      </c>
      <c r="AM290" s="51">
        <f t="shared" si="48"/>
        <v>0</v>
      </c>
    </row>
    <row r="291" spans="27:39" ht="17.100000000000001" customHeight="1" x14ac:dyDescent="0.2">
      <c r="AA291">
        <f t="shared" si="43"/>
        <v>75</v>
      </c>
      <c r="AB291" s="25">
        <f t="shared" si="44"/>
        <v>0</v>
      </c>
      <c r="AC291" s="25" t="e">
        <f t="shared" si="45"/>
        <v>#DIV/0!</v>
      </c>
      <c r="AD291" s="25" t="e">
        <f t="shared" si="46"/>
        <v>#DIV/0!</v>
      </c>
      <c r="AE291" s="49" t="e">
        <f t="shared" si="37"/>
        <v>#DIV/0!</v>
      </c>
      <c r="AF291" s="25" t="e">
        <f t="shared" si="38"/>
        <v>#DIV/0!</v>
      </c>
      <c r="AG291" s="39" t="e">
        <f t="shared" si="39"/>
        <v>#DIV/0!</v>
      </c>
      <c r="AH291" s="39">
        <f t="shared" si="41"/>
        <v>0</v>
      </c>
      <c r="AI291" s="39" t="e">
        <f t="shared" si="40"/>
        <v>#DIV/0!</v>
      </c>
      <c r="AJ291" s="39">
        <f t="shared" si="42"/>
        <v>0</v>
      </c>
      <c r="AK291" s="51">
        <f t="shared" si="47"/>
        <v>0</v>
      </c>
      <c r="AL291" s="51">
        <f t="shared" si="47"/>
        <v>0</v>
      </c>
      <c r="AM291" s="51">
        <f t="shared" si="48"/>
        <v>0</v>
      </c>
    </row>
    <row r="292" spans="27:39" ht="17.100000000000001" customHeight="1" x14ac:dyDescent="0.2">
      <c r="AA292">
        <f t="shared" si="43"/>
        <v>76</v>
      </c>
      <c r="AB292" s="25">
        <f t="shared" si="44"/>
        <v>0</v>
      </c>
      <c r="AC292" s="25" t="e">
        <f t="shared" si="45"/>
        <v>#DIV/0!</v>
      </c>
      <c r="AD292" s="25" t="e">
        <f t="shared" si="46"/>
        <v>#DIV/0!</v>
      </c>
      <c r="AE292" s="49" t="e">
        <f t="shared" si="37"/>
        <v>#DIV/0!</v>
      </c>
      <c r="AF292" s="25" t="e">
        <f t="shared" si="38"/>
        <v>#DIV/0!</v>
      </c>
      <c r="AG292" s="39" t="e">
        <f t="shared" si="39"/>
        <v>#DIV/0!</v>
      </c>
      <c r="AH292" s="39">
        <f t="shared" si="41"/>
        <v>0</v>
      </c>
      <c r="AI292" s="39" t="e">
        <f t="shared" si="40"/>
        <v>#DIV/0!</v>
      </c>
      <c r="AJ292" s="39">
        <f t="shared" si="42"/>
        <v>0</v>
      </c>
      <c r="AK292" s="51">
        <f t="shared" si="47"/>
        <v>0</v>
      </c>
      <c r="AL292" s="51">
        <f t="shared" si="47"/>
        <v>0</v>
      </c>
      <c r="AM292" s="51">
        <f t="shared" si="48"/>
        <v>0</v>
      </c>
    </row>
    <row r="293" spans="27:39" ht="17.100000000000001" customHeight="1" x14ac:dyDescent="0.2">
      <c r="AA293">
        <f t="shared" si="43"/>
        <v>77</v>
      </c>
      <c r="AB293" s="25">
        <f t="shared" si="44"/>
        <v>0</v>
      </c>
      <c r="AC293" s="25" t="e">
        <f t="shared" si="45"/>
        <v>#DIV/0!</v>
      </c>
      <c r="AD293" s="25" t="e">
        <f t="shared" si="46"/>
        <v>#DIV/0!</v>
      </c>
      <c r="AE293" s="49" t="e">
        <f t="shared" si="37"/>
        <v>#DIV/0!</v>
      </c>
      <c r="AF293" s="25" t="e">
        <f t="shared" si="38"/>
        <v>#DIV/0!</v>
      </c>
      <c r="AG293" s="39" t="e">
        <f t="shared" si="39"/>
        <v>#DIV/0!</v>
      </c>
      <c r="AH293" s="39">
        <f t="shared" si="41"/>
        <v>0</v>
      </c>
      <c r="AI293" s="39" t="e">
        <f t="shared" si="40"/>
        <v>#DIV/0!</v>
      </c>
      <c r="AJ293" s="39">
        <f t="shared" si="42"/>
        <v>0</v>
      </c>
      <c r="AK293" s="51">
        <f t="shared" si="47"/>
        <v>0</v>
      </c>
      <c r="AL293" s="51">
        <f t="shared" si="47"/>
        <v>0</v>
      </c>
      <c r="AM293" s="51">
        <f t="shared" si="48"/>
        <v>0</v>
      </c>
    </row>
    <row r="294" spans="27:39" ht="17.100000000000001" customHeight="1" x14ac:dyDescent="0.2">
      <c r="AA294">
        <f t="shared" si="43"/>
        <v>78</v>
      </c>
      <c r="AB294" s="25">
        <f t="shared" si="44"/>
        <v>0</v>
      </c>
      <c r="AC294" s="25" t="e">
        <f t="shared" si="45"/>
        <v>#DIV/0!</v>
      </c>
      <c r="AD294" s="25" t="e">
        <f t="shared" si="46"/>
        <v>#DIV/0!</v>
      </c>
      <c r="AE294" s="49" t="e">
        <f t="shared" si="37"/>
        <v>#DIV/0!</v>
      </c>
      <c r="AF294" s="25" t="e">
        <f t="shared" si="38"/>
        <v>#DIV/0!</v>
      </c>
      <c r="AG294" s="39" t="e">
        <f t="shared" si="39"/>
        <v>#DIV/0!</v>
      </c>
      <c r="AH294" s="39">
        <f t="shared" si="41"/>
        <v>0</v>
      </c>
      <c r="AI294" s="39" t="e">
        <f t="shared" si="40"/>
        <v>#DIV/0!</v>
      </c>
      <c r="AJ294" s="39">
        <f t="shared" si="42"/>
        <v>0</v>
      </c>
      <c r="AK294" s="51">
        <f t="shared" si="47"/>
        <v>0</v>
      </c>
      <c r="AL294" s="51">
        <f t="shared" si="47"/>
        <v>0</v>
      </c>
      <c r="AM294" s="51">
        <f t="shared" si="48"/>
        <v>0</v>
      </c>
    </row>
    <row r="295" spans="27:39" ht="17.100000000000001" customHeight="1" x14ac:dyDescent="0.2">
      <c r="AA295">
        <f t="shared" si="43"/>
        <v>79</v>
      </c>
      <c r="AB295" s="25">
        <f t="shared" si="44"/>
        <v>0</v>
      </c>
      <c r="AC295" s="25" t="e">
        <f t="shared" si="45"/>
        <v>#DIV/0!</v>
      </c>
      <c r="AD295" s="25" t="e">
        <f t="shared" si="46"/>
        <v>#DIV/0!</v>
      </c>
      <c r="AE295" s="49" t="e">
        <f t="shared" si="37"/>
        <v>#DIV/0!</v>
      </c>
      <c r="AF295" s="25" t="e">
        <f t="shared" si="38"/>
        <v>#DIV/0!</v>
      </c>
      <c r="AG295" s="39" t="e">
        <f t="shared" si="39"/>
        <v>#DIV/0!</v>
      </c>
      <c r="AH295" s="39">
        <f t="shared" si="41"/>
        <v>0</v>
      </c>
      <c r="AI295" s="39" t="e">
        <f t="shared" si="40"/>
        <v>#DIV/0!</v>
      </c>
      <c r="AJ295" s="39">
        <f t="shared" si="42"/>
        <v>0</v>
      </c>
      <c r="AK295" s="51">
        <f t="shared" si="47"/>
        <v>0</v>
      </c>
      <c r="AL295" s="51">
        <f t="shared" si="47"/>
        <v>0</v>
      </c>
      <c r="AM295" s="51">
        <f t="shared" si="48"/>
        <v>0</v>
      </c>
    </row>
    <row r="296" spans="27:39" ht="17.100000000000001" customHeight="1" x14ac:dyDescent="0.2">
      <c r="AA296">
        <f t="shared" si="43"/>
        <v>80</v>
      </c>
      <c r="AB296" s="25">
        <f t="shared" si="44"/>
        <v>0</v>
      </c>
      <c r="AC296" s="25" t="e">
        <f t="shared" si="45"/>
        <v>#DIV/0!</v>
      </c>
      <c r="AD296" s="25" t="e">
        <f t="shared" si="46"/>
        <v>#DIV/0!</v>
      </c>
      <c r="AE296" s="49" t="e">
        <f t="shared" si="37"/>
        <v>#DIV/0!</v>
      </c>
      <c r="AF296" s="25" t="e">
        <f t="shared" si="38"/>
        <v>#DIV/0!</v>
      </c>
      <c r="AG296" s="39" t="e">
        <f t="shared" si="39"/>
        <v>#DIV/0!</v>
      </c>
      <c r="AH296" s="39">
        <f t="shared" si="41"/>
        <v>0</v>
      </c>
      <c r="AI296" s="39" t="e">
        <f t="shared" si="40"/>
        <v>#DIV/0!</v>
      </c>
      <c r="AJ296" s="39">
        <f t="shared" si="42"/>
        <v>0</v>
      </c>
      <c r="AK296" s="51">
        <f t="shared" si="47"/>
        <v>0</v>
      </c>
      <c r="AL296" s="51">
        <f t="shared" si="47"/>
        <v>0</v>
      </c>
      <c r="AM296" s="51">
        <f t="shared" si="48"/>
        <v>0</v>
      </c>
    </row>
    <row r="297" spans="27:39" ht="17.100000000000001" customHeight="1" x14ac:dyDescent="0.2">
      <c r="AA297">
        <f t="shared" si="43"/>
        <v>81</v>
      </c>
      <c r="AB297" s="25">
        <f t="shared" si="44"/>
        <v>0</v>
      </c>
      <c r="AC297" s="25" t="e">
        <f t="shared" si="45"/>
        <v>#DIV/0!</v>
      </c>
      <c r="AD297" s="25" t="e">
        <f t="shared" si="46"/>
        <v>#DIV/0!</v>
      </c>
      <c r="AE297" s="49" t="e">
        <f t="shared" si="37"/>
        <v>#DIV/0!</v>
      </c>
      <c r="AF297" s="25" t="e">
        <f t="shared" si="38"/>
        <v>#DIV/0!</v>
      </c>
      <c r="AG297" s="39" t="e">
        <f t="shared" si="39"/>
        <v>#DIV/0!</v>
      </c>
      <c r="AH297" s="39">
        <f t="shared" si="41"/>
        <v>0</v>
      </c>
      <c r="AI297" s="39" t="e">
        <f t="shared" si="40"/>
        <v>#DIV/0!</v>
      </c>
      <c r="AJ297" s="39">
        <f t="shared" si="42"/>
        <v>0</v>
      </c>
      <c r="AK297" s="51">
        <f t="shared" si="47"/>
        <v>0</v>
      </c>
      <c r="AL297" s="51">
        <f t="shared" si="47"/>
        <v>0</v>
      </c>
      <c r="AM297" s="51">
        <f t="shared" si="48"/>
        <v>0</v>
      </c>
    </row>
    <row r="298" spans="27:39" ht="17.100000000000001" customHeight="1" x14ac:dyDescent="0.2">
      <c r="AA298">
        <f t="shared" si="43"/>
        <v>82</v>
      </c>
      <c r="AB298" s="25">
        <f t="shared" si="44"/>
        <v>0</v>
      </c>
      <c r="AC298" s="25" t="e">
        <f t="shared" si="45"/>
        <v>#DIV/0!</v>
      </c>
      <c r="AD298" s="25" t="e">
        <f t="shared" si="46"/>
        <v>#DIV/0!</v>
      </c>
      <c r="AE298" s="49" t="e">
        <f t="shared" si="37"/>
        <v>#DIV/0!</v>
      </c>
      <c r="AF298" s="25" t="e">
        <f t="shared" si="38"/>
        <v>#DIV/0!</v>
      </c>
      <c r="AG298" s="39" t="e">
        <f t="shared" si="39"/>
        <v>#DIV/0!</v>
      </c>
      <c r="AH298" s="39">
        <f t="shared" si="41"/>
        <v>0</v>
      </c>
      <c r="AI298" s="39" t="e">
        <f t="shared" si="40"/>
        <v>#DIV/0!</v>
      </c>
      <c r="AJ298" s="39">
        <f t="shared" si="42"/>
        <v>0</v>
      </c>
      <c r="AK298" s="51">
        <f t="shared" ref="AK298:AL313" si="49" xml:space="preserve"> AK297</f>
        <v>0</v>
      </c>
      <c r="AL298" s="51">
        <f t="shared" si="49"/>
        <v>0</v>
      </c>
      <c r="AM298" s="51">
        <f t="shared" si="48"/>
        <v>0</v>
      </c>
    </row>
    <row r="299" spans="27:39" ht="17.100000000000001" customHeight="1" x14ac:dyDescent="0.2">
      <c r="AA299">
        <f t="shared" si="43"/>
        <v>83</v>
      </c>
      <c r="AB299" s="25">
        <f t="shared" si="44"/>
        <v>0</v>
      </c>
      <c r="AC299" s="25" t="e">
        <f t="shared" si="45"/>
        <v>#DIV/0!</v>
      </c>
      <c r="AD299" s="25" t="e">
        <f t="shared" si="46"/>
        <v>#DIV/0!</v>
      </c>
      <c r="AE299" s="49" t="e">
        <f t="shared" si="37"/>
        <v>#DIV/0!</v>
      </c>
      <c r="AF299" s="25" t="e">
        <f t="shared" si="38"/>
        <v>#DIV/0!</v>
      </c>
      <c r="AG299" s="39" t="e">
        <f t="shared" si="39"/>
        <v>#DIV/0!</v>
      </c>
      <c r="AH299" s="39">
        <f t="shared" si="41"/>
        <v>0</v>
      </c>
      <c r="AI299" s="39" t="e">
        <f t="shared" si="40"/>
        <v>#DIV/0!</v>
      </c>
      <c r="AJ299" s="39">
        <f t="shared" si="42"/>
        <v>0</v>
      </c>
      <c r="AK299" s="51">
        <f t="shared" si="49"/>
        <v>0</v>
      </c>
      <c r="AL299" s="51">
        <f t="shared" si="49"/>
        <v>0</v>
      </c>
      <c r="AM299" s="51">
        <f t="shared" si="48"/>
        <v>0</v>
      </c>
    </row>
    <row r="300" spans="27:39" ht="17.100000000000001" customHeight="1" x14ac:dyDescent="0.2">
      <c r="AA300">
        <f t="shared" si="43"/>
        <v>84</v>
      </c>
      <c r="AB300" s="25">
        <f t="shared" si="44"/>
        <v>0</v>
      </c>
      <c r="AC300" s="25" t="e">
        <f t="shared" si="45"/>
        <v>#DIV/0!</v>
      </c>
      <c r="AD300" s="25" t="e">
        <f t="shared" si="46"/>
        <v>#DIV/0!</v>
      </c>
      <c r="AE300" s="49" t="e">
        <f t="shared" si="37"/>
        <v>#DIV/0!</v>
      </c>
      <c r="AF300" s="25" t="e">
        <f t="shared" si="38"/>
        <v>#DIV/0!</v>
      </c>
      <c r="AG300" s="39" t="e">
        <f t="shared" si="39"/>
        <v>#DIV/0!</v>
      </c>
      <c r="AH300" s="39">
        <f t="shared" si="41"/>
        <v>0</v>
      </c>
      <c r="AI300" s="39" t="e">
        <f t="shared" si="40"/>
        <v>#DIV/0!</v>
      </c>
      <c r="AJ300" s="39">
        <f t="shared" si="42"/>
        <v>0</v>
      </c>
      <c r="AK300" s="51">
        <f t="shared" si="49"/>
        <v>0</v>
      </c>
      <c r="AL300" s="51">
        <f t="shared" si="49"/>
        <v>0</v>
      </c>
      <c r="AM300" s="51">
        <f t="shared" si="48"/>
        <v>0</v>
      </c>
    </row>
    <row r="301" spans="27:39" ht="17.100000000000001" customHeight="1" x14ac:dyDescent="0.2">
      <c r="AA301">
        <f t="shared" si="43"/>
        <v>85</v>
      </c>
      <c r="AB301" s="25">
        <f t="shared" si="44"/>
        <v>0</v>
      </c>
      <c r="AC301" s="25" t="e">
        <f t="shared" si="45"/>
        <v>#DIV/0!</v>
      </c>
      <c r="AD301" s="25" t="e">
        <f t="shared" si="46"/>
        <v>#DIV/0!</v>
      </c>
      <c r="AE301" s="49" t="e">
        <f t="shared" si="37"/>
        <v>#DIV/0!</v>
      </c>
      <c r="AF301" s="25" t="e">
        <f t="shared" si="38"/>
        <v>#DIV/0!</v>
      </c>
      <c r="AG301" s="39" t="e">
        <f t="shared" si="39"/>
        <v>#DIV/0!</v>
      </c>
      <c r="AH301" s="39">
        <f t="shared" si="41"/>
        <v>0</v>
      </c>
      <c r="AI301" s="39" t="e">
        <f t="shared" si="40"/>
        <v>#DIV/0!</v>
      </c>
      <c r="AJ301" s="39">
        <f t="shared" si="42"/>
        <v>0</v>
      </c>
      <c r="AK301" s="51">
        <f t="shared" si="49"/>
        <v>0</v>
      </c>
      <c r="AL301" s="51">
        <f t="shared" si="49"/>
        <v>0</v>
      </c>
      <c r="AM301" s="51">
        <f t="shared" si="48"/>
        <v>0</v>
      </c>
    </row>
    <row r="302" spans="27:39" ht="17.100000000000001" customHeight="1" x14ac:dyDescent="0.2">
      <c r="AA302">
        <f t="shared" si="43"/>
        <v>86</v>
      </c>
      <c r="AB302" s="25">
        <f t="shared" si="44"/>
        <v>0</v>
      </c>
      <c r="AC302" s="25" t="e">
        <f t="shared" si="45"/>
        <v>#DIV/0!</v>
      </c>
      <c r="AD302" s="25" t="e">
        <f t="shared" si="46"/>
        <v>#DIV/0!</v>
      </c>
      <c r="AE302" s="49" t="e">
        <f t="shared" si="37"/>
        <v>#DIV/0!</v>
      </c>
      <c r="AF302" s="25" t="e">
        <f t="shared" si="38"/>
        <v>#DIV/0!</v>
      </c>
      <c r="AG302" s="39" t="e">
        <f t="shared" si="39"/>
        <v>#DIV/0!</v>
      </c>
      <c r="AH302" s="39">
        <f t="shared" si="41"/>
        <v>0</v>
      </c>
      <c r="AI302" s="39" t="e">
        <f t="shared" si="40"/>
        <v>#DIV/0!</v>
      </c>
      <c r="AJ302" s="39">
        <f t="shared" si="42"/>
        <v>0</v>
      </c>
      <c r="AK302" s="51">
        <f t="shared" si="49"/>
        <v>0</v>
      </c>
      <c r="AL302" s="51">
        <f t="shared" si="49"/>
        <v>0</v>
      </c>
      <c r="AM302" s="51">
        <f t="shared" si="48"/>
        <v>0</v>
      </c>
    </row>
    <row r="303" spans="27:39" ht="17.100000000000001" customHeight="1" x14ac:dyDescent="0.2">
      <c r="AA303">
        <f t="shared" si="43"/>
        <v>87</v>
      </c>
      <c r="AB303" s="25">
        <f t="shared" si="44"/>
        <v>0</v>
      </c>
      <c r="AC303" s="25" t="e">
        <f t="shared" si="45"/>
        <v>#DIV/0!</v>
      </c>
      <c r="AD303" s="25" t="e">
        <f t="shared" si="46"/>
        <v>#DIV/0!</v>
      </c>
      <c r="AE303" s="49" t="e">
        <f t="shared" si="37"/>
        <v>#DIV/0!</v>
      </c>
      <c r="AF303" s="25" t="e">
        <f t="shared" si="38"/>
        <v>#DIV/0!</v>
      </c>
      <c r="AG303" s="39" t="e">
        <f t="shared" si="39"/>
        <v>#DIV/0!</v>
      </c>
      <c r="AH303" s="39">
        <f t="shared" si="41"/>
        <v>0</v>
      </c>
      <c r="AI303" s="39" t="e">
        <f t="shared" si="40"/>
        <v>#DIV/0!</v>
      </c>
      <c r="AJ303" s="39">
        <f t="shared" si="42"/>
        <v>0</v>
      </c>
      <c r="AK303" s="51">
        <f t="shared" si="49"/>
        <v>0</v>
      </c>
      <c r="AL303" s="51">
        <f t="shared" si="49"/>
        <v>0</v>
      </c>
      <c r="AM303" s="51">
        <f t="shared" si="48"/>
        <v>0</v>
      </c>
    </row>
    <row r="304" spans="27:39" ht="17.100000000000001" customHeight="1" x14ac:dyDescent="0.2">
      <c r="AA304">
        <f t="shared" si="43"/>
        <v>88</v>
      </c>
      <c r="AB304" s="25">
        <f t="shared" si="44"/>
        <v>0</v>
      </c>
      <c r="AC304" s="25" t="e">
        <f t="shared" si="45"/>
        <v>#DIV/0!</v>
      </c>
      <c r="AD304" s="25" t="e">
        <f t="shared" si="46"/>
        <v>#DIV/0!</v>
      </c>
      <c r="AE304" s="49" t="e">
        <f t="shared" si="37"/>
        <v>#DIV/0!</v>
      </c>
      <c r="AF304" s="25" t="e">
        <f t="shared" si="38"/>
        <v>#DIV/0!</v>
      </c>
      <c r="AG304" s="39" t="e">
        <f t="shared" si="39"/>
        <v>#DIV/0!</v>
      </c>
      <c r="AH304" s="39">
        <f t="shared" si="41"/>
        <v>0</v>
      </c>
      <c r="AI304" s="39" t="e">
        <f t="shared" si="40"/>
        <v>#DIV/0!</v>
      </c>
      <c r="AJ304" s="39">
        <f t="shared" si="42"/>
        <v>0</v>
      </c>
      <c r="AK304" s="51">
        <f t="shared" si="49"/>
        <v>0</v>
      </c>
      <c r="AL304" s="51">
        <f t="shared" si="49"/>
        <v>0</v>
      </c>
      <c r="AM304" s="51">
        <f t="shared" si="48"/>
        <v>0</v>
      </c>
    </row>
    <row r="305" spans="27:39" ht="17.100000000000001" customHeight="1" x14ac:dyDescent="0.2">
      <c r="AA305">
        <f t="shared" si="43"/>
        <v>89</v>
      </c>
      <c r="AB305" s="25">
        <f t="shared" si="44"/>
        <v>0</v>
      </c>
      <c r="AC305" s="25" t="e">
        <f t="shared" si="45"/>
        <v>#DIV/0!</v>
      </c>
      <c r="AD305" s="25" t="e">
        <f t="shared" si="46"/>
        <v>#DIV/0!</v>
      </c>
      <c r="AE305" s="49" t="e">
        <f t="shared" si="37"/>
        <v>#DIV/0!</v>
      </c>
      <c r="AF305" s="25" t="e">
        <f t="shared" si="38"/>
        <v>#DIV/0!</v>
      </c>
      <c r="AG305" s="39" t="e">
        <f t="shared" si="39"/>
        <v>#DIV/0!</v>
      </c>
      <c r="AH305" s="39">
        <f t="shared" si="41"/>
        <v>0</v>
      </c>
      <c r="AI305" s="39" t="e">
        <f t="shared" si="40"/>
        <v>#DIV/0!</v>
      </c>
      <c r="AJ305" s="39">
        <f t="shared" si="42"/>
        <v>0</v>
      </c>
      <c r="AK305" s="51">
        <f t="shared" si="49"/>
        <v>0</v>
      </c>
      <c r="AL305" s="51">
        <f t="shared" si="49"/>
        <v>0</v>
      </c>
      <c r="AM305" s="51">
        <f t="shared" si="48"/>
        <v>0</v>
      </c>
    </row>
    <row r="306" spans="27:39" ht="17.100000000000001" customHeight="1" x14ac:dyDescent="0.2">
      <c r="AA306">
        <f t="shared" si="43"/>
        <v>90</v>
      </c>
      <c r="AB306" s="25">
        <f t="shared" si="44"/>
        <v>0</v>
      </c>
      <c r="AC306" s="25" t="e">
        <f t="shared" si="45"/>
        <v>#DIV/0!</v>
      </c>
      <c r="AD306" s="25" t="e">
        <f t="shared" si="46"/>
        <v>#DIV/0!</v>
      </c>
      <c r="AE306" s="49" t="e">
        <f t="shared" si="37"/>
        <v>#DIV/0!</v>
      </c>
      <c r="AF306" s="25" t="e">
        <f t="shared" si="38"/>
        <v>#DIV/0!</v>
      </c>
      <c r="AG306" s="39" t="e">
        <f t="shared" si="39"/>
        <v>#DIV/0!</v>
      </c>
      <c r="AH306" s="39">
        <f t="shared" si="41"/>
        <v>0</v>
      </c>
      <c r="AI306" s="39" t="e">
        <f t="shared" si="40"/>
        <v>#DIV/0!</v>
      </c>
      <c r="AJ306" s="39">
        <f t="shared" si="42"/>
        <v>0</v>
      </c>
      <c r="AK306" s="51">
        <f t="shared" si="49"/>
        <v>0</v>
      </c>
      <c r="AL306" s="51">
        <f t="shared" si="49"/>
        <v>0</v>
      </c>
      <c r="AM306" s="51">
        <f t="shared" si="48"/>
        <v>0</v>
      </c>
    </row>
    <row r="307" spans="27:39" ht="17.100000000000001" customHeight="1" x14ac:dyDescent="0.2">
      <c r="AA307">
        <f t="shared" si="43"/>
        <v>91</v>
      </c>
      <c r="AB307" s="25">
        <f t="shared" si="44"/>
        <v>0</v>
      </c>
      <c r="AC307" s="25" t="e">
        <f t="shared" si="45"/>
        <v>#DIV/0!</v>
      </c>
      <c r="AD307" s="25" t="e">
        <f t="shared" si="46"/>
        <v>#DIV/0!</v>
      </c>
      <c r="AE307" s="49" t="e">
        <f t="shared" si="37"/>
        <v>#DIV/0!</v>
      </c>
      <c r="AF307" s="25" t="e">
        <f t="shared" si="38"/>
        <v>#DIV/0!</v>
      </c>
      <c r="AG307" s="39" t="e">
        <f t="shared" si="39"/>
        <v>#DIV/0!</v>
      </c>
      <c r="AH307" s="39">
        <f t="shared" si="41"/>
        <v>0</v>
      </c>
      <c r="AI307" s="39" t="e">
        <f t="shared" si="40"/>
        <v>#DIV/0!</v>
      </c>
      <c r="AJ307" s="39">
        <f t="shared" si="42"/>
        <v>0</v>
      </c>
      <c r="AK307" s="51">
        <f t="shared" si="49"/>
        <v>0</v>
      </c>
      <c r="AL307" s="51">
        <f t="shared" si="49"/>
        <v>0</v>
      </c>
      <c r="AM307" s="51">
        <f t="shared" si="48"/>
        <v>0</v>
      </c>
    </row>
    <row r="308" spans="27:39" ht="17.100000000000001" customHeight="1" x14ac:dyDescent="0.2">
      <c r="AA308">
        <f t="shared" si="43"/>
        <v>92</v>
      </c>
      <c r="AB308" s="25">
        <f t="shared" si="44"/>
        <v>0</v>
      </c>
      <c r="AC308" s="25" t="e">
        <f t="shared" si="45"/>
        <v>#DIV/0!</v>
      </c>
      <c r="AD308" s="25" t="e">
        <f t="shared" si="46"/>
        <v>#DIV/0!</v>
      </c>
      <c r="AE308" s="49" t="e">
        <f t="shared" si="37"/>
        <v>#DIV/0!</v>
      </c>
      <c r="AF308" s="25" t="e">
        <f t="shared" si="38"/>
        <v>#DIV/0!</v>
      </c>
      <c r="AG308" s="39" t="e">
        <f t="shared" si="39"/>
        <v>#DIV/0!</v>
      </c>
      <c r="AH308" s="39">
        <f t="shared" si="41"/>
        <v>0</v>
      </c>
      <c r="AI308" s="39" t="e">
        <f t="shared" si="40"/>
        <v>#DIV/0!</v>
      </c>
      <c r="AJ308" s="39">
        <f t="shared" si="42"/>
        <v>0</v>
      </c>
      <c r="AK308" s="51">
        <f t="shared" si="49"/>
        <v>0</v>
      </c>
      <c r="AL308" s="51">
        <f t="shared" si="49"/>
        <v>0</v>
      </c>
      <c r="AM308" s="51">
        <f t="shared" si="48"/>
        <v>0</v>
      </c>
    </row>
    <row r="309" spans="27:39" ht="17.100000000000001" customHeight="1" x14ac:dyDescent="0.2">
      <c r="AA309">
        <f t="shared" si="43"/>
        <v>93</v>
      </c>
      <c r="AB309" s="25">
        <f t="shared" si="44"/>
        <v>0</v>
      </c>
      <c r="AC309" s="25" t="e">
        <f t="shared" si="45"/>
        <v>#DIV/0!</v>
      </c>
      <c r="AD309" s="25" t="e">
        <f t="shared" si="46"/>
        <v>#DIV/0!</v>
      </c>
      <c r="AE309" s="49" t="e">
        <f t="shared" si="37"/>
        <v>#DIV/0!</v>
      </c>
      <c r="AF309" s="25" t="e">
        <f t="shared" si="38"/>
        <v>#DIV/0!</v>
      </c>
      <c r="AG309" s="39" t="e">
        <f t="shared" si="39"/>
        <v>#DIV/0!</v>
      </c>
      <c r="AH309" s="39">
        <f t="shared" si="41"/>
        <v>0</v>
      </c>
      <c r="AI309" s="39" t="e">
        <f t="shared" si="40"/>
        <v>#DIV/0!</v>
      </c>
      <c r="AJ309" s="39">
        <f t="shared" si="42"/>
        <v>0</v>
      </c>
      <c r="AK309" s="51">
        <f t="shared" si="49"/>
        <v>0</v>
      </c>
      <c r="AL309" s="51">
        <f t="shared" si="49"/>
        <v>0</v>
      </c>
      <c r="AM309" s="51">
        <f t="shared" si="48"/>
        <v>0</v>
      </c>
    </row>
    <row r="310" spans="27:39" ht="17.100000000000001" customHeight="1" x14ac:dyDescent="0.2">
      <c r="AA310">
        <f t="shared" si="43"/>
        <v>94</v>
      </c>
      <c r="AB310" s="25">
        <f t="shared" si="44"/>
        <v>0</v>
      </c>
      <c r="AC310" s="25" t="e">
        <f t="shared" si="45"/>
        <v>#DIV/0!</v>
      </c>
      <c r="AD310" s="25" t="e">
        <f t="shared" si="46"/>
        <v>#DIV/0!</v>
      </c>
      <c r="AE310" s="49" t="e">
        <f t="shared" si="37"/>
        <v>#DIV/0!</v>
      </c>
      <c r="AF310" s="25" t="e">
        <f t="shared" si="38"/>
        <v>#DIV/0!</v>
      </c>
      <c r="AG310" s="39" t="e">
        <f t="shared" si="39"/>
        <v>#DIV/0!</v>
      </c>
      <c r="AH310" s="39">
        <f t="shared" si="41"/>
        <v>0</v>
      </c>
      <c r="AI310" s="39" t="e">
        <f t="shared" si="40"/>
        <v>#DIV/0!</v>
      </c>
      <c r="AJ310" s="39">
        <f t="shared" si="42"/>
        <v>0</v>
      </c>
      <c r="AK310" s="51">
        <f t="shared" si="49"/>
        <v>0</v>
      </c>
      <c r="AL310" s="51">
        <f t="shared" si="49"/>
        <v>0</v>
      </c>
      <c r="AM310" s="51">
        <f t="shared" si="48"/>
        <v>0</v>
      </c>
    </row>
    <row r="311" spans="27:39" ht="17.100000000000001" customHeight="1" x14ac:dyDescent="0.2">
      <c r="AA311">
        <f t="shared" si="43"/>
        <v>95</v>
      </c>
      <c r="AB311" s="25">
        <f t="shared" si="44"/>
        <v>0</v>
      </c>
      <c r="AC311" s="25" t="e">
        <f t="shared" si="45"/>
        <v>#DIV/0!</v>
      </c>
      <c r="AD311" s="25" t="e">
        <f t="shared" si="46"/>
        <v>#DIV/0!</v>
      </c>
      <c r="AE311" s="49" t="e">
        <f t="shared" si="37"/>
        <v>#DIV/0!</v>
      </c>
      <c r="AF311" s="25" t="e">
        <f t="shared" si="38"/>
        <v>#DIV/0!</v>
      </c>
      <c r="AG311" s="39" t="e">
        <f t="shared" si="39"/>
        <v>#DIV/0!</v>
      </c>
      <c r="AH311" s="39">
        <f t="shared" si="41"/>
        <v>0</v>
      </c>
      <c r="AI311" s="39" t="e">
        <f t="shared" si="40"/>
        <v>#DIV/0!</v>
      </c>
      <c r="AJ311" s="39">
        <f t="shared" si="42"/>
        <v>0</v>
      </c>
      <c r="AK311" s="51">
        <f t="shared" si="49"/>
        <v>0</v>
      </c>
      <c r="AL311" s="51">
        <f t="shared" si="49"/>
        <v>0</v>
      </c>
      <c r="AM311" s="51">
        <f t="shared" si="48"/>
        <v>0</v>
      </c>
    </row>
    <row r="312" spans="27:39" ht="17.100000000000001" customHeight="1" x14ac:dyDescent="0.2">
      <c r="AA312">
        <f t="shared" si="43"/>
        <v>96</v>
      </c>
      <c r="AB312" s="25">
        <f t="shared" si="44"/>
        <v>0</v>
      </c>
      <c r="AC312" s="25" t="e">
        <f t="shared" si="45"/>
        <v>#DIV/0!</v>
      </c>
      <c r="AD312" s="25" t="e">
        <f t="shared" si="46"/>
        <v>#DIV/0!</v>
      </c>
      <c r="AE312" s="49" t="e">
        <f t="shared" si="37"/>
        <v>#DIV/0!</v>
      </c>
      <c r="AF312" s="25" t="e">
        <f xml:space="preserve"> IF( AB312 &lt;= AK312,  AE312,        AE312  - AL312*(AB312 - AK312)^4*Units/(24*E*I) - (AM312 - AL312)*(AB312 - AK312)^5*Units/(120*E*I*(L - AK312) )  )</f>
        <v>#DIV/0!</v>
      </c>
      <c r="AG312" s="39" t="e">
        <f t="shared" si="39"/>
        <v>#DIV/0!</v>
      </c>
      <c r="AH312" s="39">
        <f t="shared" si="41"/>
        <v>0</v>
      </c>
      <c r="AI312" s="39" t="e">
        <f t="shared" si="40"/>
        <v>#DIV/0!</v>
      </c>
      <c r="AJ312" s="39">
        <f t="shared" si="42"/>
        <v>0</v>
      </c>
      <c r="AK312" s="51">
        <f t="shared" si="49"/>
        <v>0</v>
      </c>
      <c r="AL312" s="51">
        <f t="shared" si="49"/>
        <v>0</v>
      </c>
      <c r="AM312" s="51">
        <f t="shared" si="48"/>
        <v>0</v>
      </c>
    </row>
    <row r="313" spans="27:39" ht="17.100000000000001" customHeight="1" x14ac:dyDescent="0.2">
      <c r="AA313">
        <f t="shared" si="43"/>
        <v>97</v>
      </c>
      <c r="AB313" s="25">
        <f t="shared" si="44"/>
        <v>0</v>
      </c>
      <c r="AC313" s="25" t="e">
        <f t="shared" si="45"/>
        <v>#DIV/0!</v>
      </c>
      <c r="AD313" s="25" t="e">
        <f t="shared" si="46"/>
        <v>#DIV/0!</v>
      </c>
      <c r="AE313" s="49" t="e">
        <f t="shared" si="37"/>
        <v>#DIV/0!</v>
      </c>
      <c r="AF313" s="25" t="e">
        <f xml:space="preserve"> IF( AB313 &lt;= AK313,  AE313,        AE313  - AL313*(AB313 - AK313)^4*Units/(24*E*I) - (AM313 - AL313)*(AB313 - AK313)^5*Units/(120*E*I*(L - AK313) )  )</f>
        <v>#DIV/0!</v>
      </c>
      <c r="AG313" s="39" t="e">
        <f t="shared" si="39"/>
        <v>#DIV/0!</v>
      </c>
      <c r="AH313" s="39">
        <f t="shared" si="41"/>
        <v>0</v>
      </c>
      <c r="AI313" s="39" t="e">
        <f t="shared" si="40"/>
        <v>#DIV/0!</v>
      </c>
      <c r="AJ313" s="39">
        <f t="shared" si="42"/>
        <v>0</v>
      </c>
      <c r="AK313" s="51">
        <f t="shared" si="49"/>
        <v>0</v>
      </c>
      <c r="AL313" s="51">
        <f t="shared" si="49"/>
        <v>0</v>
      </c>
      <c r="AM313" s="51">
        <f t="shared" si="48"/>
        <v>0</v>
      </c>
    </row>
    <row r="314" spans="27:39" ht="17.100000000000001" customHeight="1" x14ac:dyDescent="0.2">
      <c r="AA314">
        <f t="shared" si="43"/>
        <v>98</v>
      </c>
      <c r="AB314" s="25">
        <f t="shared" si="44"/>
        <v>0</v>
      </c>
      <c r="AC314" s="25" t="e">
        <f t="shared" si="45"/>
        <v>#DIV/0!</v>
      </c>
      <c r="AD314" s="25" t="e">
        <f t="shared" si="46"/>
        <v>#DIV/0!</v>
      </c>
      <c r="AE314" s="49" t="e">
        <f t="shared" si="37"/>
        <v>#DIV/0!</v>
      </c>
      <c r="AF314" s="25" t="e">
        <f xml:space="preserve"> IF( AB314 &lt;= AK314,  AE314,        AE314  - AL314*(AB314 - AK314)^4*Units/(24*E*I) - (AM314 - AL314)*(AB314 - AK314)^5*Units/(120*E*I*(L - AK314) )  )</f>
        <v>#DIV/0!</v>
      </c>
      <c r="AG314" s="39" t="e">
        <f t="shared" si="39"/>
        <v>#DIV/0!</v>
      </c>
      <c r="AH314" s="39">
        <f t="shared" si="41"/>
        <v>0</v>
      </c>
      <c r="AI314" s="39" t="e">
        <f t="shared" si="40"/>
        <v>#DIV/0!</v>
      </c>
      <c r="AJ314" s="39">
        <f t="shared" si="42"/>
        <v>0</v>
      </c>
      <c r="AK314" s="51">
        <f t="shared" ref="AK314:AL316" si="50" xml:space="preserve"> AK313</f>
        <v>0</v>
      </c>
      <c r="AL314" s="51">
        <f t="shared" si="50"/>
        <v>0</v>
      </c>
      <c r="AM314" s="51">
        <f t="shared" si="48"/>
        <v>0</v>
      </c>
    </row>
    <row r="315" spans="27:39" ht="17.100000000000001" customHeight="1" x14ac:dyDescent="0.2">
      <c r="AA315">
        <f t="shared" si="43"/>
        <v>99</v>
      </c>
      <c r="AB315" s="25">
        <f t="shared" si="44"/>
        <v>0</v>
      </c>
      <c r="AC315" s="25" t="e">
        <f t="shared" si="45"/>
        <v>#DIV/0!</v>
      </c>
      <c r="AD315" s="25" t="e">
        <f t="shared" si="46"/>
        <v>#DIV/0!</v>
      </c>
      <c r="AE315" s="49" t="e">
        <f t="shared" si="37"/>
        <v>#DIV/0!</v>
      </c>
      <c r="AF315" s="25" t="e">
        <f xml:space="preserve"> IF( AB315 &lt;= AK315,  AE315,        AE315  - AL315*(AB315 - AK315)^4*Units/(24*E*I) - (AM315 - AL315)*(AB315 - AK315)^5*Units/(120*E*I*(L - AK315) )  )</f>
        <v>#DIV/0!</v>
      </c>
      <c r="AG315" s="39" t="e">
        <f t="shared" si="39"/>
        <v>#DIV/0!</v>
      </c>
      <c r="AH315" s="39">
        <f t="shared" si="41"/>
        <v>0</v>
      </c>
      <c r="AI315" s="39" t="e">
        <f t="shared" si="40"/>
        <v>#DIV/0!</v>
      </c>
      <c r="AJ315" s="39">
        <f t="shared" si="42"/>
        <v>0</v>
      </c>
      <c r="AK315" s="51">
        <f t="shared" si="50"/>
        <v>0</v>
      </c>
      <c r="AL315" s="51">
        <f t="shared" si="50"/>
        <v>0</v>
      </c>
      <c r="AM315" s="51">
        <f t="shared" si="48"/>
        <v>0</v>
      </c>
    </row>
    <row r="316" spans="27:39" ht="17.100000000000001" customHeight="1" x14ac:dyDescent="0.2">
      <c r="AA316">
        <f t="shared" si="43"/>
        <v>100</v>
      </c>
      <c r="AB316" s="25">
        <f t="shared" si="44"/>
        <v>0</v>
      </c>
      <c r="AC316" s="25" t="e">
        <f t="shared" si="45"/>
        <v>#DIV/0!</v>
      </c>
      <c r="AD316" s="25" t="e">
        <f t="shared" si="46"/>
        <v>#DIV/0!</v>
      </c>
      <c r="AE316" s="49" t="e">
        <f t="shared" si="37"/>
        <v>#DIV/0!</v>
      </c>
      <c r="AF316" s="25" t="e">
        <f xml:space="preserve"> IF( AB316 &lt;= AK316,  AE316,        AE316  - AL316*(AB316 - AK316)^4*Units/(24*E*I) - (AM316 - AL316)*(AB316 - AK316)^5*Units/(120*E*I*(L - AK316) )  )</f>
        <v>#DIV/0!</v>
      </c>
      <c r="AG316" s="39" t="e">
        <f t="shared" si="39"/>
        <v>#DIV/0!</v>
      </c>
      <c r="AH316" s="39">
        <f t="shared" si="41"/>
        <v>0</v>
      </c>
      <c r="AI316" s="39" t="e">
        <f t="shared" si="40"/>
        <v>#DIV/0!</v>
      </c>
      <c r="AJ316" s="39">
        <f t="shared" si="42"/>
        <v>0</v>
      </c>
      <c r="AK316" s="51">
        <f t="shared" si="50"/>
        <v>0</v>
      </c>
      <c r="AL316" s="51">
        <f t="shared" si="50"/>
        <v>0</v>
      </c>
      <c r="AM316" s="51">
        <f t="shared" si="48"/>
        <v>0</v>
      </c>
    </row>
    <row r="317" spans="27:39" ht="17.100000000000001" customHeight="1" x14ac:dyDescent="0.2"/>
    <row r="318" spans="27:39" ht="17.100000000000001" customHeight="1" x14ac:dyDescent="0.2">
      <c r="AA318" t="s">
        <v>87</v>
      </c>
    </row>
    <row r="319" spans="27:39" ht="17.100000000000001" customHeight="1" x14ac:dyDescent="0.2"/>
    <row r="320" spans="27:39" ht="17.100000000000001" customHeight="1" x14ac:dyDescent="0.2">
      <c r="AA320" s="38" t="s">
        <v>4</v>
      </c>
      <c r="AB320" s="39" t="s">
        <v>5</v>
      </c>
      <c r="AC320" s="38" t="s">
        <v>28</v>
      </c>
      <c r="AD320" s="32" t="s">
        <v>30</v>
      </c>
      <c r="AE320" s="32" t="s">
        <v>31</v>
      </c>
      <c r="AF320" s="32" t="s">
        <v>29</v>
      </c>
      <c r="AG320" s="38" t="s">
        <v>24</v>
      </c>
      <c r="AH320" s="38" t="s">
        <v>25</v>
      </c>
      <c r="AI320" s="38" t="s">
        <v>93</v>
      </c>
      <c r="AJ320" s="37" t="s">
        <v>27</v>
      </c>
      <c r="AK320" s="32" t="s">
        <v>23</v>
      </c>
      <c r="AL320" s="32" t="s">
        <v>32</v>
      </c>
      <c r="AM320" s="32" t="s">
        <v>33</v>
      </c>
    </row>
    <row r="321" spans="27:39" ht="17.100000000000001" customHeight="1" x14ac:dyDescent="0.2">
      <c r="AA321">
        <v>0</v>
      </c>
      <c r="AB321" s="25">
        <v>0</v>
      </c>
      <c r="AC321" s="25" t="e">
        <f xml:space="preserve"> IF( AB321 &lt;= AK321, AG321, AG321 - AL321*(AB321 - AK321) - (AM321 - AL321)*(AB321 - AK321)^2/(2*(L - AK321))   )</f>
        <v>#DIV/0!</v>
      </c>
      <c r="AD321" s="25" t="e">
        <f xml:space="preserve"> IF( AB321 &lt;= AK321,  AH321 + AG321*AB321,   AH321 + AG321*AB321  - AL321*(AB321 - AK321)^2/2 - (AM321 - AL321)*(AB321 - AK321)^3/(6*(L - AK321) )   )</f>
        <v>#DIV/0!</v>
      </c>
      <c r="AE321" s="49" t="e">
        <f t="shared" ref="AE321:AE352" si="51" xml:space="preserve"> AJ321 +  AI321*AB321 + AH321*AB321^2*Units/(2*E*I) + AG321*AB321^3*Units/(6*E*I)</f>
        <v>#DIV/0!</v>
      </c>
      <c r="AF321" s="25" t="e">
        <f t="shared" ref="AF321:AF352" si="52" xml:space="preserve"> IF( AB321 &lt;= AK321,  AE321,        AE321  - AL321*(AB321 - AK321)^4*Units/(24*E*I) - (AM321 - AL321)*(AB321 - AK321)^5*Units/(120*E*I*(L - AK321) )  )</f>
        <v>#DIV/0!</v>
      </c>
      <c r="AG321" s="39" t="e">
        <f t="shared" ref="AG321:AG352" si="53" xml:space="preserve"> AL321*(L - AK321)^2/(2*L) + (AM321 - AL321)*(L - AK321)^2/(6*L)</f>
        <v>#DIV/0!</v>
      </c>
      <c r="AH321" s="39">
        <f t="shared" ref="AH321:AH384" si="54" xml:space="preserve"> 0</f>
        <v>0</v>
      </c>
      <c r="AI321" s="39" t="e">
        <f t="shared" ref="AI321:AI352" si="55" xml:space="preserve"> -AL321*(L - AK321)^2*(L^2 + 2*AK321*L - AK321^2)/(24*(E*I/Units)*L) - (AM321 - AL321)*(L - AK321)^2*(7*L^2 + 6*AK321*L - 3*AK321^2)/(360*(E*I/Units)*L)</f>
        <v>#DIV/0!</v>
      </c>
      <c r="AJ321" s="39">
        <v>0</v>
      </c>
      <c r="AK321" s="51">
        <f xml:space="preserve"> _a1 + _a2</f>
        <v>0</v>
      </c>
      <c r="AL321" s="51">
        <f xml:space="preserve"> -_w2</f>
        <v>0</v>
      </c>
      <c r="AM321" s="51">
        <f xml:space="preserve">       IF(   _a2 &lt;&gt; 0,          -(_w1 +     (_w2 - _w1)/_a2 * (L - _a1)),   0)</f>
        <v>0</v>
      </c>
    </row>
    <row r="322" spans="27:39" ht="17.100000000000001" customHeight="1" x14ac:dyDescent="0.2">
      <c r="AA322">
        <f>AA321+1</f>
        <v>1</v>
      </c>
      <c r="AB322" s="25">
        <f xml:space="preserve"> L*AA322/100</f>
        <v>0</v>
      </c>
      <c r="AC322" s="25" t="e">
        <f xml:space="preserve"> IF( AB322 &lt;= AK322, AG322, AG322 - AL322*(AB322 - AK322) - (AM322 - AL322)*(AB322 - AK322)^2/(2*(L - AK322))   )</f>
        <v>#DIV/0!</v>
      </c>
      <c r="AD322" s="25" t="e">
        <f xml:space="preserve"> IF( AB322 &lt;= AK322,  AH322 + AG322*AB322,   AH322 + AG322*AB322  - AL322*(AB322 - AK322)^2/2 - (AM322 - AL322)*(AB322 - AK322)^3/(6*(L - AK322) )   )</f>
        <v>#DIV/0!</v>
      </c>
      <c r="AE322" s="49" t="e">
        <f t="shared" si="51"/>
        <v>#DIV/0!</v>
      </c>
      <c r="AF322" s="25" t="e">
        <f t="shared" si="52"/>
        <v>#DIV/0!</v>
      </c>
      <c r="AG322" s="39" t="e">
        <f t="shared" si="53"/>
        <v>#DIV/0!</v>
      </c>
      <c r="AH322" s="39">
        <f t="shared" si="54"/>
        <v>0</v>
      </c>
      <c r="AI322" s="39" t="e">
        <f t="shared" si="55"/>
        <v>#DIV/0!</v>
      </c>
      <c r="AJ322" s="39">
        <f t="shared" ref="AJ322:AJ353" si="56">AJ321</f>
        <v>0</v>
      </c>
      <c r="AK322" s="51">
        <f xml:space="preserve"> AK321</f>
        <v>0</v>
      </c>
      <c r="AL322" s="51">
        <f xml:space="preserve"> AL321</f>
        <v>0</v>
      </c>
      <c r="AM322" s="51">
        <f>AM321</f>
        <v>0</v>
      </c>
    </row>
    <row r="323" spans="27:39" ht="17.100000000000001" customHeight="1" x14ac:dyDescent="0.2">
      <c r="AA323">
        <f t="shared" ref="AA323:AA386" si="57">AA322+1</f>
        <v>2</v>
      </c>
      <c r="AB323" s="25">
        <f t="shared" ref="AB323:AB386" si="58" xml:space="preserve"> L*AA323/100</f>
        <v>0</v>
      </c>
      <c r="AC323" s="25" t="e">
        <f t="shared" ref="AC323:AC386" si="59" xml:space="preserve"> IF( AB323 &lt;= AK323, AG323, AG323 - AL323*(AB323 - AK323) - (AM323 - AL323)*(AB323 - AK323)^2/(2*(L - AK323))   )</f>
        <v>#DIV/0!</v>
      </c>
      <c r="AD323" s="25" t="e">
        <f t="shared" ref="AD323:AD386" si="60" xml:space="preserve"> IF( AB323 &lt;= AK323,  AH323 + AG323*AB323,   AH323 + AG323*AB323  - AL323*(AB323 - AK323)^2/2 - (AM323 - AL323)*(AB323 - AK323)^3/(6*(L - AK323) )   )</f>
        <v>#DIV/0!</v>
      </c>
      <c r="AE323" s="49" t="e">
        <f t="shared" si="51"/>
        <v>#DIV/0!</v>
      </c>
      <c r="AF323" s="25" t="e">
        <f t="shared" si="52"/>
        <v>#DIV/0!</v>
      </c>
      <c r="AG323" s="39" t="e">
        <f t="shared" si="53"/>
        <v>#DIV/0!</v>
      </c>
      <c r="AH323" s="39">
        <f t="shared" si="54"/>
        <v>0</v>
      </c>
      <c r="AI323" s="39" t="e">
        <f t="shared" si="55"/>
        <v>#DIV/0!</v>
      </c>
      <c r="AJ323" s="39">
        <f t="shared" si="56"/>
        <v>0</v>
      </c>
      <c r="AK323" s="51">
        <f t="shared" ref="AK323:AL338" si="61" xml:space="preserve"> AK322</f>
        <v>0</v>
      </c>
      <c r="AL323" s="51">
        <f t="shared" si="61"/>
        <v>0</v>
      </c>
      <c r="AM323" s="51">
        <f t="shared" ref="AM323:AM386" si="62">AM322</f>
        <v>0</v>
      </c>
    </row>
    <row r="324" spans="27:39" ht="17.100000000000001" customHeight="1" x14ac:dyDescent="0.2">
      <c r="AA324">
        <f t="shared" si="57"/>
        <v>3</v>
      </c>
      <c r="AB324" s="25">
        <f t="shared" si="58"/>
        <v>0</v>
      </c>
      <c r="AC324" s="25" t="e">
        <f t="shared" si="59"/>
        <v>#DIV/0!</v>
      </c>
      <c r="AD324" s="25" t="e">
        <f t="shared" si="60"/>
        <v>#DIV/0!</v>
      </c>
      <c r="AE324" s="49" t="e">
        <f t="shared" si="51"/>
        <v>#DIV/0!</v>
      </c>
      <c r="AF324" s="25" t="e">
        <f t="shared" si="52"/>
        <v>#DIV/0!</v>
      </c>
      <c r="AG324" s="39" t="e">
        <f t="shared" si="53"/>
        <v>#DIV/0!</v>
      </c>
      <c r="AH324" s="39">
        <f t="shared" si="54"/>
        <v>0</v>
      </c>
      <c r="AI324" s="39" t="e">
        <f t="shared" si="55"/>
        <v>#DIV/0!</v>
      </c>
      <c r="AJ324" s="39">
        <f t="shared" si="56"/>
        <v>0</v>
      </c>
      <c r="AK324" s="51">
        <f t="shared" si="61"/>
        <v>0</v>
      </c>
      <c r="AL324" s="51">
        <f t="shared" si="61"/>
        <v>0</v>
      </c>
      <c r="AM324" s="51">
        <f t="shared" si="62"/>
        <v>0</v>
      </c>
    </row>
    <row r="325" spans="27:39" ht="17.100000000000001" customHeight="1" x14ac:dyDescent="0.2">
      <c r="AA325">
        <f t="shared" si="57"/>
        <v>4</v>
      </c>
      <c r="AB325" s="25">
        <f t="shared" si="58"/>
        <v>0</v>
      </c>
      <c r="AC325" s="25" t="e">
        <f t="shared" si="59"/>
        <v>#DIV/0!</v>
      </c>
      <c r="AD325" s="25" t="e">
        <f t="shared" si="60"/>
        <v>#DIV/0!</v>
      </c>
      <c r="AE325" s="49" t="e">
        <f t="shared" si="51"/>
        <v>#DIV/0!</v>
      </c>
      <c r="AF325" s="25" t="e">
        <f t="shared" si="52"/>
        <v>#DIV/0!</v>
      </c>
      <c r="AG325" s="39" t="e">
        <f t="shared" si="53"/>
        <v>#DIV/0!</v>
      </c>
      <c r="AH325" s="39">
        <f t="shared" si="54"/>
        <v>0</v>
      </c>
      <c r="AI325" s="39" t="e">
        <f t="shared" si="55"/>
        <v>#DIV/0!</v>
      </c>
      <c r="AJ325" s="39">
        <f t="shared" si="56"/>
        <v>0</v>
      </c>
      <c r="AK325" s="51">
        <f t="shared" si="61"/>
        <v>0</v>
      </c>
      <c r="AL325" s="51">
        <f t="shared" si="61"/>
        <v>0</v>
      </c>
      <c r="AM325" s="51">
        <f t="shared" si="62"/>
        <v>0</v>
      </c>
    </row>
    <row r="326" spans="27:39" ht="17.100000000000001" customHeight="1" x14ac:dyDescent="0.2">
      <c r="AA326">
        <f t="shared" si="57"/>
        <v>5</v>
      </c>
      <c r="AB326" s="25">
        <f t="shared" si="58"/>
        <v>0</v>
      </c>
      <c r="AC326" s="25" t="e">
        <f t="shared" si="59"/>
        <v>#DIV/0!</v>
      </c>
      <c r="AD326" s="25" t="e">
        <f t="shared" si="60"/>
        <v>#DIV/0!</v>
      </c>
      <c r="AE326" s="49" t="e">
        <f t="shared" si="51"/>
        <v>#DIV/0!</v>
      </c>
      <c r="AF326" s="25" t="e">
        <f t="shared" si="52"/>
        <v>#DIV/0!</v>
      </c>
      <c r="AG326" s="39" t="e">
        <f t="shared" si="53"/>
        <v>#DIV/0!</v>
      </c>
      <c r="AH326" s="39">
        <f t="shared" si="54"/>
        <v>0</v>
      </c>
      <c r="AI326" s="39" t="e">
        <f t="shared" si="55"/>
        <v>#DIV/0!</v>
      </c>
      <c r="AJ326" s="39">
        <f t="shared" si="56"/>
        <v>0</v>
      </c>
      <c r="AK326" s="51">
        <f t="shared" si="61"/>
        <v>0</v>
      </c>
      <c r="AL326" s="51">
        <f t="shared" si="61"/>
        <v>0</v>
      </c>
      <c r="AM326" s="51">
        <f t="shared" si="62"/>
        <v>0</v>
      </c>
    </row>
    <row r="327" spans="27:39" ht="17.100000000000001" customHeight="1" x14ac:dyDescent="0.2">
      <c r="AA327">
        <f t="shared" si="57"/>
        <v>6</v>
      </c>
      <c r="AB327" s="25">
        <f t="shared" si="58"/>
        <v>0</v>
      </c>
      <c r="AC327" s="25" t="e">
        <f t="shared" si="59"/>
        <v>#DIV/0!</v>
      </c>
      <c r="AD327" s="25" t="e">
        <f t="shared" si="60"/>
        <v>#DIV/0!</v>
      </c>
      <c r="AE327" s="49" t="e">
        <f t="shared" si="51"/>
        <v>#DIV/0!</v>
      </c>
      <c r="AF327" s="25" t="e">
        <f t="shared" si="52"/>
        <v>#DIV/0!</v>
      </c>
      <c r="AG327" s="39" t="e">
        <f t="shared" si="53"/>
        <v>#DIV/0!</v>
      </c>
      <c r="AH327" s="39">
        <f t="shared" si="54"/>
        <v>0</v>
      </c>
      <c r="AI327" s="39" t="e">
        <f t="shared" si="55"/>
        <v>#DIV/0!</v>
      </c>
      <c r="AJ327" s="39">
        <f t="shared" si="56"/>
        <v>0</v>
      </c>
      <c r="AK327" s="51">
        <f t="shared" si="61"/>
        <v>0</v>
      </c>
      <c r="AL327" s="51">
        <f t="shared" si="61"/>
        <v>0</v>
      </c>
      <c r="AM327" s="51">
        <f t="shared" si="62"/>
        <v>0</v>
      </c>
    </row>
    <row r="328" spans="27:39" ht="17.100000000000001" customHeight="1" x14ac:dyDescent="0.2">
      <c r="AA328">
        <f t="shared" si="57"/>
        <v>7</v>
      </c>
      <c r="AB328" s="25">
        <f t="shared" si="58"/>
        <v>0</v>
      </c>
      <c r="AC328" s="25" t="e">
        <f t="shared" si="59"/>
        <v>#DIV/0!</v>
      </c>
      <c r="AD328" s="25" t="e">
        <f t="shared" si="60"/>
        <v>#DIV/0!</v>
      </c>
      <c r="AE328" s="49" t="e">
        <f t="shared" si="51"/>
        <v>#DIV/0!</v>
      </c>
      <c r="AF328" s="25" t="e">
        <f t="shared" si="52"/>
        <v>#DIV/0!</v>
      </c>
      <c r="AG328" s="39" t="e">
        <f t="shared" si="53"/>
        <v>#DIV/0!</v>
      </c>
      <c r="AH328" s="39">
        <f t="shared" si="54"/>
        <v>0</v>
      </c>
      <c r="AI328" s="39" t="e">
        <f t="shared" si="55"/>
        <v>#DIV/0!</v>
      </c>
      <c r="AJ328" s="39">
        <f t="shared" si="56"/>
        <v>0</v>
      </c>
      <c r="AK328" s="51">
        <f t="shared" si="61"/>
        <v>0</v>
      </c>
      <c r="AL328" s="51">
        <f t="shared" si="61"/>
        <v>0</v>
      </c>
      <c r="AM328" s="51">
        <f t="shared" si="62"/>
        <v>0</v>
      </c>
    </row>
    <row r="329" spans="27:39" ht="17.100000000000001" customHeight="1" x14ac:dyDescent="0.2">
      <c r="AA329">
        <f t="shared" si="57"/>
        <v>8</v>
      </c>
      <c r="AB329" s="25">
        <f t="shared" si="58"/>
        <v>0</v>
      </c>
      <c r="AC329" s="25" t="e">
        <f t="shared" si="59"/>
        <v>#DIV/0!</v>
      </c>
      <c r="AD329" s="25" t="e">
        <f t="shared" si="60"/>
        <v>#DIV/0!</v>
      </c>
      <c r="AE329" s="49" t="e">
        <f t="shared" si="51"/>
        <v>#DIV/0!</v>
      </c>
      <c r="AF329" s="25" t="e">
        <f t="shared" si="52"/>
        <v>#DIV/0!</v>
      </c>
      <c r="AG329" s="39" t="e">
        <f t="shared" si="53"/>
        <v>#DIV/0!</v>
      </c>
      <c r="AH329" s="39">
        <f t="shared" si="54"/>
        <v>0</v>
      </c>
      <c r="AI329" s="39" t="e">
        <f t="shared" si="55"/>
        <v>#DIV/0!</v>
      </c>
      <c r="AJ329" s="39">
        <f t="shared" si="56"/>
        <v>0</v>
      </c>
      <c r="AK329" s="51">
        <f t="shared" si="61"/>
        <v>0</v>
      </c>
      <c r="AL329" s="51">
        <f t="shared" si="61"/>
        <v>0</v>
      </c>
      <c r="AM329" s="51">
        <f t="shared" si="62"/>
        <v>0</v>
      </c>
    </row>
    <row r="330" spans="27:39" ht="17.100000000000001" customHeight="1" x14ac:dyDescent="0.2">
      <c r="AA330">
        <f t="shared" si="57"/>
        <v>9</v>
      </c>
      <c r="AB330" s="25">
        <f t="shared" si="58"/>
        <v>0</v>
      </c>
      <c r="AC330" s="25" t="e">
        <f t="shared" si="59"/>
        <v>#DIV/0!</v>
      </c>
      <c r="AD330" s="25" t="e">
        <f t="shared" si="60"/>
        <v>#DIV/0!</v>
      </c>
      <c r="AE330" s="49" t="e">
        <f t="shared" si="51"/>
        <v>#DIV/0!</v>
      </c>
      <c r="AF330" s="25" t="e">
        <f t="shared" si="52"/>
        <v>#DIV/0!</v>
      </c>
      <c r="AG330" s="39" t="e">
        <f t="shared" si="53"/>
        <v>#DIV/0!</v>
      </c>
      <c r="AH330" s="39">
        <f t="shared" si="54"/>
        <v>0</v>
      </c>
      <c r="AI330" s="39" t="e">
        <f t="shared" si="55"/>
        <v>#DIV/0!</v>
      </c>
      <c r="AJ330" s="39">
        <f t="shared" si="56"/>
        <v>0</v>
      </c>
      <c r="AK330" s="51">
        <f t="shared" si="61"/>
        <v>0</v>
      </c>
      <c r="AL330" s="51">
        <f t="shared" si="61"/>
        <v>0</v>
      </c>
      <c r="AM330" s="51">
        <f t="shared" si="62"/>
        <v>0</v>
      </c>
    </row>
    <row r="331" spans="27:39" ht="17.100000000000001" customHeight="1" x14ac:dyDescent="0.2">
      <c r="AA331">
        <f t="shared" si="57"/>
        <v>10</v>
      </c>
      <c r="AB331" s="25">
        <f t="shared" si="58"/>
        <v>0</v>
      </c>
      <c r="AC331" s="25" t="e">
        <f t="shared" si="59"/>
        <v>#DIV/0!</v>
      </c>
      <c r="AD331" s="25" t="e">
        <f t="shared" si="60"/>
        <v>#DIV/0!</v>
      </c>
      <c r="AE331" s="49" t="e">
        <f t="shared" si="51"/>
        <v>#DIV/0!</v>
      </c>
      <c r="AF331" s="25" t="e">
        <f t="shared" si="52"/>
        <v>#DIV/0!</v>
      </c>
      <c r="AG331" s="39" t="e">
        <f t="shared" si="53"/>
        <v>#DIV/0!</v>
      </c>
      <c r="AH331" s="39">
        <f t="shared" si="54"/>
        <v>0</v>
      </c>
      <c r="AI331" s="39" t="e">
        <f t="shared" si="55"/>
        <v>#DIV/0!</v>
      </c>
      <c r="AJ331" s="39">
        <f t="shared" si="56"/>
        <v>0</v>
      </c>
      <c r="AK331" s="51">
        <f t="shared" si="61"/>
        <v>0</v>
      </c>
      <c r="AL331" s="51">
        <f t="shared" si="61"/>
        <v>0</v>
      </c>
      <c r="AM331" s="51">
        <f t="shared" si="62"/>
        <v>0</v>
      </c>
    </row>
    <row r="332" spans="27:39" ht="17.100000000000001" customHeight="1" x14ac:dyDescent="0.2">
      <c r="AA332">
        <f t="shared" si="57"/>
        <v>11</v>
      </c>
      <c r="AB332" s="25">
        <f t="shared" si="58"/>
        <v>0</v>
      </c>
      <c r="AC332" s="25" t="e">
        <f t="shared" si="59"/>
        <v>#DIV/0!</v>
      </c>
      <c r="AD332" s="25" t="e">
        <f t="shared" si="60"/>
        <v>#DIV/0!</v>
      </c>
      <c r="AE332" s="49" t="e">
        <f t="shared" si="51"/>
        <v>#DIV/0!</v>
      </c>
      <c r="AF332" s="25" t="e">
        <f t="shared" si="52"/>
        <v>#DIV/0!</v>
      </c>
      <c r="AG332" s="39" t="e">
        <f t="shared" si="53"/>
        <v>#DIV/0!</v>
      </c>
      <c r="AH332" s="39">
        <f t="shared" si="54"/>
        <v>0</v>
      </c>
      <c r="AI332" s="39" t="e">
        <f t="shared" si="55"/>
        <v>#DIV/0!</v>
      </c>
      <c r="AJ332" s="39">
        <f t="shared" si="56"/>
        <v>0</v>
      </c>
      <c r="AK332" s="51">
        <f t="shared" si="61"/>
        <v>0</v>
      </c>
      <c r="AL332" s="51">
        <f t="shared" si="61"/>
        <v>0</v>
      </c>
      <c r="AM332" s="51">
        <f t="shared" si="62"/>
        <v>0</v>
      </c>
    </row>
    <row r="333" spans="27:39" ht="17.100000000000001" customHeight="1" x14ac:dyDescent="0.2">
      <c r="AA333">
        <f t="shared" si="57"/>
        <v>12</v>
      </c>
      <c r="AB333" s="25">
        <f t="shared" si="58"/>
        <v>0</v>
      </c>
      <c r="AC333" s="25" t="e">
        <f t="shared" si="59"/>
        <v>#DIV/0!</v>
      </c>
      <c r="AD333" s="25" t="e">
        <f t="shared" si="60"/>
        <v>#DIV/0!</v>
      </c>
      <c r="AE333" s="49" t="e">
        <f t="shared" si="51"/>
        <v>#DIV/0!</v>
      </c>
      <c r="AF333" s="25" t="e">
        <f t="shared" si="52"/>
        <v>#DIV/0!</v>
      </c>
      <c r="AG333" s="39" t="e">
        <f t="shared" si="53"/>
        <v>#DIV/0!</v>
      </c>
      <c r="AH333" s="39">
        <f t="shared" si="54"/>
        <v>0</v>
      </c>
      <c r="AI333" s="39" t="e">
        <f t="shared" si="55"/>
        <v>#DIV/0!</v>
      </c>
      <c r="AJ333" s="39">
        <f t="shared" si="56"/>
        <v>0</v>
      </c>
      <c r="AK333" s="51">
        <f t="shared" si="61"/>
        <v>0</v>
      </c>
      <c r="AL333" s="51">
        <f t="shared" si="61"/>
        <v>0</v>
      </c>
      <c r="AM333" s="51">
        <f t="shared" si="62"/>
        <v>0</v>
      </c>
    </row>
    <row r="334" spans="27:39" ht="17.100000000000001" customHeight="1" x14ac:dyDescent="0.2">
      <c r="AA334">
        <f t="shared" si="57"/>
        <v>13</v>
      </c>
      <c r="AB334" s="25">
        <f t="shared" si="58"/>
        <v>0</v>
      </c>
      <c r="AC334" s="25" t="e">
        <f t="shared" si="59"/>
        <v>#DIV/0!</v>
      </c>
      <c r="AD334" s="25" t="e">
        <f t="shared" si="60"/>
        <v>#DIV/0!</v>
      </c>
      <c r="AE334" s="49" t="e">
        <f t="shared" si="51"/>
        <v>#DIV/0!</v>
      </c>
      <c r="AF334" s="25" t="e">
        <f t="shared" si="52"/>
        <v>#DIV/0!</v>
      </c>
      <c r="AG334" s="39" t="e">
        <f t="shared" si="53"/>
        <v>#DIV/0!</v>
      </c>
      <c r="AH334" s="39">
        <f t="shared" si="54"/>
        <v>0</v>
      </c>
      <c r="AI334" s="39" t="e">
        <f t="shared" si="55"/>
        <v>#DIV/0!</v>
      </c>
      <c r="AJ334" s="39">
        <f t="shared" si="56"/>
        <v>0</v>
      </c>
      <c r="AK334" s="51">
        <f t="shared" si="61"/>
        <v>0</v>
      </c>
      <c r="AL334" s="51">
        <f t="shared" si="61"/>
        <v>0</v>
      </c>
      <c r="AM334" s="51">
        <f t="shared" si="62"/>
        <v>0</v>
      </c>
    </row>
    <row r="335" spans="27:39" ht="17.100000000000001" customHeight="1" x14ac:dyDescent="0.2">
      <c r="AA335">
        <f t="shared" si="57"/>
        <v>14</v>
      </c>
      <c r="AB335" s="25">
        <f t="shared" si="58"/>
        <v>0</v>
      </c>
      <c r="AC335" s="25" t="e">
        <f t="shared" si="59"/>
        <v>#DIV/0!</v>
      </c>
      <c r="AD335" s="25" t="e">
        <f t="shared" si="60"/>
        <v>#DIV/0!</v>
      </c>
      <c r="AE335" s="49" t="e">
        <f t="shared" si="51"/>
        <v>#DIV/0!</v>
      </c>
      <c r="AF335" s="25" t="e">
        <f t="shared" si="52"/>
        <v>#DIV/0!</v>
      </c>
      <c r="AG335" s="39" t="e">
        <f t="shared" si="53"/>
        <v>#DIV/0!</v>
      </c>
      <c r="AH335" s="39">
        <f t="shared" si="54"/>
        <v>0</v>
      </c>
      <c r="AI335" s="39" t="e">
        <f t="shared" si="55"/>
        <v>#DIV/0!</v>
      </c>
      <c r="AJ335" s="39">
        <f t="shared" si="56"/>
        <v>0</v>
      </c>
      <c r="AK335" s="51">
        <f t="shared" si="61"/>
        <v>0</v>
      </c>
      <c r="AL335" s="51">
        <f t="shared" si="61"/>
        <v>0</v>
      </c>
      <c r="AM335" s="51">
        <f t="shared" si="62"/>
        <v>0</v>
      </c>
    </row>
    <row r="336" spans="27:39" ht="17.100000000000001" customHeight="1" x14ac:dyDescent="0.2">
      <c r="AA336">
        <f t="shared" si="57"/>
        <v>15</v>
      </c>
      <c r="AB336" s="25">
        <f t="shared" si="58"/>
        <v>0</v>
      </c>
      <c r="AC336" s="25" t="e">
        <f t="shared" si="59"/>
        <v>#DIV/0!</v>
      </c>
      <c r="AD336" s="25" t="e">
        <f t="shared" si="60"/>
        <v>#DIV/0!</v>
      </c>
      <c r="AE336" s="49" t="e">
        <f t="shared" si="51"/>
        <v>#DIV/0!</v>
      </c>
      <c r="AF336" s="25" t="e">
        <f t="shared" si="52"/>
        <v>#DIV/0!</v>
      </c>
      <c r="AG336" s="39" t="e">
        <f t="shared" si="53"/>
        <v>#DIV/0!</v>
      </c>
      <c r="AH336" s="39">
        <f t="shared" si="54"/>
        <v>0</v>
      </c>
      <c r="AI336" s="39" t="e">
        <f t="shared" si="55"/>
        <v>#DIV/0!</v>
      </c>
      <c r="AJ336" s="39">
        <f t="shared" si="56"/>
        <v>0</v>
      </c>
      <c r="AK336" s="51">
        <f t="shared" si="61"/>
        <v>0</v>
      </c>
      <c r="AL336" s="51">
        <f t="shared" si="61"/>
        <v>0</v>
      </c>
      <c r="AM336" s="51">
        <f t="shared" si="62"/>
        <v>0</v>
      </c>
    </row>
    <row r="337" spans="27:39" ht="17.100000000000001" customHeight="1" x14ac:dyDescent="0.2">
      <c r="AA337">
        <f t="shared" si="57"/>
        <v>16</v>
      </c>
      <c r="AB337" s="25">
        <f t="shared" si="58"/>
        <v>0</v>
      </c>
      <c r="AC337" s="25" t="e">
        <f t="shared" si="59"/>
        <v>#DIV/0!</v>
      </c>
      <c r="AD337" s="25" t="e">
        <f t="shared" si="60"/>
        <v>#DIV/0!</v>
      </c>
      <c r="AE337" s="49" t="e">
        <f t="shared" si="51"/>
        <v>#DIV/0!</v>
      </c>
      <c r="AF337" s="25" t="e">
        <f t="shared" si="52"/>
        <v>#DIV/0!</v>
      </c>
      <c r="AG337" s="39" t="e">
        <f t="shared" si="53"/>
        <v>#DIV/0!</v>
      </c>
      <c r="AH337" s="39">
        <f t="shared" si="54"/>
        <v>0</v>
      </c>
      <c r="AI337" s="39" t="e">
        <f t="shared" si="55"/>
        <v>#DIV/0!</v>
      </c>
      <c r="AJ337" s="39">
        <f t="shared" si="56"/>
        <v>0</v>
      </c>
      <c r="AK337" s="51">
        <f t="shared" si="61"/>
        <v>0</v>
      </c>
      <c r="AL337" s="51">
        <f t="shared" si="61"/>
        <v>0</v>
      </c>
      <c r="AM337" s="51">
        <f t="shared" si="62"/>
        <v>0</v>
      </c>
    </row>
    <row r="338" spans="27:39" ht="17.100000000000001" customHeight="1" x14ac:dyDescent="0.2">
      <c r="AA338">
        <f t="shared" si="57"/>
        <v>17</v>
      </c>
      <c r="AB338" s="25">
        <f t="shared" si="58"/>
        <v>0</v>
      </c>
      <c r="AC338" s="25" t="e">
        <f t="shared" si="59"/>
        <v>#DIV/0!</v>
      </c>
      <c r="AD338" s="25" t="e">
        <f t="shared" si="60"/>
        <v>#DIV/0!</v>
      </c>
      <c r="AE338" s="49" t="e">
        <f t="shared" si="51"/>
        <v>#DIV/0!</v>
      </c>
      <c r="AF338" s="25" t="e">
        <f t="shared" si="52"/>
        <v>#DIV/0!</v>
      </c>
      <c r="AG338" s="39" t="e">
        <f t="shared" si="53"/>
        <v>#DIV/0!</v>
      </c>
      <c r="AH338" s="39">
        <f t="shared" si="54"/>
        <v>0</v>
      </c>
      <c r="AI338" s="39" t="e">
        <f t="shared" si="55"/>
        <v>#DIV/0!</v>
      </c>
      <c r="AJ338" s="39">
        <f t="shared" si="56"/>
        <v>0</v>
      </c>
      <c r="AK338" s="51">
        <f t="shared" si="61"/>
        <v>0</v>
      </c>
      <c r="AL338" s="51">
        <f t="shared" si="61"/>
        <v>0</v>
      </c>
      <c r="AM338" s="51">
        <f t="shared" si="62"/>
        <v>0</v>
      </c>
    </row>
    <row r="339" spans="27:39" ht="17.100000000000001" customHeight="1" x14ac:dyDescent="0.2">
      <c r="AA339">
        <f t="shared" si="57"/>
        <v>18</v>
      </c>
      <c r="AB339" s="25">
        <f t="shared" si="58"/>
        <v>0</v>
      </c>
      <c r="AC339" s="25" t="e">
        <f t="shared" si="59"/>
        <v>#DIV/0!</v>
      </c>
      <c r="AD339" s="25" t="e">
        <f t="shared" si="60"/>
        <v>#DIV/0!</v>
      </c>
      <c r="AE339" s="49" t="e">
        <f t="shared" si="51"/>
        <v>#DIV/0!</v>
      </c>
      <c r="AF339" s="25" t="e">
        <f t="shared" si="52"/>
        <v>#DIV/0!</v>
      </c>
      <c r="AG339" s="39" t="e">
        <f t="shared" si="53"/>
        <v>#DIV/0!</v>
      </c>
      <c r="AH339" s="39">
        <f t="shared" si="54"/>
        <v>0</v>
      </c>
      <c r="AI339" s="39" t="e">
        <f t="shared" si="55"/>
        <v>#DIV/0!</v>
      </c>
      <c r="AJ339" s="39">
        <f t="shared" si="56"/>
        <v>0</v>
      </c>
      <c r="AK339" s="51">
        <f t="shared" ref="AK339:AL354" si="63" xml:space="preserve"> AK338</f>
        <v>0</v>
      </c>
      <c r="AL339" s="51">
        <f t="shared" si="63"/>
        <v>0</v>
      </c>
      <c r="AM339" s="51">
        <f t="shared" si="62"/>
        <v>0</v>
      </c>
    </row>
    <row r="340" spans="27:39" ht="17.100000000000001" customHeight="1" x14ac:dyDescent="0.2">
      <c r="AA340">
        <f t="shared" si="57"/>
        <v>19</v>
      </c>
      <c r="AB340" s="25">
        <f t="shared" si="58"/>
        <v>0</v>
      </c>
      <c r="AC340" s="25" t="e">
        <f t="shared" si="59"/>
        <v>#DIV/0!</v>
      </c>
      <c r="AD340" s="25" t="e">
        <f t="shared" si="60"/>
        <v>#DIV/0!</v>
      </c>
      <c r="AE340" s="49" t="e">
        <f t="shared" si="51"/>
        <v>#DIV/0!</v>
      </c>
      <c r="AF340" s="25" t="e">
        <f t="shared" si="52"/>
        <v>#DIV/0!</v>
      </c>
      <c r="AG340" s="39" t="e">
        <f t="shared" si="53"/>
        <v>#DIV/0!</v>
      </c>
      <c r="AH340" s="39">
        <f t="shared" si="54"/>
        <v>0</v>
      </c>
      <c r="AI340" s="39" t="e">
        <f t="shared" si="55"/>
        <v>#DIV/0!</v>
      </c>
      <c r="AJ340" s="39">
        <f t="shared" si="56"/>
        <v>0</v>
      </c>
      <c r="AK340" s="51">
        <f t="shared" si="63"/>
        <v>0</v>
      </c>
      <c r="AL340" s="51">
        <f t="shared" si="63"/>
        <v>0</v>
      </c>
      <c r="AM340" s="51">
        <f t="shared" si="62"/>
        <v>0</v>
      </c>
    </row>
    <row r="341" spans="27:39" ht="17.100000000000001" customHeight="1" x14ac:dyDescent="0.2">
      <c r="AA341">
        <f t="shared" si="57"/>
        <v>20</v>
      </c>
      <c r="AB341" s="25">
        <f t="shared" si="58"/>
        <v>0</v>
      </c>
      <c r="AC341" s="25" t="e">
        <f t="shared" si="59"/>
        <v>#DIV/0!</v>
      </c>
      <c r="AD341" s="25" t="e">
        <f t="shared" si="60"/>
        <v>#DIV/0!</v>
      </c>
      <c r="AE341" s="49" t="e">
        <f t="shared" si="51"/>
        <v>#DIV/0!</v>
      </c>
      <c r="AF341" s="25" t="e">
        <f t="shared" si="52"/>
        <v>#DIV/0!</v>
      </c>
      <c r="AG341" s="39" t="e">
        <f t="shared" si="53"/>
        <v>#DIV/0!</v>
      </c>
      <c r="AH341" s="39">
        <f t="shared" si="54"/>
        <v>0</v>
      </c>
      <c r="AI341" s="39" t="e">
        <f t="shared" si="55"/>
        <v>#DIV/0!</v>
      </c>
      <c r="AJ341" s="39">
        <f t="shared" si="56"/>
        <v>0</v>
      </c>
      <c r="AK341" s="51">
        <f t="shared" si="63"/>
        <v>0</v>
      </c>
      <c r="AL341" s="51">
        <f t="shared" si="63"/>
        <v>0</v>
      </c>
      <c r="AM341" s="51">
        <f t="shared" si="62"/>
        <v>0</v>
      </c>
    </row>
    <row r="342" spans="27:39" ht="17.100000000000001" customHeight="1" x14ac:dyDescent="0.2">
      <c r="AA342">
        <f t="shared" si="57"/>
        <v>21</v>
      </c>
      <c r="AB342" s="25">
        <f t="shared" si="58"/>
        <v>0</v>
      </c>
      <c r="AC342" s="25" t="e">
        <f t="shared" si="59"/>
        <v>#DIV/0!</v>
      </c>
      <c r="AD342" s="25" t="e">
        <f t="shared" si="60"/>
        <v>#DIV/0!</v>
      </c>
      <c r="AE342" s="49" t="e">
        <f t="shared" si="51"/>
        <v>#DIV/0!</v>
      </c>
      <c r="AF342" s="25" t="e">
        <f t="shared" si="52"/>
        <v>#DIV/0!</v>
      </c>
      <c r="AG342" s="39" t="e">
        <f t="shared" si="53"/>
        <v>#DIV/0!</v>
      </c>
      <c r="AH342" s="39">
        <f t="shared" si="54"/>
        <v>0</v>
      </c>
      <c r="AI342" s="39" t="e">
        <f t="shared" si="55"/>
        <v>#DIV/0!</v>
      </c>
      <c r="AJ342" s="39">
        <f t="shared" si="56"/>
        <v>0</v>
      </c>
      <c r="AK342" s="51">
        <f t="shared" si="63"/>
        <v>0</v>
      </c>
      <c r="AL342" s="51">
        <f t="shared" si="63"/>
        <v>0</v>
      </c>
      <c r="AM342" s="51">
        <f t="shared" si="62"/>
        <v>0</v>
      </c>
    </row>
    <row r="343" spans="27:39" ht="17.100000000000001" customHeight="1" x14ac:dyDescent="0.2">
      <c r="AA343">
        <f t="shared" si="57"/>
        <v>22</v>
      </c>
      <c r="AB343" s="25">
        <f t="shared" si="58"/>
        <v>0</v>
      </c>
      <c r="AC343" s="25" t="e">
        <f t="shared" si="59"/>
        <v>#DIV/0!</v>
      </c>
      <c r="AD343" s="25" t="e">
        <f t="shared" si="60"/>
        <v>#DIV/0!</v>
      </c>
      <c r="AE343" s="49" t="e">
        <f t="shared" si="51"/>
        <v>#DIV/0!</v>
      </c>
      <c r="AF343" s="25" t="e">
        <f t="shared" si="52"/>
        <v>#DIV/0!</v>
      </c>
      <c r="AG343" s="39" t="e">
        <f t="shared" si="53"/>
        <v>#DIV/0!</v>
      </c>
      <c r="AH343" s="39">
        <f t="shared" si="54"/>
        <v>0</v>
      </c>
      <c r="AI343" s="39" t="e">
        <f t="shared" si="55"/>
        <v>#DIV/0!</v>
      </c>
      <c r="AJ343" s="39">
        <f t="shared" si="56"/>
        <v>0</v>
      </c>
      <c r="AK343" s="51">
        <f t="shared" si="63"/>
        <v>0</v>
      </c>
      <c r="AL343" s="51">
        <f t="shared" si="63"/>
        <v>0</v>
      </c>
      <c r="AM343" s="51">
        <f t="shared" si="62"/>
        <v>0</v>
      </c>
    </row>
    <row r="344" spans="27:39" ht="17.100000000000001" customHeight="1" x14ac:dyDescent="0.2">
      <c r="AA344">
        <f t="shared" si="57"/>
        <v>23</v>
      </c>
      <c r="AB344" s="25">
        <f t="shared" si="58"/>
        <v>0</v>
      </c>
      <c r="AC344" s="25" t="e">
        <f t="shared" si="59"/>
        <v>#DIV/0!</v>
      </c>
      <c r="AD344" s="25" t="e">
        <f t="shared" si="60"/>
        <v>#DIV/0!</v>
      </c>
      <c r="AE344" s="49" t="e">
        <f t="shared" si="51"/>
        <v>#DIV/0!</v>
      </c>
      <c r="AF344" s="25" t="e">
        <f t="shared" si="52"/>
        <v>#DIV/0!</v>
      </c>
      <c r="AG344" s="39" t="e">
        <f t="shared" si="53"/>
        <v>#DIV/0!</v>
      </c>
      <c r="AH344" s="39">
        <f t="shared" si="54"/>
        <v>0</v>
      </c>
      <c r="AI344" s="39" t="e">
        <f t="shared" si="55"/>
        <v>#DIV/0!</v>
      </c>
      <c r="AJ344" s="39">
        <f t="shared" si="56"/>
        <v>0</v>
      </c>
      <c r="AK344" s="51">
        <f t="shared" si="63"/>
        <v>0</v>
      </c>
      <c r="AL344" s="51">
        <f t="shared" si="63"/>
        <v>0</v>
      </c>
      <c r="AM344" s="51">
        <f t="shared" si="62"/>
        <v>0</v>
      </c>
    </row>
    <row r="345" spans="27:39" ht="17.100000000000001" customHeight="1" x14ac:dyDescent="0.2">
      <c r="AA345">
        <f t="shared" si="57"/>
        <v>24</v>
      </c>
      <c r="AB345" s="25">
        <f t="shared" si="58"/>
        <v>0</v>
      </c>
      <c r="AC345" s="25" t="e">
        <f t="shared" si="59"/>
        <v>#DIV/0!</v>
      </c>
      <c r="AD345" s="25" t="e">
        <f t="shared" si="60"/>
        <v>#DIV/0!</v>
      </c>
      <c r="AE345" s="49" t="e">
        <f t="shared" si="51"/>
        <v>#DIV/0!</v>
      </c>
      <c r="AF345" s="25" t="e">
        <f t="shared" si="52"/>
        <v>#DIV/0!</v>
      </c>
      <c r="AG345" s="39" t="e">
        <f t="shared" si="53"/>
        <v>#DIV/0!</v>
      </c>
      <c r="AH345" s="39">
        <f t="shared" si="54"/>
        <v>0</v>
      </c>
      <c r="AI345" s="39" t="e">
        <f t="shared" si="55"/>
        <v>#DIV/0!</v>
      </c>
      <c r="AJ345" s="39">
        <f t="shared" si="56"/>
        <v>0</v>
      </c>
      <c r="AK345" s="51">
        <f t="shared" si="63"/>
        <v>0</v>
      </c>
      <c r="AL345" s="51">
        <f t="shared" si="63"/>
        <v>0</v>
      </c>
      <c r="AM345" s="51">
        <f t="shared" si="62"/>
        <v>0</v>
      </c>
    </row>
    <row r="346" spans="27:39" ht="17.100000000000001" customHeight="1" x14ac:dyDescent="0.2">
      <c r="AA346">
        <f t="shared" si="57"/>
        <v>25</v>
      </c>
      <c r="AB346" s="25">
        <f t="shared" si="58"/>
        <v>0</v>
      </c>
      <c r="AC346" s="25" t="e">
        <f t="shared" si="59"/>
        <v>#DIV/0!</v>
      </c>
      <c r="AD346" s="25" t="e">
        <f t="shared" si="60"/>
        <v>#DIV/0!</v>
      </c>
      <c r="AE346" s="49" t="e">
        <f t="shared" si="51"/>
        <v>#DIV/0!</v>
      </c>
      <c r="AF346" s="25" t="e">
        <f t="shared" si="52"/>
        <v>#DIV/0!</v>
      </c>
      <c r="AG346" s="39" t="e">
        <f t="shared" si="53"/>
        <v>#DIV/0!</v>
      </c>
      <c r="AH346" s="39">
        <f t="shared" si="54"/>
        <v>0</v>
      </c>
      <c r="AI346" s="39" t="e">
        <f t="shared" si="55"/>
        <v>#DIV/0!</v>
      </c>
      <c r="AJ346" s="39">
        <f t="shared" si="56"/>
        <v>0</v>
      </c>
      <c r="AK346" s="51">
        <f t="shared" si="63"/>
        <v>0</v>
      </c>
      <c r="AL346" s="51">
        <f t="shared" si="63"/>
        <v>0</v>
      </c>
      <c r="AM346" s="51">
        <f t="shared" si="62"/>
        <v>0</v>
      </c>
    </row>
    <row r="347" spans="27:39" ht="17.100000000000001" customHeight="1" x14ac:dyDescent="0.2">
      <c r="AA347">
        <f t="shared" si="57"/>
        <v>26</v>
      </c>
      <c r="AB347" s="25">
        <f t="shared" si="58"/>
        <v>0</v>
      </c>
      <c r="AC347" s="25" t="e">
        <f t="shared" si="59"/>
        <v>#DIV/0!</v>
      </c>
      <c r="AD347" s="25" t="e">
        <f t="shared" si="60"/>
        <v>#DIV/0!</v>
      </c>
      <c r="AE347" s="49" t="e">
        <f t="shared" si="51"/>
        <v>#DIV/0!</v>
      </c>
      <c r="AF347" s="25" t="e">
        <f t="shared" si="52"/>
        <v>#DIV/0!</v>
      </c>
      <c r="AG347" s="39" t="e">
        <f t="shared" si="53"/>
        <v>#DIV/0!</v>
      </c>
      <c r="AH347" s="39">
        <f t="shared" si="54"/>
        <v>0</v>
      </c>
      <c r="AI347" s="39" t="e">
        <f t="shared" si="55"/>
        <v>#DIV/0!</v>
      </c>
      <c r="AJ347" s="39">
        <f t="shared" si="56"/>
        <v>0</v>
      </c>
      <c r="AK347" s="51">
        <f t="shared" si="63"/>
        <v>0</v>
      </c>
      <c r="AL347" s="51">
        <f t="shared" si="63"/>
        <v>0</v>
      </c>
      <c r="AM347" s="51">
        <f t="shared" si="62"/>
        <v>0</v>
      </c>
    </row>
    <row r="348" spans="27:39" ht="17.100000000000001" customHeight="1" x14ac:dyDescent="0.2">
      <c r="AA348">
        <f t="shared" si="57"/>
        <v>27</v>
      </c>
      <c r="AB348" s="25">
        <f t="shared" si="58"/>
        <v>0</v>
      </c>
      <c r="AC348" s="25" t="e">
        <f t="shared" si="59"/>
        <v>#DIV/0!</v>
      </c>
      <c r="AD348" s="25" t="e">
        <f t="shared" si="60"/>
        <v>#DIV/0!</v>
      </c>
      <c r="AE348" s="49" t="e">
        <f t="shared" si="51"/>
        <v>#DIV/0!</v>
      </c>
      <c r="AF348" s="25" t="e">
        <f t="shared" si="52"/>
        <v>#DIV/0!</v>
      </c>
      <c r="AG348" s="39" t="e">
        <f t="shared" si="53"/>
        <v>#DIV/0!</v>
      </c>
      <c r="AH348" s="39">
        <f t="shared" si="54"/>
        <v>0</v>
      </c>
      <c r="AI348" s="39" t="e">
        <f t="shared" si="55"/>
        <v>#DIV/0!</v>
      </c>
      <c r="AJ348" s="39">
        <f t="shared" si="56"/>
        <v>0</v>
      </c>
      <c r="AK348" s="51">
        <f t="shared" si="63"/>
        <v>0</v>
      </c>
      <c r="AL348" s="51">
        <f t="shared" si="63"/>
        <v>0</v>
      </c>
      <c r="AM348" s="51">
        <f t="shared" si="62"/>
        <v>0</v>
      </c>
    </row>
    <row r="349" spans="27:39" ht="17.100000000000001" customHeight="1" x14ac:dyDescent="0.2">
      <c r="AA349">
        <f t="shared" si="57"/>
        <v>28</v>
      </c>
      <c r="AB349" s="25">
        <f t="shared" si="58"/>
        <v>0</v>
      </c>
      <c r="AC349" s="25" t="e">
        <f t="shared" si="59"/>
        <v>#DIV/0!</v>
      </c>
      <c r="AD349" s="25" t="e">
        <f t="shared" si="60"/>
        <v>#DIV/0!</v>
      </c>
      <c r="AE349" s="49" t="e">
        <f t="shared" si="51"/>
        <v>#DIV/0!</v>
      </c>
      <c r="AF349" s="25" t="e">
        <f t="shared" si="52"/>
        <v>#DIV/0!</v>
      </c>
      <c r="AG349" s="39" t="e">
        <f t="shared" si="53"/>
        <v>#DIV/0!</v>
      </c>
      <c r="AH349" s="39">
        <f t="shared" si="54"/>
        <v>0</v>
      </c>
      <c r="AI349" s="39" t="e">
        <f t="shared" si="55"/>
        <v>#DIV/0!</v>
      </c>
      <c r="AJ349" s="39">
        <f t="shared" si="56"/>
        <v>0</v>
      </c>
      <c r="AK349" s="51">
        <f t="shared" si="63"/>
        <v>0</v>
      </c>
      <c r="AL349" s="51">
        <f t="shared" si="63"/>
        <v>0</v>
      </c>
      <c r="AM349" s="51">
        <f t="shared" si="62"/>
        <v>0</v>
      </c>
    </row>
    <row r="350" spans="27:39" ht="17.100000000000001" customHeight="1" x14ac:dyDescent="0.2">
      <c r="AA350">
        <f t="shared" si="57"/>
        <v>29</v>
      </c>
      <c r="AB350" s="25">
        <f t="shared" si="58"/>
        <v>0</v>
      </c>
      <c r="AC350" s="25" t="e">
        <f t="shared" si="59"/>
        <v>#DIV/0!</v>
      </c>
      <c r="AD350" s="25" t="e">
        <f t="shared" si="60"/>
        <v>#DIV/0!</v>
      </c>
      <c r="AE350" s="49" t="e">
        <f t="shared" si="51"/>
        <v>#DIV/0!</v>
      </c>
      <c r="AF350" s="25" t="e">
        <f t="shared" si="52"/>
        <v>#DIV/0!</v>
      </c>
      <c r="AG350" s="39" t="e">
        <f t="shared" si="53"/>
        <v>#DIV/0!</v>
      </c>
      <c r="AH350" s="39">
        <f t="shared" si="54"/>
        <v>0</v>
      </c>
      <c r="AI350" s="39" t="e">
        <f t="shared" si="55"/>
        <v>#DIV/0!</v>
      </c>
      <c r="AJ350" s="39">
        <f t="shared" si="56"/>
        <v>0</v>
      </c>
      <c r="AK350" s="51">
        <f t="shared" si="63"/>
        <v>0</v>
      </c>
      <c r="AL350" s="51">
        <f t="shared" si="63"/>
        <v>0</v>
      </c>
      <c r="AM350" s="51">
        <f t="shared" si="62"/>
        <v>0</v>
      </c>
    </row>
    <row r="351" spans="27:39" ht="17.100000000000001" customHeight="1" x14ac:dyDescent="0.2">
      <c r="AA351">
        <f t="shared" si="57"/>
        <v>30</v>
      </c>
      <c r="AB351" s="25">
        <f t="shared" si="58"/>
        <v>0</v>
      </c>
      <c r="AC351" s="25" t="e">
        <f t="shared" si="59"/>
        <v>#DIV/0!</v>
      </c>
      <c r="AD351" s="25" t="e">
        <f t="shared" si="60"/>
        <v>#DIV/0!</v>
      </c>
      <c r="AE351" s="49" t="e">
        <f t="shared" si="51"/>
        <v>#DIV/0!</v>
      </c>
      <c r="AF351" s="25" t="e">
        <f t="shared" si="52"/>
        <v>#DIV/0!</v>
      </c>
      <c r="AG351" s="39" t="e">
        <f t="shared" si="53"/>
        <v>#DIV/0!</v>
      </c>
      <c r="AH351" s="39">
        <f t="shared" si="54"/>
        <v>0</v>
      </c>
      <c r="AI351" s="39" t="e">
        <f t="shared" si="55"/>
        <v>#DIV/0!</v>
      </c>
      <c r="AJ351" s="39">
        <f t="shared" si="56"/>
        <v>0</v>
      </c>
      <c r="AK351" s="51">
        <f t="shared" si="63"/>
        <v>0</v>
      </c>
      <c r="AL351" s="51">
        <f t="shared" si="63"/>
        <v>0</v>
      </c>
      <c r="AM351" s="51">
        <f t="shared" si="62"/>
        <v>0</v>
      </c>
    </row>
    <row r="352" spans="27:39" ht="17.100000000000001" customHeight="1" x14ac:dyDescent="0.2">
      <c r="AA352">
        <f t="shared" si="57"/>
        <v>31</v>
      </c>
      <c r="AB352" s="25">
        <f t="shared" si="58"/>
        <v>0</v>
      </c>
      <c r="AC352" s="25" t="e">
        <f t="shared" si="59"/>
        <v>#DIV/0!</v>
      </c>
      <c r="AD352" s="25" t="e">
        <f t="shared" si="60"/>
        <v>#DIV/0!</v>
      </c>
      <c r="AE352" s="49" t="e">
        <f t="shared" si="51"/>
        <v>#DIV/0!</v>
      </c>
      <c r="AF352" s="25" t="e">
        <f t="shared" si="52"/>
        <v>#DIV/0!</v>
      </c>
      <c r="AG352" s="39" t="e">
        <f t="shared" si="53"/>
        <v>#DIV/0!</v>
      </c>
      <c r="AH352" s="39">
        <f t="shared" si="54"/>
        <v>0</v>
      </c>
      <c r="AI352" s="39" t="e">
        <f t="shared" si="55"/>
        <v>#DIV/0!</v>
      </c>
      <c r="AJ352" s="39">
        <f t="shared" si="56"/>
        <v>0</v>
      </c>
      <c r="AK352" s="51">
        <f t="shared" si="63"/>
        <v>0</v>
      </c>
      <c r="AL352" s="51">
        <f t="shared" si="63"/>
        <v>0</v>
      </c>
      <c r="AM352" s="51">
        <f t="shared" si="62"/>
        <v>0</v>
      </c>
    </row>
    <row r="353" spans="27:39" ht="17.100000000000001" customHeight="1" x14ac:dyDescent="0.2">
      <c r="AA353">
        <f t="shared" si="57"/>
        <v>32</v>
      </c>
      <c r="AB353" s="25">
        <f t="shared" si="58"/>
        <v>0</v>
      </c>
      <c r="AC353" s="25" t="e">
        <f t="shared" si="59"/>
        <v>#DIV/0!</v>
      </c>
      <c r="AD353" s="25" t="e">
        <f t="shared" si="60"/>
        <v>#DIV/0!</v>
      </c>
      <c r="AE353" s="49" t="e">
        <f t="shared" ref="AE353:AE384" si="64" xml:space="preserve"> AJ353 +  AI353*AB353 + AH353*AB353^2*Units/(2*E*I) + AG353*AB353^3*Units/(6*E*I)</f>
        <v>#DIV/0!</v>
      </c>
      <c r="AF353" s="25" t="e">
        <f t="shared" ref="AF353:AF384" si="65" xml:space="preserve"> IF( AB353 &lt;= AK353,  AE353,        AE353  - AL353*(AB353 - AK353)^4*Units/(24*E*I) - (AM353 - AL353)*(AB353 - AK353)^5*Units/(120*E*I*(L - AK353) )  )</f>
        <v>#DIV/0!</v>
      </c>
      <c r="AG353" s="39" t="e">
        <f t="shared" ref="AG353:AG384" si="66" xml:space="preserve"> AL353*(L - AK353)^2/(2*L) + (AM353 - AL353)*(L - AK353)^2/(6*L)</f>
        <v>#DIV/0!</v>
      </c>
      <c r="AH353" s="39">
        <f t="shared" si="54"/>
        <v>0</v>
      </c>
      <c r="AI353" s="39" t="e">
        <f t="shared" ref="AI353:AI384" si="67" xml:space="preserve"> -AL353*(L - AK353)^2*(L^2 + 2*AK353*L - AK353^2)/(24*(E*I/Units)*L) - (AM353 - AL353)*(L - AK353)^2*(7*L^2 + 6*AK353*L - 3*AK353^2)/(360*(E*I/Units)*L)</f>
        <v>#DIV/0!</v>
      </c>
      <c r="AJ353" s="39">
        <f t="shared" si="56"/>
        <v>0</v>
      </c>
      <c r="AK353" s="51">
        <f t="shared" si="63"/>
        <v>0</v>
      </c>
      <c r="AL353" s="51">
        <f t="shared" si="63"/>
        <v>0</v>
      </c>
      <c r="AM353" s="51">
        <f t="shared" si="62"/>
        <v>0</v>
      </c>
    </row>
    <row r="354" spans="27:39" ht="17.100000000000001" customHeight="1" x14ac:dyDescent="0.2">
      <c r="AA354">
        <f t="shared" si="57"/>
        <v>33</v>
      </c>
      <c r="AB354" s="25">
        <f t="shared" si="58"/>
        <v>0</v>
      </c>
      <c r="AC354" s="25" t="e">
        <f t="shared" si="59"/>
        <v>#DIV/0!</v>
      </c>
      <c r="AD354" s="25" t="e">
        <f t="shared" si="60"/>
        <v>#DIV/0!</v>
      </c>
      <c r="AE354" s="49" t="e">
        <f t="shared" si="64"/>
        <v>#DIV/0!</v>
      </c>
      <c r="AF354" s="25" t="e">
        <f t="shared" si="65"/>
        <v>#DIV/0!</v>
      </c>
      <c r="AG354" s="39" t="e">
        <f t="shared" si="66"/>
        <v>#DIV/0!</v>
      </c>
      <c r="AH354" s="39">
        <f t="shared" si="54"/>
        <v>0</v>
      </c>
      <c r="AI354" s="39" t="e">
        <f t="shared" si="67"/>
        <v>#DIV/0!</v>
      </c>
      <c r="AJ354" s="39">
        <f t="shared" ref="AJ354:AJ385" si="68">AJ353</f>
        <v>0</v>
      </c>
      <c r="AK354" s="51">
        <f t="shared" si="63"/>
        <v>0</v>
      </c>
      <c r="AL354" s="51">
        <f t="shared" si="63"/>
        <v>0</v>
      </c>
      <c r="AM354" s="51">
        <f t="shared" si="62"/>
        <v>0</v>
      </c>
    </row>
    <row r="355" spans="27:39" ht="17.100000000000001" customHeight="1" x14ac:dyDescent="0.2">
      <c r="AA355">
        <f t="shared" si="57"/>
        <v>34</v>
      </c>
      <c r="AB355" s="25">
        <f t="shared" si="58"/>
        <v>0</v>
      </c>
      <c r="AC355" s="25" t="e">
        <f t="shared" si="59"/>
        <v>#DIV/0!</v>
      </c>
      <c r="AD355" s="25" t="e">
        <f t="shared" si="60"/>
        <v>#DIV/0!</v>
      </c>
      <c r="AE355" s="49" t="e">
        <f t="shared" si="64"/>
        <v>#DIV/0!</v>
      </c>
      <c r="AF355" s="25" t="e">
        <f t="shared" si="65"/>
        <v>#DIV/0!</v>
      </c>
      <c r="AG355" s="39" t="e">
        <f t="shared" si="66"/>
        <v>#DIV/0!</v>
      </c>
      <c r="AH355" s="39">
        <f t="shared" si="54"/>
        <v>0</v>
      </c>
      <c r="AI355" s="39" t="e">
        <f t="shared" si="67"/>
        <v>#DIV/0!</v>
      </c>
      <c r="AJ355" s="39">
        <f t="shared" si="68"/>
        <v>0</v>
      </c>
      <c r="AK355" s="51">
        <f t="shared" ref="AK355:AL370" si="69" xml:space="preserve"> AK354</f>
        <v>0</v>
      </c>
      <c r="AL355" s="51">
        <f t="shared" si="69"/>
        <v>0</v>
      </c>
      <c r="AM355" s="51">
        <f t="shared" si="62"/>
        <v>0</v>
      </c>
    </row>
    <row r="356" spans="27:39" ht="17.100000000000001" customHeight="1" x14ac:dyDescent="0.2">
      <c r="AA356">
        <f t="shared" si="57"/>
        <v>35</v>
      </c>
      <c r="AB356" s="25">
        <f t="shared" si="58"/>
        <v>0</v>
      </c>
      <c r="AC356" s="25" t="e">
        <f t="shared" si="59"/>
        <v>#DIV/0!</v>
      </c>
      <c r="AD356" s="25" t="e">
        <f t="shared" si="60"/>
        <v>#DIV/0!</v>
      </c>
      <c r="AE356" s="49" t="e">
        <f t="shared" si="64"/>
        <v>#DIV/0!</v>
      </c>
      <c r="AF356" s="25" t="e">
        <f t="shared" si="65"/>
        <v>#DIV/0!</v>
      </c>
      <c r="AG356" s="39" t="e">
        <f t="shared" si="66"/>
        <v>#DIV/0!</v>
      </c>
      <c r="AH356" s="39">
        <f t="shared" si="54"/>
        <v>0</v>
      </c>
      <c r="AI356" s="39" t="e">
        <f t="shared" si="67"/>
        <v>#DIV/0!</v>
      </c>
      <c r="AJ356" s="39">
        <f t="shared" si="68"/>
        <v>0</v>
      </c>
      <c r="AK356" s="51">
        <f t="shared" si="69"/>
        <v>0</v>
      </c>
      <c r="AL356" s="51">
        <f t="shared" si="69"/>
        <v>0</v>
      </c>
      <c r="AM356" s="51">
        <f t="shared" si="62"/>
        <v>0</v>
      </c>
    </row>
    <row r="357" spans="27:39" ht="17.100000000000001" customHeight="1" x14ac:dyDescent="0.2">
      <c r="AA357">
        <f t="shared" si="57"/>
        <v>36</v>
      </c>
      <c r="AB357" s="25">
        <f t="shared" si="58"/>
        <v>0</v>
      </c>
      <c r="AC357" s="25" t="e">
        <f t="shared" si="59"/>
        <v>#DIV/0!</v>
      </c>
      <c r="AD357" s="25" t="e">
        <f t="shared" si="60"/>
        <v>#DIV/0!</v>
      </c>
      <c r="AE357" s="49" t="e">
        <f t="shared" si="64"/>
        <v>#DIV/0!</v>
      </c>
      <c r="AF357" s="25" t="e">
        <f t="shared" si="65"/>
        <v>#DIV/0!</v>
      </c>
      <c r="AG357" s="39" t="e">
        <f t="shared" si="66"/>
        <v>#DIV/0!</v>
      </c>
      <c r="AH357" s="39">
        <f t="shared" si="54"/>
        <v>0</v>
      </c>
      <c r="AI357" s="39" t="e">
        <f t="shared" si="67"/>
        <v>#DIV/0!</v>
      </c>
      <c r="AJ357" s="39">
        <f t="shared" si="68"/>
        <v>0</v>
      </c>
      <c r="AK357" s="51">
        <f t="shared" si="69"/>
        <v>0</v>
      </c>
      <c r="AL357" s="51">
        <f t="shared" si="69"/>
        <v>0</v>
      </c>
      <c r="AM357" s="51">
        <f t="shared" si="62"/>
        <v>0</v>
      </c>
    </row>
    <row r="358" spans="27:39" ht="17.100000000000001" customHeight="1" x14ac:dyDescent="0.2">
      <c r="AA358">
        <f t="shared" si="57"/>
        <v>37</v>
      </c>
      <c r="AB358" s="25">
        <f t="shared" si="58"/>
        <v>0</v>
      </c>
      <c r="AC358" s="25" t="e">
        <f t="shared" si="59"/>
        <v>#DIV/0!</v>
      </c>
      <c r="AD358" s="25" t="e">
        <f t="shared" si="60"/>
        <v>#DIV/0!</v>
      </c>
      <c r="AE358" s="49" t="e">
        <f t="shared" si="64"/>
        <v>#DIV/0!</v>
      </c>
      <c r="AF358" s="25" t="e">
        <f t="shared" si="65"/>
        <v>#DIV/0!</v>
      </c>
      <c r="AG358" s="39" t="e">
        <f t="shared" si="66"/>
        <v>#DIV/0!</v>
      </c>
      <c r="AH358" s="39">
        <f t="shared" si="54"/>
        <v>0</v>
      </c>
      <c r="AI358" s="39" t="e">
        <f t="shared" si="67"/>
        <v>#DIV/0!</v>
      </c>
      <c r="AJ358" s="39">
        <f t="shared" si="68"/>
        <v>0</v>
      </c>
      <c r="AK358" s="51">
        <f t="shared" si="69"/>
        <v>0</v>
      </c>
      <c r="AL358" s="51">
        <f t="shared" si="69"/>
        <v>0</v>
      </c>
      <c r="AM358" s="51">
        <f t="shared" si="62"/>
        <v>0</v>
      </c>
    </row>
    <row r="359" spans="27:39" ht="17.100000000000001" customHeight="1" x14ac:dyDescent="0.2">
      <c r="AA359">
        <f t="shared" si="57"/>
        <v>38</v>
      </c>
      <c r="AB359" s="25">
        <f t="shared" si="58"/>
        <v>0</v>
      </c>
      <c r="AC359" s="25" t="e">
        <f t="shared" si="59"/>
        <v>#DIV/0!</v>
      </c>
      <c r="AD359" s="25" t="e">
        <f t="shared" si="60"/>
        <v>#DIV/0!</v>
      </c>
      <c r="AE359" s="49" t="e">
        <f t="shared" si="64"/>
        <v>#DIV/0!</v>
      </c>
      <c r="AF359" s="25" t="e">
        <f t="shared" si="65"/>
        <v>#DIV/0!</v>
      </c>
      <c r="AG359" s="39" t="e">
        <f t="shared" si="66"/>
        <v>#DIV/0!</v>
      </c>
      <c r="AH359" s="39">
        <f t="shared" si="54"/>
        <v>0</v>
      </c>
      <c r="AI359" s="39" t="e">
        <f t="shared" si="67"/>
        <v>#DIV/0!</v>
      </c>
      <c r="AJ359" s="39">
        <f t="shared" si="68"/>
        <v>0</v>
      </c>
      <c r="AK359" s="51">
        <f t="shared" si="69"/>
        <v>0</v>
      </c>
      <c r="AL359" s="51">
        <f t="shared" si="69"/>
        <v>0</v>
      </c>
      <c r="AM359" s="51">
        <f t="shared" si="62"/>
        <v>0</v>
      </c>
    </row>
    <row r="360" spans="27:39" ht="17.100000000000001" customHeight="1" x14ac:dyDescent="0.2">
      <c r="AA360">
        <f t="shared" si="57"/>
        <v>39</v>
      </c>
      <c r="AB360" s="25">
        <f t="shared" si="58"/>
        <v>0</v>
      </c>
      <c r="AC360" s="25" t="e">
        <f t="shared" si="59"/>
        <v>#DIV/0!</v>
      </c>
      <c r="AD360" s="25" t="e">
        <f t="shared" si="60"/>
        <v>#DIV/0!</v>
      </c>
      <c r="AE360" s="49" t="e">
        <f t="shared" si="64"/>
        <v>#DIV/0!</v>
      </c>
      <c r="AF360" s="25" t="e">
        <f t="shared" si="65"/>
        <v>#DIV/0!</v>
      </c>
      <c r="AG360" s="39" t="e">
        <f t="shared" si="66"/>
        <v>#DIV/0!</v>
      </c>
      <c r="AH360" s="39">
        <f t="shared" si="54"/>
        <v>0</v>
      </c>
      <c r="AI360" s="39" t="e">
        <f t="shared" si="67"/>
        <v>#DIV/0!</v>
      </c>
      <c r="AJ360" s="39">
        <f t="shared" si="68"/>
        <v>0</v>
      </c>
      <c r="AK360" s="51">
        <f t="shared" si="69"/>
        <v>0</v>
      </c>
      <c r="AL360" s="51">
        <f t="shared" si="69"/>
        <v>0</v>
      </c>
      <c r="AM360" s="51">
        <f t="shared" si="62"/>
        <v>0</v>
      </c>
    </row>
    <row r="361" spans="27:39" ht="17.100000000000001" customHeight="1" x14ac:dyDescent="0.2">
      <c r="AA361">
        <f t="shared" si="57"/>
        <v>40</v>
      </c>
      <c r="AB361" s="25">
        <f t="shared" si="58"/>
        <v>0</v>
      </c>
      <c r="AC361" s="25" t="e">
        <f t="shared" si="59"/>
        <v>#DIV/0!</v>
      </c>
      <c r="AD361" s="25" t="e">
        <f t="shared" si="60"/>
        <v>#DIV/0!</v>
      </c>
      <c r="AE361" s="49" t="e">
        <f t="shared" si="64"/>
        <v>#DIV/0!</v>
      </c>
      <c r="AF361" s="25" t="e">
        <f t="shared" si="65"/>
        <v>#DIV/0!</v>
      </c>
      <c r="AG361" s="39" t="e">
        <f t="shared" si="66"/>
        <v>#DIV/0!</v>
      </c>
      <c r="AH361" s="39">
        <f t="shared" si="54"/>
        <v>0</v>
      </c>
      <c r="AI361" s="39" t="e">
        <f t="shared" si="67"/>
        <v>#DIV/0!</v>
      </c>
      <c r="AJ361" s="39">
        <f t="shared" si="68"/>
        <v>0</v>
      </c>
      <c r="AK361" s="51">
        <f t="shared" si="69"/>
        <v>0</v>
      </c>
      <c r="AL361" s="51">
        <f t="shared" si="69"/>
        <v>0</v>
      </c>
      <c r="AM361" s="51">
        <f t="shared" si="62"/>
        <v>0</v>
      </c>
    </row>
    <row r="362" spans="27:39" ht="17.100000000000001" customHeight="1" x14ac:dyDescent="0.2">
      <c r="AA362">
        <f t="shared" si="57"/>
        <v>41</v>
      </c>
      <c r="AB362" s="25">
        <f t="shared" si="58"/>
        <v>0</v>
      </c>
      <c r="AC362" s="25" t="e">
        <f t="shared" si="59"/>
        <v>#DIV/0!</v>
      </c>
      <c r="AD362" s="25" t="e">
        <f t="shared" si="60"/>
        <v>#DIV/0!</v>
      </c>
      <c r="AE362" s="49" t="e">
        <f t="shared" si="64"/>
        <v>#DIV/0!</v>
      </c>
      <c r="AF362" s="25" t="e">
        <f t="shared" si="65"/>
        <v>#DIV/0!</v>
      </c>
      <c r="AG362" s="39" t="e">
        <f t="shared" si="66"/>
        <v>#DIV/0!</v>
      </c>
      <c r="AH362" s="39">
        <f t="shared" si="54"/>
        <v>0</v>
      </c>
      <c r="AI362" s="39" t="e">
        <f t="shared" si="67"/>
        <v>#DIV/0!</v>
      </c>
      <c r="AJ362" s="39">
        <f t="shared" si="68"/>
        <v>0</v>
      </c>
      <c r="AK362" s="51">
        <f t="shared" si="69"/>
        <v>0</v>
      </c>
      <c r="AL362" s="51">
        <f t="shared" si="69"/>
        <v>0</v>
      </c>
      <c r="AM362" s="51">
        <f t="shared" si="62"/>
        <v>0</v>
      </c>
    </row>
    <row r="363" spans="27:39" ht="17.100000000000001" customHeight="1" x14ac:dyDescent="0.2">
      <c r="AA363">
        <f t="shared" si="57"/>
        <v>42</v>
      </c>
      <c r="AB363" s="25">
        <f t="shared" si="58"/>
        <v>0</v>
      </c>
      <c r="AC363" s="25" t="e">
        <f t="shared" si="59"/>
        <v>#DIV/0!</v>
      </c>
      <c r="AD363" s="25" t="e">
        <f t="shared" si="60"/>
        <v>#DIV/0!</v>
      </c>
      <c r="AE363" s="49" t="e">
        <f t="shared" si="64"/>
        <v>#DIV/0!</v>
      </c>
      <c r="AF363" s="25" t="e">
        <f t="shared" si="65"/>
        <v>#DIV/0!</v>
      </c>
      <c r="AG363" s="39" t="e">
        <f t="shared" si="66"/>
        <v>#DIV/0!</v>
      </c>
      <c r="AH363" s="39">
        <f t="shared" si="54"/>
        <v>0</v>
      </c>
      <c r="AI363" s="39" t="e">
        <f t="shared" si="67"/>
        <v>#DIV/0!</v>
      </c>
      <c r="AJ363" s="39">
        <f t="shared" si="68"/>
        <v>0</v>
      </c>
      <c r="AK363" s="51">
        <f t="shared" si="69"/>
        <v>0</v>
      </c>
      <c r="AL363" s="51">
        <f t="shared" si="69"/>
        <v>0</v>
      </c>
      <c r="AM363" s="51">
        <f t="shared" si="62"/>
        <v>0</v>
      </c>
    </row>
    <row r="364" spans="27:39" ht="17.100000000000001" customHeight="1" x14ac:dyDescent="0.2">
      <c r="AA364">
        <f t="shared" si="57"/>
        <v>43</v>
      </c>
      <c r="AB364" s="25">
        <f t="shared" si="58"/>
        <v>0</v>
      </c>
      <c r="AC364" s="25" t="e">
        <f t="shared" si="59"/>
        <v>#DIV/0!</v>
      </c>
      <c r="AD364" s="25" t="e">
        <f t="shared" si="60"/>
        <v>#DIV/0!</v>
      </c>
      <c r="AE364" s="49" t="e">
        <f t="shared" si="64"/>
        <v>#DIV/0!</v>
      </c>
      <c r="AF364" s="25" t="e">
        <f t="shared" si="65"/>
        <v>#DIV/0!</v>
      </c>
      <c r="AG364" s="39" t="e">
        <f t="shared" si="66"/>
        <v>#DIV/0!</v>
      </c>
      <c r="AH364" s="39">
        <f t="shared" si="54"/>
        <v>0</v>
      </c>
      <c r="AI364" s="39" t="e">
        <f t="shared" si="67"/>
        <v>#DIV/0!</v>
      </c>
      <c r="AJ364" s="39">
        <f t="shared" si="68"/>
        <v>0</v>
      </c>
      <c r="AK364" s="51">
        <f t="shared" si="69"/>
        <v>0</v>
      </c>
      <c r="AL364" s="51">
        <f t="shared" si="69"/>
        <v>0</v>
      </c>
      <c r="AM364" s="51">
        <f t="shared" si="62"/>
        <v>0</v>
      </c>
    </row>
    <row r="365" spans="27:39" ht="17.100000000000001" customHeight="1" x14ac:dyDescent="0.2">
      <c r="AA365">
        <f t="shared" si="57"/>
        <v>44</v>
      </c>
      <c r="AB365" s="25">
        <f t="shared" si="58"/>
        <v>0</v>
      </c>
      <c r="AC365" s="25" t="e">
        <f t="shared" si="59"/>
        <v>#DIV/0!</v>
      </c>
      <c r="AD365" s="25" t="e">
        <f t="shared" si="60"/>
        <v>#DIV/0!</v>
      </c>
      <c r="AE365" s="49" t="e">
        <f t="shared" si="64"/>
        <v>#DIV/0!</v>
      </c>
      <c r="AF365" s="25" t="e">
        <f t="shared" si="65"/>
        <v>#DIV/0!</v>
      </c>
      <c r="AG365" s="39" t="e">
        <f t="shared" si="66"/>
        <v>#DIV/0!</v>
      </c>
      <c r="AH365" s="39">
        <f t="shared" si="54"/>
        <v>0</v>
      </c>
      <c r="AI365" s="39" t="e">
        <f t="shared" si="67"/>
        <v>#DIV/0!</v>
      </c>
      <c r="AJ365" s="39">
        <f t="shared" si="68"/>
        <v>0</v>
      </c>
      <c r="AK365" s="51">
        <f t="shared" si="69"/>
        <v>0</v>
      </c>
      <c r="AL365" s="51">
        <f t="shared" si="69"/>
        <v>0</v>
      </c>
      <c r="AM365" s="51">
        <f t="shared" si="62"/>
        <v>0</v>
      </c>
    </row>
    <row r="366" spans="27:39" ht="17.100000000000001" customHeight="1" x14ac:dyDescent="0.2">
      <c r="AA366">
        <f t="shared" si="57"/>
        <v>45</v>
      </c>
      <c r="AB366" s="25">
        <f t="shared" si="58"/>
        <v>0</v>
      </c>
      <c r="AC366" s="25" t="e">
        <f t="shared" si="59"/>
        <v>#DIV/0!</v>
      </c>
      <c r="AD366" s="25" t="e">
        <f t="shared" si="60"/>
        <v>#DIV/0!</v>
      </c>
      <c r="AE366" s="49" t="e">
        <f t="shared" si="64"/>
        <v>#DIV/0!</v>
      </c>
      <c r="AF366" s="25" t="e">
        <f t="shared" si="65"/>
        <v>#DIV/0!</v>
      </c>
      <c r="AG366" s="39" t="e">
        <f t="shared" si="66"/>
        <v>#DIV/0!</v>
      </c>
      <c r="AH366" s="39">
        <f t="shared" si="54"/>
        <v>0</v>
      </c>
      <c r="AI366" s="39" t="e">
        <f t="shared" si="67"/>
        <v>#DIV/0!</v>
      </c>
      <c r="AJ366" s="39">
        <f t="shared" si="68"/>
        <v>0</v>
      </c>
      <c r="AK366" s="51">
        <f t="shared" si="69"/>
        <v>0</v>
      </c>
      <c r="AL366" s="51">
        <f t="shared" si="69"/>
        <v>0</v>
      </c>
      <c r="AM366" s="51">
        <f t="shared" si="62"/>
        <v>0</v>
      </c>
    </row>
    <row r="367" spans="27:39" ht="17.100000000000001" customHeight="1" x14ac:dyDescent="0.2">
      <c r="AA367">
        <f t="shared" si="57"/>
        <v>46</v>
      </c>
      <c r="AB367" s="25">
        <f t="shared" si="58"/>
        <v>0</v>
      </c>
      <c r="AC367" s="25" t="e">
        <f t="shared" si="59"/>
        <v>#DIV/0!</v>
      </c>
      <c r="AD367" s="25" t="e">
        <f t="shared" si="60"/>
        <v>#DIV/0!</v>
      </c>
      <c r="AE367" s="49" t="e">
        <f t="shared" si="64"/>
        <v>#DIV/0!</v>
      </c>
      <c r="AF367" s="25" t="e">
        <f t="shared" si="65"/>
        <v>#DIV/0!</v>
      </c>
      <c r="AG367" s="39" t="e">
        <f t="shared" si="66"/>
        <v>#DIV/0!</v>
      </c>
      <c r="AH367" s="39">
        <f t="shared" si="54"/>
        <v>0</v>
      </c>
      <c r="AI367" s="39" t="e">
        <f t="shared" si="67"/>
        <v>#DIV/0!</v>
      </c>
      <c r="AJ367" s="39">
        <f t="shared" si="68"/>
        <v>0</v>
      </c>
      <c r="AK367" s="51">
        <f t="shared" si="69"/>
        <v>0</v>
      </c>
      <c r="AL367" s="51">
        <f t="shared" si="69"/>
        <v>0</v>
      </c>
      <c r="AM367" s="51">
        <f t="shared" si="62"/>
        <v>0</v>
      </c>
    </row>
    <row r="368" spans="27:39" ht="17.100000000000001" customHeight="1" x14ac:dyDescent="0.2">
      <c r="AA368">
        <f t="shared" si="57"/>
        <v>47</v>
      </c>
      <c r="AB368" s="25">
        <f t="shared" si="58"/>
        <v>0</v>
      </c>
      <c r="AC368" s="25" t="e">
        <f t="shared" si="59"/>
        <v>#DIV/0!</v>
      </c>
      <c r="AD368" s="25" t="e">
        <f t="shared" si="60"/>
        <v>#DIV/0!</v>
      </c>
      <c r="AE368" s="49" t="e">
        <f t="shared" si="64"/>
        <v>#DIV/0!</v>
      </c>
      <c r="AF368" s="25" t="e">
        <f t="shared" si="65"/>
        <v>#DIV/0!</v>
      </c>
      <c r="AG368" s="39" t="e">
        <f t="shared" si="66"/>
        <v>#DIV/0!</v>
      </c>
      <c r="AH368" s="39">
        <f t="shared" si="54"/>
        <v>0</v>
      </c>
      <c r="AI368" s="39" t="e">
        <f t="shared" si="67"/>
        <v>#DIV/0!</v>
      </c>
      <c r="AJ368" s="39">
        <f t="shared" si="68"/>
        <v>0</v>
      </c>
      <c r="AK368" s="51">
        <f t="shared" si="69"/>
        <v>0</v>
      </c>
      <c r="AL368" s="51">
        <f t="shared" si="69"/>
        <v>0</v>
      </c>
      <c r="AM368" s="51">
        <f t="shared" si="62"/>
        <v>0</v>
      </c>
    </row>
    <row r="369" spans="27:39" ht="17.100000000000001" customHeight="1" x14ac:dyDescent="0.2">
      <c r="AA369">
        <f t="shared" si="57"/>
        <v>48</v>
      </c>
      <c r="AB369" s="25">
        <f t="shared" si="58"/>
        <v>0</v>
      </c>
      <c r="AC369" s="25" t="e">
        <f t="shared" si="59"/>
        <v>#DIV/0!</v>
      </c>
      <c r="AD369" s="25" t="e">
        <f t="shared" si="60"/>
        <v>#DIV/0!</v>
      </c>
      <c r="AE369" s="49" t="e">
        <f t="shared" si="64"/>
        <v>#DIV/0!</v>
      </c>
      <c r="AF369" s="25" t="e">
        <f t="shared" si="65"/>
        <v>#DIV/0!</v>
      </c>
      <c r="AG369" s="39" t="e">
        <f t="shared" si="66"/>
        <v>#DIV/0!</v>
      </c>
      <c r="AH369" s="39">
        <f t="shared" si="54"/>
        <v>0</v>
      </c>
      <c r="AI369" s="39" t="e">
        <f t="shared" si="67"/>
        <v>#DIV/0!</v>
      </c>
      <c r="AJ369" s="39">
        <f t="shared" si="68"/>
        <v>0</v>
      </c>
      <c r="AK369" s="51">
        <f t="shared" si="69"/>
        <v>0</v>
      </c>
      <c r="AL369" s="51">
        <f t="shared" si="69"/>
        <v>0</v>
      </c>
      <c r="AM369" s="51">
        <f t="shared" si="62"/>
        <v>0</v>
      </c>
    </row>
    <row r="370" spans="27:39" ht="17.100000000000001" customHeight="1" x14ac:dyDescent="0.2">
      <c r="AA370">
        <f t="shared" si="57"/>
        <v>49</v>
      </c>
      <c r="AB370" s="25">
        <f t="shared" si="58"/>
        <v>0</v>
      </c>
      <c r="AC370" s="25" t="e">
        <f t="shared" si="59"/>
        <v>#DIV/0!</v>
      </c>
      <c r="AD370" s="25" t="e">
        <f t="shared" si="60"/>
        <v>#DIV/0!</v>
      </c>
      <c r="AE370" s="49" t="e">
        <f t="shared" si="64"/>
        <v>#DIV/0!</v>
      </c>
      <c r="AF370" s="25" t="e">
        <f t="shared" si="65"/>
        <v>#DIV/0!</v>
      </c>
      <c r="AG370" s="39" t="e">
        <f t="shared" si="66"/>
        <v>#DIV/0!</v>
      </c>
      <c r="AH370" s="39">
        <f t="shared" si="54"/>
        <v>0</v>
      </c>
      <c r="AI370" s="39" t="e">
        <f t="shared" si="67"/>
        <v>#DIV/0!</v>
      </c>
      <c r="AJ370" s="39">
        <f t="shared" si="68"/>
        <v>0</v>
      </c>
      <c r="AK370" s="51">
        <f t="shared" si="69"/>
        <v>0</v>
      </c>
      <c r="AL370" s="51">
        <f t="shared" si="69"/>
        <v>0</v>
      </c>
      <c r="AM370" s="51">
        <f t="shared" si="62"/>
        <v>0</v>
      </c>
    </row>
    <row r="371" spans="27:39" ht="17.100000000000001" customHeight="1" x14ac:dyDescent="0.2">
      <c r="AA371">
        <f t="shared" si="57"/>
        <v>50</v>
      </c>
      <c r="AB371" s="25">
        <f t="shared" si="58"/>
        <v>0</v>
      </c>
      <c r="AC371" s="25" t="e">
        <f t="shared" si="59"/>
        <v>#DIV/0!</v>
      </c>
      <c r="AD371" s="25" t="e">
        <f t="shared" si="60"/>
        <v>#DIV/0!</v>
      </c>
      <c r="AE371" s="49" t="e">
        <f t="shared" si="64"/>
        <v>#DIV/0!</v>
      </c>
      <c r="AF371" s="25" t="e">
        <f t="shared" si="65"/>
        <v>#DIV/0!</v>
      </c>
      <c r="AG371" s="39" t="e">
        <f t="shared" si="66"/>
        <v>#DIV/0!</v>
      </c>
      <c r="AH371" s="39">
        <f t="shared" si="54"/>
        <v>0</v>
      </c>
      <c r="AI371" s="39" t="e">
        <f t="shared" si="67"/>
        <v>#DIV/0!</v>
      </c>
      <c r="AJ371" s="39">
        <f t="shared" si="68"/>
        <v>0</v>
      </c>
      <c r="AK371" s="51">
        <f t="shared" ref="AK371:AL386" si="70" xml:space="preserve"> AK370</f>
        <v>0</v>
      </c>
      <c r="AL371" s="51">
        <f t="shared" si="70"/>
        <v>0</v>
      </c>
      <c r="AM371" s="51">
        <f t="shared" si="62"/>
        <v>0</v>
      </c>
    </row>
    <row r="372" spans="27:39" ht="17.100000000000001" customHeight="1" x14ac:dyDescent="0.2">
      <c r="AA372">
        <f t="shared" si="57"/>
        <v>51</v>
      </c>
      <c r="AB372" s="25">
        <f t="shared" si="58"/>
        <v>0</v>
      </c>
      <c r="AC372" s="25" t="e">
        <f t="shared" si="59"/>
        <v>#DIV/0!</v>
      </c>
      <c r="AD372" s="25" t="e">
        <f t="shared" si="60"/>
        <v>#DIV/0!</v>
      </c>
      <c r="AE372" s="49" t="e">
        <f t="shared" si="64"/>
        <v>#DIV/0!</v>
      </c>
      <c r="AF372" s="25" t="e">
        <f t="shared" si="65"/>
        <v>#DIV/0!</v>
      </c>
      <c r="AG372" s="39" t="e">
        <f t="shared" si="66"/>
        <v>#DIV/0!</v>
      </c>
      <c r="AH372" s="39">
        <f t="shared" si="54"/>
        <v>0</v>
      </c>
      <c r="AI372" s="39" t="e">
        <f t="shared" si="67"/>
        <v>#DIV/0!</v>
      </c>
      <c r="AJ372" s="39">
        <f t="shared" si="68"/>
        <v>0</v>
      </c>
      <c r="AK372" s="51">
        <f t="shared" si="70"/>
        <v>0</v>
      </c>
      <c r="AL372" s="51">
        <f t="shared" si="70"/>
        <v>0</v>
      </c>
      <c r="AM372" s="51">
        <f t="shared" si="62"/>
        <v>0</v>
      </c>
    </row>
    <row r="373" spans="27:39" ht="17.100000000000001" customHeight="1" x14ac:dyDescent="0.2">
      <c r="AA373">
        <f t="shared" si="57"/>
        <v>52</v>
      </c>
      <c r="AB373" s="25">
        <f t="shared" si="58"/>
        <v>0</v>
      </c>
      <c r="AC373" s="25" t="e">
        <f t="shared" si="59"/>
        <v>#DIV/0!</v>
      </c>
      <c r="AD373" s="25" t="e">
        <f t="shared" si="60"/>
        <v>#DIV/0!</v>
      </c>
      <c r="AE373" s="49" t="e">
        <f t="shared" si="64"/>
        <v>#DIV/0!</v>
      </c>
      <c r="AF373" s="25" t="e">
        <f t="shared" si="65"/>
        <v>#DIV/0!</v>
      </c>
      <c r="AG373" s="39" t="e">
        <f t="shared" si="66"/>
        <v>#DIV/0!</v>
      </c>
      <c r="AH373" s="39">
        <f t="shared" si="54"/>
        <v>0</v>
      </c>
      <c r="AI373" s="39" t="e">
        <f t="shared" si="67"/>
        <v>#DIV/0!</v>
      </c>
      <c r="AJ373" s="39">
        <f t="shared" si="68"/>
        <v>0</v>
      </c>
      <c r="AK373" s="51">
        <f t="shared" si="70"/>
        <v>0</v>
      </c>
      <c r="AL373" s="51">
        <f t="shared" si="70"/>
        <v>0</v>
      </c>
      <c r="AM373" s="51">
        <f t="shared" si="62"/>
        <v>0</v>
      </c>
    </row>
    <row r="374" spans="27:39" ht="17.100000000000001" customHeight="1" x14ac:dyDescent="0.2">
      <c r="AA374">
        <f t="shared" si="57"/>
        <v>53</v>
      </c>
      <c r="AB374" s="25">
        <f t="shared" si="58"/>
        <v>0</v>
      </c>
      <c r="AC374" s="25" t="e">
        <f t="shared" si="59"/>
        <v>#DIV/0!</v>
      </c>
      <c r="AD374" s="25" t="e">
        <f t="shared" si="60"/>
        <v>#DIV/0!</v>
      </c>
      <c r="AE374" s="49" t="e">
        <f t="shared" si="64"/>
        <v>#DIV/0!</v>
      </c>
      <c r="AF374" s="25" t="e">
        <f t="shared" si="65"/>
        <v>#DIV/0!</v>
      </c>
      <c r="AG374" s="39" t="e">
        <f t="shared" si="66"/>
        <v>#DIV/0!</v>
      </c>
      <c r="AH374" s="39">
        <f t="shared" si="54"/>
        <v>0</v>
      </c>
      <c r="AI374" s="39" t="e">
        <f t="shared" si="67"/>
        <v>#DIV/0!</v>
      </c>
      <c r="AJ374" s="39">
        <f t="shared" si="68"/>
        <v>0</v>
      </c>
      <c r="AK374" s="51">
        <f t="shared" si="70"/>
        <v>0</v>
      </c>
      <c r="AL374" s="51">
        <f t="shared" si="70"/>
        <v>0</v>
      </c>
      <c r="AM374" s="51">
        <f t="shared" si="62"/>
        <v>0</v>
      </c>
    </row>
    <row r="375" spans="27:39" ht="17.100000000000001" customHeight="1" x14ac:dyDescent="0.2">
      <c r="AA375">
        <f t="shared" si="57"/>
        <v>54</v>
      </c>
      <c r="AB375" s="25">
        <f t="shared" si="58"/>
        <v>0</v>
      </c>
      <c r="AC375" s="25" t="e">
        <f t="shared" si="59"/>
        <v>#DIV/0!</v>
      </c>
      <c r="AD375" s="25" t="e">
        <f t="shared" si="60"/>
        <v>#DIV/0!</v>
      </c>
      <c r="AE375" s="49" t="e">
        <f t="shared" si="64"/>
        <v>#DIV/0!</v>
      </c>
      <c r="AF375" s="25" t="e">
        <f t="shared" si="65"/>
        <v>#DIV/0!</v>
      </c>
      <c r="AG375" s="39" t="e">
        <f t="shared" si="66"/>
        <v>#DIV/0!</v>
      </c>
      <c r="AH375" s="39">
        <f t="shared" si="54"/>
        <v>0</v>
      </c>
      <c r="AI375" s="39" t="e">
        <f t="shared" si="67"/>
        <v>#DIV/0!</v>
      </c>
      <c r="AJ375" s="39">
        <f t="shared" si="68"/>
        <v>0</v>
      </c>
      <c r="AK375" s="51">
        <f t="shared" si="70"/>
        <v>0</v>
      </c>
      <c r="AL375" s="51">
        <f t="shared" si="70"/>
        <v>0</v>
      </c>
      <c r="AM375" s="51">
        <f t="shared" si="62"/>
        <v>0</v>
      </c>
    </row>
    <row r="376" spans="27:39" ht="17.100000000000001" customHeight="1" x14ac:dyDescent="0.2">
      <c r="AA376">
        <f t="shared" si="57"/>
        <v>55</v>
      </c>
      <c r="AB376" s="25">
        <f t="shared" si="58"/>
        <v>0</v>
      </c>
      <c r="AC376" s="25" t="e">
        <f t="shared" si="59"/>
        <v>#DIV/0!</v>
      </c>
      <c r="AD376" s="25" t="e">
        <f t="shared" si="60"/>
        <v>#DIV/0!</v>
      </c>
      <c r="AE376" s="49" t="e">
        <f t="shared" si="64"/>
        <v>#DIV/0!</v>
      </c>
      <c r="AF376" s="25" t="e">
        <f t="shared" si="65"/>
        <v>#DIV/0!</v>
      </c>
      <c r="AG376" s="39" t="e">
        <f t="shared" si="66"/>
        <v>#DIV/0!</v>
      </c>
      <c r="AH376" s="39">
        <f t="shared" si="54"/>
        <v>0</v>
      </c>
      <c r="AI376" s="39" t="e">
        <f t="shared" si="67"/>
        <v>#DIV/0!</v>
      </c>
      <c r="AJ376" s="39">
        <f t="shared" si="68"/>
        <v>0</v>
      </c>
      <c r="AK376" s="51">
        <f t="shared" si="70"/>
        <v>0</v>
      </c>
      <c r="AL376" s="51">
        <f t="shared" si="70"/>
        <v>0</v>
      </c>
      <c r="AM376" s="51">
        <f t="shared" si="62"/>
        <v>0</v>
      </c>
    </row>
    <row r="377" spans="27:39" ht="17.100000000000001" customHeight="1" x14ac:dyDescent="0.2">
      <c r="AA377">
        <f t="shared" si="57"/>
        <v>56</v>
      </c>
      <c r="AB377" s="25">
        <f t="shared" si="58"/>
        <v>0</v>
      </c>
      <c r="AC377" s="25" t="e">
        <f t="shared" si="59"/>
        <v>#DIV/0!</v>
      </c>
      <c r="AD377" s="25" t="e">
        <f t="shared" si="60"/>
        <v>#DIV/0!</v>
      </c>
      <c r="AE377" s="49" t="e">
        <f t="shared" si="64"/>
        <v>#DIV/0!</v>
      </c>
      <c r="AF377" s="25" t="e">
        <f t="shared" si="65"/>
        <v>#DIV/0!</v>
      </c>
      <c r="AG377" s="39" t="e">
        <f t="shared" si="66"/>
        <v>#DIV/0!</v>
      </c>
      <c r="AH377" s="39">
        <f t="shared" si="54"/>
        <v>0</v>
      </c>
      <c r="AI377" s="39" t="e">
        <f t="shared" si="67"/>
        <v>#DIV/0!</v>
      </c>
      <c r="AJ377" s="39">
        <f t="shared" si="68"/>
        <v>0</v>
      </c>
      <c r="AK377" s="51">
        <f t="shared" si="70"/>
        <v>0</v>
      </c>
      <c r="AL377" s="51">
        <f t="shared" si="70"/>
        <v>0</v>
      </c>
      <c r="AM377" s="51">
        <f t="shared" si="62"/>
        <v>0</v>
      </c>
    </row>
    <row r="378" spans="27:39" ht="17.100000000000001" customHeight="1" x14ac:dyDescent="0.2">
      <c r="AA378">
        <f t="shared" si="57"/>
        <v>57</v>
      </c>
      <c r="AB378" s="25">
        <f t="shared" si="58"/>
        <v>0</v>
      </c>
      <c r="AC378" s="25" t="e">
        <f t="shared" si="59"/>
        <v>#DIV/0!</v>
      </c>
      <c r="AD378" s="25" t="e">
        <f t="shared" si="60"/>
        <v>#DIV/0!</v>
      </c>
      <c r="AE378" s="49" t="e">
        <f t="shared" si="64"/>
        <v>#DIV/0!</v>
      </c>
      <c r="AF378" s="25" t="e">
        <f t="shared" si="65"/>
        <v>#DIV/0!</v>
      </c>
      <c r="AG378" s="39" t="e">
        <f t="shared" si="66"/>
        <v>#DIV/0!</v>
      </c>
      <c r="AH378" s="39">
        <f t="shared" si="54"/>
        <v>0</v>
      </c>
      <c r="AI378" s="39" t="e">
        <f t="shared" si="67"/>
        <v>#DIV/0!</v>
      </c>
      <c r="AJ378" s="39">
        <f t="shared" si="68"/>
        <v>0</v>
      </c>
      <c r="AK378" s="51">
        <f t="shared" si="70"/>
        <v>0</v>
      </c>
      <c r="AL378" s="51">
        <f t="shared" si="70"/>
        <v>0</v>
      </c>
      <c r="AM378" s="51">
        <f t="shared" si="62"/>
        <v>0</v>
      </c>
    </row>
    <row r="379" spans="27:39" ht="17.100000000000001" customHeight="1" x14ac:dyDescent="0.2">
      <c r="AA379">
        <f t="shared" si="57"/>
        <v>58</v>
      </c>
      <c r="AB379" s="25">
        <f t="shared" si="58"/>
        <v>0</v>
      </c>
      <c r="AC379" s="25" t="e">
        <f t="shared" si="59"/>
        <v>#DIV/0!</v>
      </c>
      <c r="AD379" s="25" t="e">
        <f t="shared" si="60"/>
        <v>#DIV/0!</v>
      </c>
      <c r="AE379" s="49" t="e">
        <f t="shared" si="64"/>
        <v>#DIV/0!</v>
      </c>
      <c r="AF379" s="25" t="e">
        <f t="shared" si="65"/>
        <v>#DIV/0!</v>
      </c>
      <c r="AG379" s="39" t="e">
        <f t="shared" si="66"/>
        <v>#DIV/0!</v>
      </c>
      <c r="AH379" s="39">
        <f t="shared" si="54"/>
        <v>0</v>
      </c>
      <c r="AI379" s="39" t="e">
        <f t="shared" si="67"/>
        <v>#DIV/0!</v>
      </c>
      <c r="AJ379" s="39">
        <f t="shared" si="68"/>
        <v>0</v>
      </c>
      <c r="AK379" s="51">
        <f t="shared" si="70"/>
        <v>0</v>
      </c>
      <c r="AL379" s="51">
        <f t="shared" si="70"/>
        <v>0</v>
      </c>
      <c r="AM379" s="51">
        <f t="shared" si="62"/>
        <v>0</v>
      </c>
    </row>
    <row r="380" spans="27:39" ht="17.100000000000001" customHeight="1" x14ac:dyDescent="0.2">
      <c r="AA380">
        <f t="shared" si="57"/>
        <v>59</v>
      </c>
      <c r="AB380" s="25">
        <f t="shared" si="58"/>
        <v>0</v>
      </c>
      <c r="AC380" s="25" t="e">
        <f t="shared" si="59"/>
        <v>#DIV/0!</v>
      </c>
      <c r="AD380" s="25" t="e">
        <f t="shared" si="60"/>
        <v>#DIV/0!</v>
      </c>
      <c r="AE380" s="49" t="e">
        <f t="shared" si="64"/>
        <v>#DIV/0!</v>
      </c>
      <c r="AF380" s="25" t="e">
        <f t="shared" si="65"/>
        <v>#DIV/0!</v>
      </c>
      <c r="AG380" s="39" t="e">
        <f t="shared" si="66"/>
        <v>#DIV/0!</v>
      </c>
      <c r="AH380" s="39">
        <f t="shared" si="54"/>
        <v>0</v>
      </c>
      <c r="AI380" s="39" t="e">
        <f t="shared" si="67"/>
        <v>#DIV/0!</v>
      </c>
      <c r="AJ380" s="39">
        <f t="shared" si="68"/>
        <v>0</v>
      </c>
      <c r="AK380" s="51">
        <f t="shared" si="70"/>
        <v>0</v>
      </c>
      <c r="AL380" s="51">
        <f t="shared" si="70"/>
        <v>0</v>
      </c>
      <c r="AM380" s="51">
        <f t="shared" si="62"/>
        <v>0</v>
      </c>
    </row>
    <row r="381" spans="27:39" ht="17.100000000000001" customHeight="1" x14ac:dyDescent="0.2">
      <c r="AA381">
        <f t="shared" si="57"/>
        <v>60</v>
      </c>
      <c r="AB381" s="25">
        <f t="shared" si="58"/>
        <v>0</v>
      </c>
      <c r="AC381" s="25" t="e">
        <f t="shared" si="59"/>
        <v>#DIV/0!</v>
      </c>
      <c r="AD381" s="25" t="e">
        <f t="shared" si="60"/>
        <v>#DIV/0!</v>
      </c>
      <c r="AE381" s="49" t="e">
        <f t="shared" si="64"/>
        <v>#DIV/0!</v>
      </c>
      <c r="AF381" s="25" t="e">
        <f t="shared" si="65"/>
        <v>#DIV/0!</v>
      </c>
      <c r="AG381" s="39" t="e">
        <f t="shared" si="66"/>
        <v>#DIV/0!</v>
      </c>
      <c r="AH381" s="39">
        <f t="shared" si="54"/>
        <v>0</v>
      </c>
      <c r="AI381" s="39" t="e">
        <f t="shared" si="67"/>
        <v>#DIV/0!</v>
      </c>
      <c r="AJ381" s="39">
        <f t="shared" si="68"/>
        <v>0</v>
      </c>
      <c r="AK381" s="51">
        <f t="shared" si="70"/>
        <v>0</v>
      </c>
      <c r="AL381" s="51">
        <f t="shared" si="70"/>
        <v>0</v>
      </c>
      <c r="AM381" s="51">
        <f t="shared" si="62"/>
        <v>0</v>
      </c>
    </row>
    <row r="382" spans="27:39" ht="17.100000000000001" customHeight="1" x14ac:dyDescent="0.2">
      <c r="AA382">
        <f t="shared" si="57"/>
        <v>61</v>
      </c>
      <c r="AB382" s="25">
        <f t="shared" si="58"/>
        <v>0</v>
      </c>
      <c r="AC382" s="25" t="e">
        <f t="shared" si="59"/>
        <v>#DIV/0!</v>
      </c>
      <c r="AD382" s="25" t="e">
        <f t="shared" si="60"/>
        <v>#DIV/0!</v>
      </c>
      <c r="AE382" s="49" t="e">
        <f t="shared" si="64"/>
        <v>#DIV/0!</v>
      </c>
      <c r="AF382" s="25" t="e">
        <f t="shared" si="65"/>
        <v>#DIV/0!</v>
      </c>
      <c r="AG382" s="39" t="e">
        <f t="shared" si="66"/>
        <v>#DIV/0!</v>
      </c>
      <c r="AH382" s="39">
        <f t="shared" si="54"/>
        <v>0</v>
      </c>
      <c r="AI382" s="39" t="e">
        <f t="shared" si="67"/>
        <v>#DIV/0!</v>
      </c>
      <c r="AJ382" s="39">
        <f t="shared" si="68"/>
        <v>0</v>
      </c>
      <c r="AK382" s="51">
        <f t="shared" si="70"/>
        <v>0</v>
      </c>
      <c r="AL382" s="51">
        <f t="shared" si="70"/>
        <v>0</v>
      </c>
      <c r="AM382" s="51">
        <f t="shared" si="62"/>
        <v>0</v>
      </c>
    </row>
    <row r="383" spans="27:39" ht="17.100000000000001" customHeight="1" x14ac:dyDescent="0.2">
      <c r="AA383">
        <f t="shared" si="57"/>
        <v>62</v>
      </c>
      <c r="AB383" s="25">
        <f t="shared" si="58"/>
        <v>0</v>
      </c>
      <c r="AC383" s="25" t="e">
        <f t="shared" si="59"/>
        <v>#DIV/0!</v>
      </c>
      <c r="AD383" s="25" t="e">
        <f t="shared" si="60"/>
        <v>#DIV/0!</v>
      </c>
      <c r="AE383" s="49" t="e">
        <f t="shared" si="64"/>
        <v>#DIV/0!</v>
      </c>
      <c r="AF383" s="25" t="e">
        <f t="shared" si="65"/>
        <v>#DIV/0!</v>
      </c>
      <c r="AG383" s="39" t="e">
        <f t="shared" si="66"/>
        <v>#DIV/0!</v>
      </c>
      <c r="AH383" s="39">
        <f t="shared" si="54"/>
        <v>0</v>
      </c>
      <c r="AI383" s="39" t="e">
        <f t="shared" si="67"/>
        <v>#DIV/0!</v>
      </c>
      <c r="AJ383" s="39">
        <f t="shared" si="68"/>
        <v>0</v>
      </c>
      <c r="AK383" s="51">
        <f t="shared" si="70"/>
        <v>0</v>
      </c>
      <c r="AL383" s="51">
        <f t="shared" si="70"/>
        <v>0</v>
      </c>
      <c r="AM383" s="51">
        <f t="shared" si="62"/>
        <v>0</v>
      </c>
    </row>
    <row r="384" spans="27:39" ht="17.100000000000001" customHeight="1" x14ac:dyDescent="0.2">
      <c r="AA384">
        <f t="shared" si="57"/>
        <v>63</v>
      </c>
      <c r="AB384" s="25">
        <f t="shared" si="58"/>
        <v>0</v>
      </c>
      <c r="AC384" s="25" t="e">
        <f t="shared" si="59"/>
        <v>#DIV/0!</v>
      </c>
      <c r="AD384" s="25" t="e">
        <f t="shared" si="60"/>
        <v>#DIV/0!</v>
      </c>
      <c r="AE384" s="49" t="e">
        <f t="shared" si="64"/>
        <v>#DIV/0!</v>
      </c>
      <c r="AF384" s="25" t="e">
        <f t="shared" si="65"/>
        <v>#DIV/0!</v>
      </c>
      <c r="AG384" s="39" t="e">
        <f t="shared" si="66"/>
        <v>#DIV/0!</v>
      </c>
      <c r="AH384" s="39">
        <f t="shared" si="54"/>
        <v>0</v>
      </c>
      <c r="AI384" s="39" t="e">
        <f t="shared" si="67"/>
        <v>#DIV/0!</v>
      </c>
      <c r="AJ384" s="39">
        <f t="shared" si="68"/>
        <v>0</v>
      </c>
      <c r="AK384" s="51">
        <f t="shared" si="70"/>
        <v>0</v>
      </c>
      <c r="AL384" s="51">
        <f t="shared" si="70"/>
        <v>0</v>
      </c>
      <c r="AM384" s="51">
        <f t="shared" si="62"/>
        <v>0</v>
      </c>
    </row>
    <row r="385" spans="27:39" ht="17.100000000000001" customHeight="1" x14ac:dyDescent="0.2">
      <c r="AA385">
        <f t="shared" si="57"/>
        <v>64</v>
      </c>
      <c r="AB385" s="25">
        <f t="shared" si="58"/>
        <v>0</v>
      </c>
      <c r="AC385" s="25" t="e">
        <f t="shared" si="59"/>
        <v>#DIV/0!</v>
      </c>
      <c r="AD385" s="25" t="e">
        <f t="shared" si="60"/>
        <v>#DIV/0!</v>
      </c>
      <c r="AE385" s="49" t="e">
        <f t="shared" ref="AE385:AE421" si="71" xml:space="preserve"> AJ385 +  AI385*AB385 + AH385*AB385^2*Units/(2*E*I) + AG385*AB385^3*Units/(6*E*I)</f>
        <v>#DIV/0!</v>
      </c>
      <c r="AF385" s="25" t="e">
        <f t="shared" ref="AF385:AF416" si="72" xml:space="preserve"> IF( AB385 &lt;= AK385,  AE385,        AE385  - AL385*(AB385 - AK385)^4*Units/(24*E*I) - (AM385 - AL385)*(AB385 - AK385)^5*Units/(120*E*I*(L - AK385) )  )</f>
        <v>#DIV/0!</v>
      </c>
      <c r="AG385" s="39" t="e">
        <f t="shared" ref="AG385:AG421" si="73" xml:space="preserve"> AL385*(L - AK385)^2/(2*L) + (AM385 - AL385)*(L - AK385)^2/(6*L)</f>
        <v>#DIV/0!</v>
      </c>
      <c r="AH385" s="39">
        <f t="shared" ref="AH385:AH421" si="74" xml:space="preserve"> 0</f>
        <v>0</v>
      </c>
      <c r="AI385" s="39" t="e">
        <f t="shared" ref="AI385:AI421" si="75" xml:space="preserve"> -AL385*(L - AK385)^2*(L^2 + 2*AK385*L - AK385^2)/(24*(E*I/Units)*L) - (AM385 - AL385)*(L - AK385)^2*(7*L^2 + 6*AK385*L - 3*AK385^2)/(360*(E*I/Units)*L)</f>
        <v>#DIV/0!</v>
      </c>
      <c r="AJ385" s="39">
        <f t="shared" si="68"/>
        <v>0</v>
      </c>
      <c r="AK385" s="51">
        <f t="shared" si="70"/>
        <v>0</v>
      </c>
      <c r="AL385" s="51">
        <f t="shared" si="70"/>
        <v>0</v>
      </c>
      <c r="AM385" s="51">
        <f t="shared" si="62"/>
        <v>0</v>
      </c>
    </row>
    <row r="386" spans="27:39" ht="17.100000000000001" customHeight="1" x14ac:dyDescent="0.2">
      <c r="AA386">
        <f t="shared" si="57"/>
        <v>65</v>
      </c>
      <c r="AB386" s="25">
        <f t="shared" si="58"/>
        <v>0</v>
      </c>
      <c r="AC386" s="25" t="e">
        <f t="shared" si="59"/>
        <v>#DIV/0!</v>
      </c>
      <c r="AD386" s="25" t="e">
        <f t="shared" si="60"/>
        <v>#DIV/0!</v>
      </c>
      <c r="AE386" s="49" t="e">
        <f t="shared" si="71"/>
        <v>#DIV/0!</v>
      </c>
      <c r="AF386" s="25" t="e">
        <f t="shared" si="72"/>
        <v>#DIV/0!</v>
      </c>
      <c r="AG386" s="39" t="e">
        <f t="shared" si="73"/>
        <v>#DIV/0!</v>
      </c>
      <c r="AH386" s="39">
        <f t="shared" si="74"/>
        <v>0</v>
      </c>
      <c r="AI386" s="39" t="e">
        <f t="shared" si="75"/>
        <v>#DIV/0!</v>
      </c>
      <c r="AJ386" s="39">
        <f t="shared" ref="AJ386:AJ421" si="76">AJ385</f>
        <v>0</v>
      </c>
      <c r="AK386" s="51">
        <f t="shared" si="70"/>
        <v>0</v>
      </c>
      <c r="AL386" s="51">
        <f t="shared" si="70"/>
        <v>0</v>
      </c>
      <c r="AM386" s="51">
        <f t="shared" si="62"/>
        <v>0</v>
      </c>
    </row>
    <row r="387" spans="27:39" ht="17.100000000000001" customHeight="1" x14ac:dyDescent="0.2">
      <c r="AA387">
        <f t="shared" ref="AA387:AA421" si="77">AA386+1</f>
        <v>66</v>
      </c>
      <c r="AB387" s="25">
        <f t="shared" ref="AB387:AB421" si="78" xml:space="preserve"> L*AA387/100</f>
        <v>0</v>
      </c>
      <c r="AC387" s="25" t="e">
        <f t="shared" ref="AC387:AC421" si="79" xml:space="preserve"> IF( AB387 &lt;= AK387, AG387, AG387 - AL387*(AB387 - AK387) - (AM387 - AL387)*(AB387 - AK387)^2/(2*(L - AK387))   )</f>
        <v>#DIV/0!</v>
      </c>
      <c r="AD387" s="25" t="e">
        <f t="shared" ref="AD387:AD421" si="80" xml:space="preserve"> IF( AB387 &lt;= AK387,  AH387 + AG387*AB387,   AH387 + AG387*AB387  - AL387*(AB387 - AK387)^2/2 - (AM387 - AL387)*(AB387 - AK387)^3/(6*(L - AK387) )   )</f>
        <v>#DIV/0!</v>
      </c>
      <c r="AE387" s="49" t="e">
        <f t="shared" si="71"/>
        <v>#DIV/0!</v>
      </c>
      <c r="AF387" s="25" t="e">
        <f t="shared" si="72"/>
        <v>#DIV/0!</v>
      </c>
      <c r="AG387" s="39" t="e">
        <f t="shared" si="73"/>
        <v>#DIV/0!</v>
      </c>
      <c r="AH387" s="39">
        <f t="shared" si="74"/>
        <v>0</v>
      </c>
      <c r="AI387" s="39" t="e">
        <f t="shared" si="75"/>
        <v>#DIV/0!</v>
      </c>
      <c r="AJ387" s="39">
        <f t="shared" si="76"/>
        <v>0</v>
      </c>
      <c r="AK387" s="51">
        <f t="shared" ref="AK387:AL402" si="81" xml:space="preserve"> AK386</f>
        <v>0</v>
      </c>
      <c r="AL387" s="51">
        <f t="shared" si="81"/>
        <v>0</v>
      </c>
      <c r="AM387" s="51">
        <f t="shared" ref="AM387:AM421" si="82">AM386</f>
        <v>0</v>
      </c>
    </row>
    <row r="388" spans="27:39" ht="17.100000000000001" customHeight="1" x14ac:dyDescent="0.2">
      <c r="AA388">
        <f t="shared" si="77"/>
        <v>67</v>
      </c>
      <c r="AB388" s="25">
        <f t="shared" si="78"/>
        <v>0</v>
      </c>
      <c r="AC388" s="25" t="e">
        <f t="shared" si="79"/>
        <v>#DIV/0!</v>
      </c>
      <c r="AD388" s="25" t="e">
        <f t="shared" si="80"/>
        <v>#DIV/0!</v>
      </c>
      <c r="AE388" s="49" t="e">
        <f t="shared" si="71"/>
        <v>#DIV/0!</v>
      </c>
      <c r="AF388" s="25" t="e">
        <f t="shared" si="72"/>
        <v>#DIV/0!</v>
      </c>
      <c r="AG388" s="39" t="e">
        <f t="shared" si="73"/>
        <v>#DIV/0!</v>
      </c>
      <c r="AH388" s="39">
        <f t="shared" si="74"/>
        <v>0</v>
      </c>
      <c r="AI388" s="39" t="e">
        <f t="shared" si="75"/>
        <v>#DIV/0!</v>
      </c>
      <c r="AJ388" s="39">
        <f t="shared" si="76"/>
        <v>0</v>
      </c>
      <c r="AK388" s="51">
        <f t="shared" si="81"/>
        <v>0</v>
      </c>
      <c r="AL388" s="51">
        <f t="shared" si="81"/>
        <v>0</v>
      </c>
      <c r="AM388" s="51">
        <f t="shared" si="82"/>
        <v>0</v>
      </c>
    </row>
    <row r="389" spans="27:39" ht="17.100000000000001" customHeight="1" x14ac:dyDescent="0.2">
      <c r="AA389">
        <f t="shared" si="77"/>
        <v>68</v>
      </c>
      <c r="AB389" s="25">
        <f t="shared" si="78"/>
        <v>0</v>
      </c>
      <c r="AC389" s="25" t="e">
        <f t="shared" si="79"/>
        <v>#DIV/0!</v>
      </c>
      <c r="AD389" s="25" t="e">
        <f t="shared" si="80"/>
        <v>#DIV/0!</v>
      </c>
      <c r="AE389" s="49" t="e">
        <f t="shared" si="71"/>
        <v>#DIV/0!</v>
      </c>
      <c r="AF389" s="25" t="e">
        <f t="shared" si="72"/>
        <v>#DIV/0!</v>
      </c>
      <c r="AG389" s="39" t="e">
        <f t="shared" si="73"/>
        <v>#DIV/0!</v>
      </c>
      <c r="AH389" s="39">
        <f t="shared" si="74"/>
        <v>0</v>
      </c>
      <c r="AI389" s="39" t="e">
        <f t="shared" si="75"/>
        <v>#DIV/0!</v>
      </c>
      <c r="AJ389" s="39">
        <f t="shared" si="76"/>
        <v>0</v>
      </c>
      <c r="AK389" s="51">
        <f t="shared" si="81"/>
        <v>0</v>
      </c>
      <c r="AL389" s="51">
        <f t="shared" si="81"/>
        <v>0</v>
      </c>
      <c r="AM389" s="51">
        <f t="shared" si="82"/>
        <v>0</v>
      </c>
    </row>
    <row r="390" spans="27:39" ht="17.100000000000001" customHeight="1" x14ac:dyDescent="0.2">
      <c r="AA390">
        <f t="shared" si="77"/>
        <v>69</v>
      </c>
      <c r="AB390" s="25">
        <f t="shared" si="78"/>
        <v>0</v>
      </c>
      <c r="AC390" s="25" t="e">
        <f t="shared" si="79"/>
        <v>#DIV/0!</v>
      </c>
      <c r="AD390" s="25" t="e">
        <f t="shared" si="80"/>
        <v>#DIV/0!</v>
      </c>
      <c r="AE390" s="49" t="e">
        <f t="shared" si="71"/>
        <v>#DIV/0!</v>
      </c>
      <c r="AF390" s="25" t="e">
        <f t="shared" si="72"/>
        <v>#DIV/0!</v>
      </c>
      <c r="AG390" s="39" t="e">
        <f t="shared" si="73"/>
        <v>#DIV/0!</v>
      </c>
      <c r="AH390" s="39">
        <f t="shared" si="74"/>
        <v>0</v>
      </c>
      <c r="AI390" s="39" t="e">
        <f t="shared" si="75"/>
        <v>#DIV/0!</v>
      </c>
      <c r="AJ390" s="39">
        <f t="shared" si="76"/>
        <v>0</v>
      </c>
      <c r="AK390" s="51">
        <f t="shared" si="81"/>
        <v>0</v>
      </c>
      <c r="AL390" s="51">
        <f t="shared" si="81"/>
        <v>0</v>
      </c>
      <c r="AM390" s="51">
        <f t="shared" si="82"/>
        <v>0</v>
      </c>
    </row>
    <row r="391" spans="27:39" ht="17.100000000000001" customHeight="1" x14ac:dyDescent="0.2">
      <c r="AA391">
        <f t="shared" si="77"/>
        <v>70</v>
      </c>
      <c r="AB391" s="25">
        <f t="shared" si="78"/>
        <v>0</v>
      </c>
      <c r="AC391" s="25" t="e">
        <f t="shared" si="79"/>
        <v>#DIV/0!</v>
      </c>
      <c r="AD391" s="25" t="e">
        <f t="shared" si="80"/>
        <v>#DIV/0!</v>
      </c>
      <c r="AE391" s="49" t="e">
        <f t="shared" si="71"/>
        <v>#DIV/0!</v>
      </c>
      <c r="AF391" s="25" t="e">
        <f t="shared" si="72"/>
        <v>#DIV/0!</v>
      </c>
      <c r="AG391" s="39" t="e">
        <f t="shared" si="73"/>
        <v>#DIV/0!</v>
      </c>
      <c r="AH391" s="39">
        <f t="shared" si="74"/>
        <v>0</v>
      </c>
      <c r="AI391" s="39" t="e">
        <f t="shared" si="75"/>
        <v>#DIV/0!</v>
      </c>
      <c r="AJ391" s="39">
        <f t="shared" si="76"/>
        <v>0</v>
      </c>
      <c r="AK391" s="51">
        <f t="shared" si="81"/>
        <v>0</v>
      </c>
      <c r="AL391" s="51">
        <f t="shared" si="81"/>
        <v>0</v>
      </c>
      <c r="AM391" s="51">
        <f t="shared" si="82"/>
        <v>0</v>
      </c>
    </row>
    <row r="392" spans="27:39" ht="17.100000000000001" customHeight="1" x14ac:dyDescent="0.2">
      <c r="AA392">
        <f t="shared" si="77"/>
        <v>71</v>
      </c>
      <c r="AB392" s="25">
        <f t="shared" si="78"/>
        <v>0</v>
      </c>
      <c r="AC392" s="25" t="e">
        <f t="shared" si="79"/>
        <v>#DIV/0!</v>
      </c>
      <c r="AD392" s="25" t="e">
        <f t="shared" si="80"/>
        <v>#DIV/0!</v>
      </c>
      <c r="AE392" s="49" t="e">
        <f t="shared" si="71"/>
        <v>#DIV/0!</v>
      </c>
      <c r="AF392" s="25" t="e">
        <f t="shared" si="72"/>
        <v>#DIV/0!</v>
      </c>
      <c r="AG392" s="39" t="e">
        <f t="shared" si="73"/>
        <v>#DIV/0!</v>
      </c>
      <c r="AH392" s="39">
        <f t="shared" si="74"/>
        <v>0</v>
      </c>
      <c r="AI392" s="39" t="e">
        <f t="shared" si="75"/>
        <v>#DIV/0!</v>
      </c>
      <c r="AJ392" s="39">
        <f t="shared" si="76"/>
        <v>0</v>
      </c>
      <c r="AK392" s="51">
        <f t="shared" si="81"/>
        <v>0</v>
      </c>
      <c r="AL392" s="51">
        <f t="shared" si="81"/>
        <v>0</v>
      </c>
      <c r="AM392" s="51">
        <f t="shared" si="82"/>
        <v>0</v>
      </c>
    </row>
    <row r="393" spans="27:39" ht="17.100000000000001" customHeight="1" x14ac:dyDescent="0.2">
      <c r="AA393">
        <f t="shared" si="77"/>
        <v>72</v>
      </c>
      <c r="AB393" s="25">
        <f t="shared" si="78"/>
        <v>0</v>
      </c>
      <c r="AC393" s="25" t="e">
        <f t="shared" si="79"/>
        <v>#DIV/0!</v>
      </c>
      <c r="AD393" s="25" t="e">
        <f t="shared" si="80"/>
        <v>#DIV/0!</v>
      </c>
      <c r="AE393" s="49" t="e">
        <f t="shared" si="71"/>
        <v>#DIV/0!</v>
      </c>
      <c r="AF393" s="25" t="e">
        <f t="shared" si="72"/>
        <v>#DIV/0!</v>
      </c>
      <c r="AG393" s="39" t="e">
        <f t="shared" si="73"/>
        <v>#DIV/0!</v>
      </c>
      <c r="AH393" s="39">
        <f t="shared" si="74"/>
        <v>0</v>
      </c>
      <c r="AI393" s="39" t="e">
        <f t="shared" si="75"/>
        <v>#DIV/0!</v>
      </c>
      <c r="AJ393" s="39">
        <f t="shared" si="76"/>
        <v>0</v>
      </c>
      <c r="AK393" s="51">
        <f t="shared" si="81"/>
        <v>0</v>
      </c>
      <c r="AL393" s="51">
        <f t="shared" si="81"/>
        <v>0</v>
      </c>
      <c r="AM393" s="51">
        <f t="shared" si="82"/>
        <v>0</v>
      </c>
    </row>
    <row r="394" spans="27:39" ht="17.100000000000001" customHeight="1" x14ac:dyDescent="0.2">
      <c r="AA394">
        <f t="shared" si="77"/>
        <v>73</v>
      </c>
      <c r="AB394" s="25">
        <f t="shared" si="78"/>
        <v>0</v>
      </c>
      <c r="AC394" s="25" t="e">
        <f t="shared" si="79"/>
        <v>#DIV/0!</v>
      </c>
      <c r="AD394" s="25" t="e">
        <f t="shared" si="80"/>
        <v>#DIV/0!</v>
      </c>
      <c r="AE394" s="49" t="e">
        <f t="shared" si="71"/>
        <v>#DIV/0!</v>
      </c>
      <c r="AF394" s="25" t="e">
        <f t="shared" si="72"/>
        <v>#DIV/0!</v>
      </c>
      <c r="AG394" s="39" t="e">
        <f t="shared" si="73"/>
        <v>#DIV/0!</v>
      </c>
      <c r="AH394" s="39">
        <f t="shared" si="74"/>
        <v>0</v>
      </c>
      <c r="AI394" s="39" t="e">
        <f t="shared" si="75"/>
        <v>#DIV/0!</v>
      </c>
      <c r="AJ394" s="39">
        <f t="shared" si="76"/>
        <v>0</v>
      </c>
      <c r="AK394" s="51">
        <f t="shared" si="81"/>
        <v>0</v>
      </c>
      <c r="AL394" s="51">
        <f t="shared" si="81"/>
        <v>0</v>
      </c>
      <c r="AM394" s="51">
        <f t="shared" si="82"/>
        <v>0</v>
      </c>
    </row>
    <row r="395" spans="27:39" ht="17.100000000000001" customHeight="1" x14ac:dyDescent="0.2">
      <c r="AA395">
        <f t="shared" si="77"/>
        <v>74</v>
      </c>
      <c r="AB395" s="25">
        <f t="shared" si="78"/>
        <v>0</v>
      </c>
      <c r="AC395" s="25" t="e">
        <f t="shared" si="79"/>
        <v>#DIV/0!</v>
      </c>
      <c r="AD395" s="25" t="e">
        <f t="shared" si="80"/>
        <v>#DIV/0!</v>
      </c>
      <c r="AE395" s="49" t="e">
        <f t="shared" si="71"/>
        <v>#DIV/0!</v>
      </c>
      <c r="AF395" s="25" t="e">
        <f t="shared" si="72"/>
        <v>#DIV/0!</v>
      </c>
      <c r="AG395" s="39" t="e">
        <f t="shared" si="73"/>
        <v>#DIV/0!</v>
      </c>
      <c r="AH395" s="39">
        <f t="shared" si="74"/>
        <v>0</v>
      </c>
      <c r="AI395" s="39" t="e">
        <f t="shared" si="75"/>
        <v>#DIV/0!</v>
      </c>
      <c r="AJ395" s="39">
        <f t="shared" si="76"/>
        <v>0</v>
      </c>
      <c r="AK395" s="51">
        <f t="shared" si="81"/>
        <v>0</v>
      </c>
      <c r="AL395" s="51">
        <f t="shared" si="81"/>
        <v>0</v>
      </c>
      <c r="AM395" s="51">
        <f t="shared" si="82"/>
        <v>0</v>
      </c>
    </row>
    <row r="396" spans="27:39" ht="17.100000000000001" customHeight="1" x14ac:dyDescent="0.2">
      <c r="AA396">
        <f t="shared" si="77"/>
        <v>75</v>
      </c>
      <c r="AB396" s="25">
        <f t="shared" si="78"/>
        <v>0</v>
      </c>
      <c r="AC396" s="25" t="e">
        <f t="shared" si="79"/>
        <v>#DIV/0!</v>
      </c>
      <c r="AD396" s="25" t="e">
        <f t="shared" si="80"/>
        <v>#DIV/0!</v>
      </c>
      <c r="AE396" s="49" t="e">
        <f t="shared" si="71"/>
        <v>#DIV/0!</v>
      </c>
      <c r="AF396" s="25" t="e">
        <f t="shared" si="72"/>
        <v>#DIV/0!</v>
      </c>
      <c r="AG396" s="39" t="e">
        <f t="shared" si="73"/>
        <v>#DIV/0!</v>
      </c>
      <c r="AH396" s="39">
        <f t="shared" si="74"/>
        <v>0</v>
      </c>
      <c r="AI396" s="39" t="e">
        <f t="shared" si="75"/>
        <v>#DIV/0!</v>
      </c>
      <c r="AJ396" s="39">
        <f t="shared" si="76"/>
        <v>0</v>
      </c>
      <c r="AK396" s="51">
        <f t="shared" si="81"/>
        <v>0</v>
      </c>
      <c r="AL396" s="51">
        <f t="shared" si="81"/>
        <v>0</v>
      </c>
      <c r="AM396" s="51">
        <f t="shared" si="82"/>
        <v>0</v>
      </c>
    </row>
    <row r="397" spans="27:39" ht="17.100000000000001" customHeight="1" x14ac:dyDescent="0.2">
      <c r="AA397">
        <f t="shared" si="77"/>
        <v>76</v>
      </c>
      <c r="AB397" s="25">
        <f t="shared" si="78"/>
        <v>0</v>
      </c>
      <c r="AC397" s="25" t="e">
        <f t="shared" si="79"/>
        <v>#DIV/0!</v>
      </c>
      <c r="AD397" s="25" t="e">
        <f t="shared" si="80"/>
        <v>#DIV/0!</v>
      </c>
      <c r="AE397" s="49" t="e">
        <f t="shared" si="71"/>
        <v>#DIV/0!</v>
      </c>
      <c r="AF397" s="25" t="e">
        <f t="shared" si="72"/>
        <v>#DIV/0!</v>
      </c>
      <c r="AG397" s="39" t="e">
        <f t="shared" si="73"/>
        <v>#DIV/0!</v>
      </c>
      <c r="AH397" s="39">
        <f t="shared" si="74"/>
        <v>0</v>
      </c>
      <c r="AI397" s="39" t="e">
        <f t="shared" si="75"/>
        <v>#DIV/0!</v>
      </c>
      <c r="AJ397" s="39">
        <f t="shared" si="76"/>
        <v>0</v>
      </c>
      <c r="AK397" s="51">
        <f t="shared" si="81"/>
        <v>0</v>
      </c>
      <c r="AL397" s="51">
        <f t="shared" si="81"/>
        <v>0</v>
      </c>
      <c r="AM397" s="51">
        <f t="shared" si="82"/>
        <v>0</v>
      </c>
    </row>
    <row r="398" spans="27:39" ht="17.100000000000001" customHeight="1" x14ac:dyDescent="0.2">
      <c r="AA398">
        <f t="shared" si="77"/>
        <v>77</v>
      </c>
      <c r="AB398" s="25">
        <f t="shared" si="78"/>
        <v>0</v>
      </c>
      <c r="AC398" s="25" t="e">
        <f t="shared" si="79"/>
        <v>#DIV/0!</v>
      </c>
      <c r="AD398" s="25" t="e">
        <f t="shared" si="80"/>
        <v>#DIV/0!</v>
      </c>
      <c r="AE398" s="49" t="e">
        <f t="shared" si="71"/>
        <v>#DIV/0!</v>
      </c>
      <c r="AF398" s="25" t="e">
        <f t="shared" si="72"/>
        <v>#DIV/0!</v>
      </c>
      <c r="AG398" s="39" t="e">
        <f t="shared" si="73"/>
        <v>#DIV/0!</v>
      </c>
      <c r="AH398" s="39">
        <f t="shared" si="74"/>
        <v>0</v>
      </c>
      <c r="AI398" s="39" t="e">
        <f t="shared" si="75"/>
        <v>#DIV/0!</v>
      </c>
      <c r="AJ398" s="39">
        <f t="shared" si="76"/>
        <v>0</v>
      </c>
      <c r="AK398" s="51">
        <f t="shared" si="81"/>
        <v>0</v>
      </c>
      <c r="AL398" s="51">
        <f t="shared" si="81"/>
        <v>0</v>
      </c>
      <c r="AM398" s="51">
        <f t="shared" si="82"/>
        <v>0</v>
      </c>
    </row>
    <row r="399" spans="27:39" ht="17.100000000000001" customHeight="1" x14ac:dyDescent="0.2">
      <c r="AA399">
        <f t="shared" si="77"/>
        <v>78</v>
      </c>
      <c r="AB399" s="25">
        <f t="shared" si="78"/>
        <v>0</v>
      </c>
      <c r="AC399" s="25" t="e">
        <f t="shared" si="79"/>
        <v>#DIV/0!</v>
      </c>
      <c r="AD399" s="25" t="e">
        <f t="shared" si="80"/>
        <v>#DIV/0!</v>
      </c>
      <c r="AE399" s="49" t="e">
        <f t="shared" si="71"/>
        <v>#DIV/0!</v>
      </c>
      <c r="AF399" s="25" t="e">
        <f t="shared" si="72"/>
        <v>#DIV/0!</v>
      </c>
      <c r="AG399" s="39" t="e">
        <f t="shared" si="73"/>
        <v>#DIV/0!</v>
      </c>
      <c r="AH399" s="39">
        <f t="shared" si="74"/>
        <v>0</v>
      </c>
      <c r="AI399" s="39" t="e">
        <f t="shared" si="75"/>
        <v>#DIV/0!</v>
      </c>
      <c r="AJ399" s="39">
        <f t="shared" si="76"/>
        <v>0</v>
      </c>
      <c r="AK399" s="51">
        <f t="shared" si="81"/>
        <v>0</v>
      </c>
      <c r="AL399" s="51">
        <f t="shared" si="81"/>
        <v>0</v>
      </c>
      <c r="AM399" s="51">
        <f t="shared" si="82"/>
        <v>0</v>
      </c>
    </row>
    <row r="400" spans="27:39" ht="17.100000000000001" customHeight="1" x14ac:dyDescent="0.2">
      <c r="AA400">
        <f t="shared" si="77"/>
        <v>79</v>
      </c>
      <c r="AB400" s="25">
        <f t="shared" si="78"/>
        <v>0</v>
      </c>
      <c r="AC400" s="25" t="e">
        <f t="shared" si="79"/>
        <v>#DIV/0!</v>
      </c>
      <c r="AD400" s="25" t="e">
        <f t="shared" si="80"/>
        <v>#DIV/0!</v>
      </c>
      <c r="AE400" s="49" t="e">
        <f t="shared" si="71"/>
        <v>#DIV/0!</v>
      </c>
      <c r="AF400" s="25" t="e">
        <f t="shared" si="72"/>
        <v>#DIV/0!</v>
      </c>
      <c r="AG400" s="39" t="e">
        <f t="shared" si="73"/>
        <v>#DIV/0!</v>
      </c>
      <c r="AH400" s="39">
        <f t="shared" si="74"/>
        <v>0</v>
      </c>
      <c r="AI400" s="39" t="e">
        <f t="shared" si="75"/>
        <v>#DIV/0!</v>
      </c>
      <c r="AJ400" s="39">
        <f t="shared" si="76"/>
        <v>0</v>
      </c>
      <c r="AK400" s="51">
        <f t="shared" si="81"/>
        <v>0</v>
      </c>
      <c r="AL400" s="51">
        <f t="shared" si="81"/>
        <v>0</v>
      </c>
      <c r="AM400" s="51">
        <f t="shared" si="82"/>
        <v>0</v>
      </c>
    </row>
    <row r="401" spans="27:39" ht="17.100000000000001" customHeight="1" x14ac:dyDescent="0.2">
      <c r="AA401">
        <f t="shared" si="77"/>
        <v>80</v>
      </c>
      <c r="AB401" s="25">
        <f t="shared" si="78"/>
        <v>0</v>
      </c>
      <c r="AC401" s="25" t="e">
        <f t="shared" si="79"/>
        <v>#DIV/0!</v>
      </c>
      <c r="AD401" s="25" t="e">
        <f t="shared" si="80"/>
        <v>#DIV/0!</v>
      </c>
      <c r="AE401" s="49" t="e">
        <f t="shared" si="71"/>
        <v>#DIV/0!</v>
      </c>
      <c r="AF401" s="25" t="e">
        <f t="shared" si="72"/>
        <v>#DIV/0!</v>
      </c>
      <c r="AG401" s="39" t="e">
        <f t="shared" si="73"/>
        <v>#DIV/0!</v>
      </c>
      <c r="AH401" s="39">
        <f t="shared" si="74"/>
        <v>0</v>
      </c>
      <c r="AI401" s="39" t="e">
        <f t="shared" si="75"/>
        <v>#DIV/0!</v>
      </c>
      <c r="AJ401" s="39">
        <f t="shared" si="76"/>
        <v>0</v>
      </c>
      <c r="AK401" s="51">
        <f t="shared" si="81"/>
        <v>0</v>
      </c>
      <c r="AL401" s="51">
        <f t="shared" si="81"/>
        <v>0</v>
      </c>
      <c r="AM401" s="51">
        <f t="shared" si="82"/>
        <v>0</v>
      </c>
    </row>
    <row r="402" spans="27:39" ht="17.100000000000001" customHeight="1" x14ac:dyDescent="0.2">
      <c r="AA402">
        <f t="shared" si="77"/>
        <v>81</v>
      </c>
      <c r="AB402" s="25">
        <f t="shared" si="78"/>
        <v>0</v>
      </c>
      <c r="AC402" s="25" t="e">
        <f t="shared" si="79"/>
        <v>#DIV/0!</v>
      </c>
      <c r="AD402" s="25" t="e">
        <f t="shared" si="80"/>
        <v>#DIV/0!</v>
      </c>
      <c r="AE402" s="49" t="e">
        <f t="shared" si="71"/>
        <v>#DIV/0!</v>
      </c>
      <c r="AF402" s="25" t="e">
        <f t="shared" si="72"/>
        <v>#DIV/0!</v>
      </c>
      <c r="AG402" s="39" t="e">
        <f t="shared" si="73"/>
        <v>#DIV/0!</v>
      </c>
      <c r="AH402" s="39">
        <f t="shared" si="74"/>
        <v>0</v>
      </c>
      <c r="AI402" s="39" t="e">
        <f t="shared" si="75"/>
        <v>#DIV/0!</v>
      </c>
      <c r="AJ402" s="39">
        <f t="shared" si="76"/>
        <v>0</v>
      </c>
      <c r="AK402" s="51">
        <f t="shared" si="81"/>
        <v>0</v>
      </c>
      <c r="AL402" s="51">
        <f t="shared" si="81"/>
        <v>0</v>
      </c>
      <c r="AM402" s="51">
        <f t="shared" si="82"/>
        <v>0</v>
      </c>
    </row>
    <row r="403" spans="27:39" ht="17.100000000000001" customHeight="1" x14ac:dyDescent="0.2">
      <c r="AA403">
        <f t="shared" si="77"/>
        <v>82</v>
      </c>
      <c r="AB403" s="25">
        <f t="shared" si="78"/>
        <v>0</v>
      </c>
      <c r="AC403" s="25" t="e">
        <f t="shared" si="79"/>
        <v>#DIV/0!</v>
      </c>
      <c r="AD403" s="25" t="e">
        <f t="shared" si="80"/>
        <v>#DIV/0!</v>
      </c>
      <c r="AE403" s="49" t="e">
        <f t="shared" si="71"/>
        <v>#DIV/0!</v>
      </c>
      <c r="AF403" s="25" t="e">
        <f t="shared" si="72"/>
        <v>#DIV/0!</v>
      </c>
      <c r="AG403" s="39" t="e">
        <f t="shared" si="73"/>
        <v>#DIV/0!</v>
      </c>
      <c r="AH403" s="39">
        <f t="shared" si="74"/>
        <v>0</v>
      </c>
      <c r="AI403" s="39" t="e">
        <f t="shared" si="75"/>
        <v>#DIV/0!</v>
      </c>
      <c r="AJ403" s="39">
        <f t="shared" si="76"/>
        <v>0</v>
      </c>
      <c r="AK403" s="51">
        <f t="shared" ref="AK403:AL418" si="83" xml:space="preserve"> AK402</f>
        <v>0</v>
      </c>
      <c r="AL403" s="51">
        <f t="shared" si="83"/>
        <v>0</v>
      </c>
      <c r="AM403" s="51">
        <f t="shared" si="82"/>
        <v>0</v>
      </c>
    </row>
    <row r="404" spans="27:39" ht="17.100000000000001" customHeight="1" x14ac:dyDescent="0.2">
      <c r="AA404">
        <f t="shared" si="77"/>
        <v>83</v>
      </c>
      <c r="AB404" s="25">
        <f t="shared" si="78"/>
        <v>0</v>
      </c>
      <c r="AC404" s="25" t="e">
        <f t="shared" si="79"/>
        <v>#DIV/0!</v>
      </c>
      <c r="AD404" s="25" t="e">
        <f t="shared" si="80"/>
        <v>#DIV/0!</v>
      </c>
      <c r="AE404" s="49" t="e">
        <f t="shared" si="71"/>
        <v>#DIV/0!</v>
      </c>
      <c r="AF404" s="25" t="e">
        <f t="shared" si="72"/>
        <v>#DIV/0!</v>
      </c>
      <c r="AG404" s="39" t="e">
        <f t="shared" si="73"/>
        <v>#DIV/0!</v>
      </c>
      <c r="AH404" s="39">
        <f t="shared" si="74"/>
        <v>0</v>
      </c>
      <c r="AI404" s="39" t="e">
        <f t="shared" si="75"/>
        <v>#DIV/0!</v>
      </c>
      <c r="AJ404" s="39">
        <f t="shared" si="76"/>
        <v>0</v>
      </c>
      <c r="AK404" s="51">
        <f t="shared" si="83"/>
        <v>0</v>
      </c>
      <c r="AL404" s="51">
        <f t="shared" si="83"/>
        <v>0</v>
      </c>
      <c r="AM404" s="51">
        <f t="shared" si="82"/>
        <v>0</v>
      </c>
    </row>
    <row r="405" spans="27:39" ht="17.100000000000001" customHeight="1" x14ac:dyDescent="0.2">
      <c r="AA405">
        <f t="shared" si="77"/>
        <v>84</v>
      </c>
      <c r="AB405" s="25">
        <f t="shared" si="78"/>
        <v>0</v>
      </c>
      <c r="AC405" s="25" t="e">
        <f t="shared" si="79"/>
        <v>#DIV/0!</v>
      </c>
      <c r="AD405" s="25" t="e">
        <f t="shared" si="80"/>
        <v>#DIV/0!</v>
      </c>
      <c r="AE405" s="49" t="e">
        <f t="shared" si="71"/>
        <v>#DIV/0!</v>
      </c>
      <c r="AF405" s="25" t="e">
        <f t="shared" si="72"/>
        <v>#DIV/0!</v>
      </c>
      <c r="AG405" s="39" t="e">
        <f t="shared" si="73"/>
        <v>#DIV/0!</v>
      </c>
      <c r="AH405" s="39">
        <f t="shared" si="74"/>
        <v>0</v>
      </c>
      <c r="AI405" s="39" t="e">
        <f t="shared" si="75"/>
        <v>#DIV/0!</v>
      </c>
      <c r="AJ405" s="39">
        <f t="shared" si="76"/>
        <v>0</v>
      </c>
      <c r="AK405" s="51">
        <f t="shared" si="83"/>
        <v>0</v>
      </c>
      <c r="AL405" s="51">
        <f t="shared" si="83"/>
        <v>0</v>
      </c>
      <c r="AM405" s="51">
        <f t="shared" si="82"/>
        <v>0</v>
      </c>
    </row>
    <row r="406" spans="27:39" ht="17.100000000000001" customHeight="1" x14ac:dyDescent="0.2">
      <c r="AA406">
        <f t="shared" si="77"/>
        <v>85</v>
      </c>
      <c r="AB406" s="25">
        <f t="shared" si="78"/>
        <v>0</v>
      </c>
      <c r="AC406" s="25" t="e">
        <f t="shared" si="79"/>
        <v>#DIV/0!</v>
      </c>
      <c r="AD406" s="25" t="e">
        <f t="shared" si="80"/>
        <v>#DIV/0!</v>
      </c>
      <c r="AE406" s="49" t="e">
        <f t="shared" si="71"/>
        <v>#DIV/0!</v>
      </c>
      <c r="AF406" s="25" t="e">
        <f t="shared" si="72"/>
        <v>#DIV/0!</v>
      </c>
      <c r="AG406" s="39" t="e">
        <f t="shared" si="73"/>
        <v>#DIV/0!</v>
      </c>
      <c r="AH406" s="39">
        <f t="shared" si="74"/>
        <v>0</v>
      </c>
      <c r="AI406" s="39" t="e">
        <f t="shared" si="75"/>
        <v>#DIV/0!</v>
      </c>
      <c r="AJ406" s="39">
        <f t="shared" si="76"/>
        <v>0</v>
      </c>
      <c r="AK406" s="51">
        <f t="shared" si="83"/>
        <v>0</v>
      </c>
      <c r="AL406" s="51">
        <f t="shared" si="83"/>
        <v>0</v>
      </c>
      <c r="AM406" s="51">
        <f t="shared" si="82"/>
        <v>0</v>
      </c>
    </row>
    <row r="407" spans="27:39" ht="17.100000000000001" customHeight="1" x14ac:dyDescent="0.2">
      <c r="AA407">
        <f t="shared" si="77"/>
        <v>86</v>
      </c>
      <c r="AB407" s="25">
        <f t="shared" si="78"/>
        <v>0</v>
      </c>
      <c r="AC407" s="25" t="e">
        <f t="shared" si="79"/>
        <v>#DIV/0!</v>
      </c>
      <c r="AD407" s="25" t="e">
        <f t="shared" si="80"/>
        <v>#DIV/0!</v>
      </c>
      <c r="AE407" s="49" t="e">
        <f t="shared" si="71"/>
        <v>#DIV/0!</v>
      </c>
      <c r="AF407" s="25" t="e">
        <f t="shared" si="72"/>
        <v>#DIV/0!</v>
      </c>
      <c r="AG407" s="39" t="e">
        <f t="shared" si="73"/>
        <v>#DIV/0!</v>
      </c>
      <c r="AH407" s="39">
        <f t="shared" si="74"/>
        <v>0</v>
      </c>
      <c r="AI407" s="39" t="e">
        <f t="shared" si="75"/>
        <v>#DIV/0!</v>
      </c>
      <c r="AJ407" s="39">
        <f t="shared" si="76"/>
        <v>0</v>
      </c>
      <c r="AK407" s="51">
        <f t="shared" si="83"/>
        <v>0</v>
      </c>
      <c r="AL407" s="51">
        <f t="shared" si="83"/>
        <v>0</v>
      </c>
      <c r="AM407" s="51">
        <f t="shared" si="82"/>
        <v>0</v>
      </c>
    </row>
    <row r="408" spans="27:39" ht="17.100000000000001" customHeight="1" x14ac:dyDescent="0.2">
      <c r="AA408">
        <f t="shared" si="77"/>
        <v>87</v>
      </c>
      <c r="AB408" s="25">
        <f t="shared" si="78"/>
        <v>0</v>
      </c>
      <c r="AC408" s="25" t="e">
        <f t="shared" si="79"/>
        <v>#DIV/0!</v>
      </c>
      <c r="AD408" s="25" t="e">
        <f t="shared" si="80"/>
        <v>#DIV/0!</v>
      </c>
      <c r="AE408" s="49" t="e">
        <f t="shared" si="71"/>
        <v>#DIV/0!</v>
      </c>
      <c r="AF408" s="25" t="e">
        <f t="shared" si="72"/>
        <v>#DIV/0!</v>
      </c>
      <c r="AG408" s="39" t="e">
        <f t="shared" si="73"/>
        <v>#DIV/0!</v>
      </c>
      <c r="AH408" s="39">
        <f t="shared" si="74"/>
        <v>0</v>
      </c>
      <c r="AI408" s="39" t="e">
        <f t="shared" si="75"/>
        <v>#DIV/0!</v>
      </c>
      <c r="AJ408" s="39">
        <f t="shared" si="76"/>
        <v>0</v>
      </c>
      <c r="AK408" s="51">
        <f t="shared" si="83"/>
        <v>0</v>
      </c>
      <c r="AL408" s="51">
        <f t="shared" si="83"/>
        <v>0</v>
      </c>
      <c r="AM408" s="51">
        <f t="shared" si="82"/>
        <v>0</v>
      </c>
    </row>
    <row r="409" spans="27:39" ht="17.100000000000001" customHeight="1" x14ac:dyDescent="0.2">
      <c r="AA409">
        <f t="shared" si="77"/>
        <v>88</v>
      </c>
      <c r="AB409" s="25">
        <f t="shared" si="78"/>
        <v>0</v>
      </c>
      <c r="AC409" s="25" t="e">
        <f t="shared" si="79"/>
        <v>#DIV/0!</v>
      </c>
      <c r="AD409" s="25" t="e">
        <f t="shared" si="80"/>
        <v>#DIV/0!</v>
      </c>
      <c r="AE409" s="49" t="e">
        <f t="shared" si="71"/>
        <v>#DIV/0!</v>
      </c>
      <c r="AF409" s="25" t="e">
        <f t="shared" si="72"/>
        <v>#DIV/0!</v>
      </c>
      <c r="AG409" s="39" t="e">
        <f t="shared" si="73"/>
        <v>#DIV/0!</v>
      </c>
      <c r="AH409" s="39">
        <f t="shared" si="74"/>
        <v>0</v>
      </c>
      <c r="AI409" s="39" t="e">
        <f t="shared" si="75"/>
        <v>#DIV/0!</v>
      </c>
      <c r="AJ409" s="39">
        <f t="shared" si="76"/>
        <v>0</v>
      </c>
      <c r="AK409" s="51">
        <f t="shared" si="83"/>
        <v>0</v>
      </c>
      <c r="AL409" s="51">
        <f t="shared" si="83"/>
        <v>0</v>
      </c>
      <c r="AM409" s="51">
        <f t="shared" si="82"/>
        <v>0</v>
      </c>
    </row>
    <row r="410" spans="27:39" ht="17.100000000000001" customHeight="1" x14ac:dyDescent="0.2">
      <c r="AA410">
        <f t="shared" si="77"/>
        <v>89</v>
      </c>
      <c r="AB410" s="25">
        <f t="shared" si="78"/>
        <v>0</v>
      </c>
      <c r="AC410" s="25" t="e">
        <f t="shared" si="79"/>
        <v>#DIV/0!</v>
      </c>
      <c r="AD410" s="25" t="e">
        <f t="shared" si="80"/>
        <v>#DIV/0!</v>
      </c>
      <c r="AE410" s="49" t="e">
        <f t="shared" si="71"/>
        <v>#DIV/0!</v>
      </c>
      <c r="AF410" s="25" t="e">
        <f t="shared" si="72"/>
        <v>#DIV/0!</v>
      </c>
      <c r="AG410" s="39" t="e">
        <f t="shared" si="73"/>
        <v>#DIV/0!</v>
      </c>
      <c r="AH410" s="39">
        <f t="shared" si="74"/>
        <v>0</v>
      </c>
      <c r="AI410" s="39" t="e">
        <f t="shared" si="75"/>
        <v>#DIV/0!</v>
      </c>
      <c r="AJ410" s="39">
        <f t="shared" si="76"/>
        <v>0</v>
      </c>
      <c r="AK410" s="51">
        <f t="shared" si="83"/>
        <v>0</v>
      </c>
      <c r="AL410" s="51">
        <f t="shared" si="83"/>
        <v>0</v>
      </c>
      <c r="AM410" s="51">
        <f t="shared" si="82"/>
        <v>0</v>
      </c>
    </row>
    <row r="411" spans="27:39" ht="17.100000000000001" customHeight="1" x14ac:dyDescent="0.2">
      <c r="AA411">
        <f t="shared" si="77"/>
        <v>90</v>
      </c>
      <c r="AB411" s="25">
        <f t="shared" si="78"/>
        <v>0</v>
      </c>
      <c r="AC411" s="25" t="e">
        <f t="shared" si="79"/>
        <v>#DIV/0!</v>
      </c>
      <c r="AD411" s="25" t="e">
        <f t="shared" si="80"/>
        <v>#DIV/0!</v>
      </c>
      <c r="AE411" s="49" t="e">
        <f t="shared" si="71"/>
        <v>#DIV/0!</v>
      </c>
      <c r="AF411" s="25" t="e">
        <f t="shared" si="72"/>
        <v>#DIV/0!</v>
      </c>
      <c r="AG411" s="39" t="e">
        <f t="shared" si="73"/>
        <v>#DIV/0!</v>
      </c>
      <c r="AH411" s="39">
        <f t="shared" si="74"/>
        <v>0</v>
      </c>
      <c r="AI411" s="39" t="e">
        <f t="shared" si="75"/>
        <v>#DIV/0!</v>
      </c>
      <c r="AJ411" s="39">
        <f t="shared" si="76"/>
        <v>0</v>
      </c>
      <c r="AK411" s="51">
        <f t="shared" si="83"/>
        <v>0</v>
      </c>
      <c r="AL411" s="51">
        <f t="shared" si="83"/>
        <v>0</v>
      </c>
      <c r="AM411" s="51">
        <f t="shared" si="82"/>
        <v>0</v>
      </c>
    </row>
    <row r="412" spans="27:39" ht="17.100000000000001" customHeight="1" x14ac:dyDescent="0.2">
      <c r="AA412">
        <f t="shared" si="77"/>
        <v>91</v>
      </c>
      <c r="AB412" s="25">
        <f t="shared" si="78"/>
        <v>0</v>
      </c>
      <c r="AC412" s="25" t="e">
        <f t="shared" si="79"/>
        <v>#DIV/0!</v>
      </c>
      <c r="AD412" s="25" t="e">
        <f t="shared" si="80"/>
        <v>#DIV/0!</v>
      </c>
      <c r="AE412" s="49" t="e">
        <f t="shared" si="71"/>
        <v>#DIV/0!</v>
      </c>
      <c r="AF412" s="25" t="e">
        <f t="shared" si="72"/>
        <v>#DIV/0!</v>
      </c>
      <c r="AG412" s="39" t="e">
        <f t="shared" si="73"/>
        <v>#DIV/0!</v>
      </c>
      <c r="AH412" s="39">
        <f t="shared" si="74"/>
        <v>0</v>
      </c>
      <c r="AI412" s="39" t="e">
        <f t="shared" si="75"/>
        <v>#DIV/0!</v>
      </c>
      <c r="AJ412" s="39">
        <f t="shared" si="76"/>
        <v>0</v>
      </c>
      <c r="AK412" s="51">
        <f t="shared" si="83"/>
        <v>0</v>
      </c>
      <c r="AL412" s="51">
        <f t="shared" si="83"/>
        <v>0</v>
      </c>
      <c r="AM412" s="51">
        <f t="shared" si="82"/>
        <v>0</v>
      </c>
    </row>
    <row r="413" spans="27:39" ht="17.100000000000001" customHeight="1" x14ac:dyDescent="0.2">
      <c r="AA413">
        <f t="shared" si="77"/>
        <v>92</v>
      </c>
      <c r="AB413" s="25">
        <f t="shared" si="78"/>
        <v>0</v>
      </c>
      <c r="AC413" s="25" t="e">
        <f t="shared" si="79"/>
        <v>#DIV/0!</v>
      </c>
      <c r="AD413" s="25" t="e">
        <f t="shared" si="80"/>
        <v>#DIV/0!</v>
      </c>
      <c r="AE413" s="49" t="e">
        <f t="shared" si="71"/>
        <v>#DIV/0!</v>
      </c>
      <c r="AF413" s="25" t="e">
        <f t="shared" si="72"/>
        <v>#DIV/0!</v>
      </c>
      <c r="AG413" s="39" t="e">
        <f t="shared" si="73"/>
        <v>#DIV/0!</v>
      </c>
      <c r="AH413" s="39">
        <f t="shared" si="74"/>
        <v>0</v>
      </c>
      <c r="AI413" s="39" t="e">
        <f t="shared" si="75"/>
        <v>#DIV/0!</v>
      </c>
      <c r="AJ413" s="39">
        <f t="shared" si="76"/>
        <v>0</v>
      </c>
      <c r="AK413" s="51">
        <f t="shared" si="83"/>
        <v>0</v>
      </c>
      <c r="AL413" s="51">
        <f t="shared" si="83"/>
        <v>0</v>
      </c>
      <c r="AM413" s="51">
        <f t="shared" si="82"/>
        <v>0</v>
      </c>
    </row>
    <row r="414" spans="27:39" ht="17.100000000000001" customHeight="1" x14ac:dyDescent="0.2">
      <c r="AA414">
        <f t="shared" si="77"/>
        <v>93</v>
      </c>
      <c r="AB414" s="25">
        <f t="shared" si="78"/>
        <v>0</v>
      </c>
      <c r="AC414" s="25" t="e">
        <f t="shared" si="79"/>
        <v>#DIV/0!</v>
      </c>
      <c r="AD414" s="25" t="e">
        <f t="shared" si="80"/>
        <v>#DIV/0!</v>
      </c>
      <c r="AE414" s="49" t="e">
        <f t="shared" si="71"/>
        <v>#DIV/0!</v>
      </c>
      <c r="AF414" s="25" t="e">
        <f t="shared" si="72"/>
        <v>#DIV/0!</v>
      </c>
      <c r="AG414" s="39" t="e">
        <f t="shared" si="73"/>
        <v>#DIV/0!</v>
      </c>
      <c r="AH414" s="39">
        <f t="shared" si="74"/>
        <v>0</v>
      </c>
      <c r="AI414" s="39" t="e">
        <f t="shared" si="75"/>
        <v>#DIV/0!</v>
      </c>
      <c r="AJ414" s="39">
        <f t="shared" si="76"/>
        <v>0</v>
      </c>
      <c r="AK414" s="51">
        <f t="shared" si="83"/>
        <v>0</v>
      </c>
      <c r="AL414" s="51">
        <f t="shared" si="83"/>
        <v>0</v>
      </c>
      <c r="AM414" s="51">
        <f t="shared" si="82"/>
        <v>0</v>
      </c>
    </row>
    <row r="415" spans="27:39" ht="17.100000000000001" customHeight="1" x14ac:dyDescent="0.2">
      <c r="AA415">
        <f t="shared" si="77"/>
        <v>94</v>
      </c>
      <c r="AB415" s="25">
        <f t="shared" si="78"/>
        <v>0</v>
      </c>
      <c r="AC415" s="25" t="e">
        <f t="shared" si="79"/>
        <v>#DIV/0!</v>
      </c>
      <c r="AD415" s="25" t="e">
        <f t="shared" si="80"/>
        <v>#DIV/0!</v>
      </c>
      <c r="AE415" s="49" t="e">
        <f t="shared" si="71"/>
        <v>#DIV/0!</v>
      </c>
      <c r="AF415" s="25" t="e">
        <f t="shared" si="72"/>
        <v>#DIV/0!</v>
      </c>
      <c r="AG415" s="39" t="e">
        <f t="shared" si="73"/>
        <v>#DIV/0!</v>
      </c>
      <c r="AH415" s="39">
        <f t="shared" si="74"/>
        <v>0</v>
      </c>
      <c r="AI415" s="39" t="e">
        <f t="shared" si="75"/>
        <v>#DIV/0!</v>
      </c>
      <c r="AJ415" s="39">
        <f t="shared" si="76"/>
        <v>0</v>
      </c>
      <c r="AK415" s="51">
        <f t="shared" si="83"/>
        <v>0</v>
      </c>
      <c r="AL415" s="51">
        <f t="shared" si="83"/>
        <v>0</v>
      </c>
      <c r="AM415" s="51">
        <f t="shared" si="82"/>
        <v>0</v>
      </c>
    </row>
    <row r="416" spans="27:39" ht="17.100000000000001" customHeight="1" x14ac:dyDescent="0.2">
      <c r="AA416">
        <f t="shared" si="77"/>
        <v>95</v>
      </c>
      <c r="AB416" s="25">
        <f t="shared" si="78"/>
        <v>0</v>
      </c>
      <c r="AC416" s="25" t="e">
        <f t="shared" si="79"/>
        <v>#DIV/0!</v>
      </c>
      <c r="AD416" s="25" t="e">
        <f t="shared" si="80"/>
        <v>#DIV/0!</v>
      </c>
      <c r="AE416" s="49" t="e">
        <f t="shared" si="71"/>
        <v>#DIV/0!</v>
      </c>
      <c r="AF416" s="25" t="e">
        <f t="shared" si="72"/>
        <v>#DIV/0!</v>
      </c>
      <c r="AG416" s="39" t="e">
        <f t="shared" si="73"/>
        <v>#DIV/0!</v>
      </c>
      <c r="AH416" s="39">
        <f t="shared" si="74"/>
        <v>0</v>
      </c>
      <c r="AI416" s="39" t="e">
        <f t="shared" si="75"/>
        <v>#DIV/0!</v>
      </c>
      <c r="AJ416" s="39">
        <f t="shared" si="76"/>
        <v>0</v>
      </c>
      <c r="AK416" s="51">
        <f t="shared" si="83"/>
        <v>0</v>
      </c>
      <c r="AL416" s="51">
        <f t="shared" si="83"/>
        <v>0</v>
      </c>
      <c r="AM416" s="51">
        <f t="shared" si="82"/>
        <v>0</v>
      </c>
    </row>
    <row r="417" spans="27:39" ht="17.100000000000001" customHeight="1" x14ac:dyDescent="0.2">
      <c r="AA417">
        <f t="shared" si="77"/>
        <v>96</v>
      </c>
      <c r="AB417" s="25">
        <f t="shared" si="78"/>
        <v>0</v>
      </c>
      <c r="AC417" s="25" t="e">
        <f t="shared" si="79"/>
        <v>#DIV/0!</v>
      </c>
      <c r="AD417" s="25" t="e">
        <f t="shared" si="80"/>
        <v>#DIV/0!</v>
      </c>
      <c r="AE417" s="49" t="e">
        <f t="shared" si="71"/>
        <v>#DIV/0!</v>
      </c>
      <c r="AF417" s="25" t="e">
        <f xml:space="preserve"> IF( AB417 &lt;= AK417,  AE417,        AE417  - AL417*(AB417 - AK417)^4*Units/(24*E*I) - (AM417 - AL417)*(AB417 - AK417)^5*Units/(120*E*I*(L - AK417) )  )</f>
        <v>#DIV/0!</v>
      </c>
      <c r="AG417" s="39" t="e">
        <f t="shared" si="73"/>
        <v>#DIV/0!</v>
      </c>
      <c r="AH417" s="39">
        <f t="shared" si="74"/>
        <v>0</v>
      </c>
      <c r="AI417" s="39" t="e">
        <f t="shared" si="75"/>
        <v>#DIV/0!</v>
      </c>
      <c r="AJ417" s="39">
        <f t="shared" si="76"/>
        <v>0</v>
      </c>
      <c r="AK417" s="51">
        <f t="shared" si="83"/>
        <v>0</v>
      </c>
      <c r="AL417" s="51">
        <f t="shared" si="83"/>
        <v>0</v>
      </c>
      <c r="AM417" s="51">
        <f t="shared" si="82"/>
        <v>0</v>
      </c>
    </row>
    <row r="418" spans="27:39" ht="17.100000000000001" customHeight="1" x14ac:dyDescent="0.2">
      <c r="AA418">
        <f t="shared" si="77"/>
        <v>97</v>
      </c>
      <c r="AB418" s="25">
        <f t="shared" si="78"/>
        <v>0</v>
      </c>
      <c r="AC418" s="25" t="e">
        <f t="shared" si="79"/>
        <v>#DIV/0!</v>
      </c>
      <c r="AD418" s="25" t="e">
        <f t="shared" si="80"/>
        <v>#DIV/0!</v>
      </c>
      <c r="AE418" s="49" t="e">
        <f t="shared" si="71"/>
        <v>#DIV/0!</v>
      </c>
      <c r="AF418" s="25" t="e">
        <f xml:space="preserve"> IF( AB418 &lt;= AK418,  AE418,        AE418  - AL418*(AB418 - AK418)^4*Units/(24*E*I) - (AM418 - AL418)*(AB418 - AK418)^5*Units/(120*E*I*(L - AK418) )  )</f>
        <v>#DIV/0!</v>
      </c>
      <c r="AG418" s="39" t="e">
        <f t="shared" si="73"/>
        <v>#DIV/0!</v>
      </c>
      <c r="AH418" s="39">
        <f t="shared" si="74"/>
        <v>0</v>
      </c>
      <c r="AI418" s="39" t="e">
        <f t="shared" si="75"/>
        <v>#DIV/0!</v>
      </c>
      <c r="AJ418" s="39">
        <f t="shared" si="76"/>
        <v>0</v>
      </c>
      <c r="AK418" s="51">
        <f t="shared" si="83"/>
        <v>0</v>
      </c>
      <c r="AL418" s="51">
        <f t="shared" si="83"/>
        <v>0</v>
      </c>
      <c r="AM418" s="51">
        <f t="shared" si="82"/>
        <v>0</v>
      </c>
    </row>
    <row r="419" spans="27:39" ht="17.100000000000001" customHeight="1" x14ac:dyDescent="0.2">
      <c r="AA419">
        <f t="shared" si="77"/>
        <v>98</v>
      </c>
      <c r="AB419" s="25">
        <f t="shared" si="78"/>
        <v>0</v>
      </c>
      <c r="AC419" s="25" t="e">
        <f t="shared" si="79"/>
        <v>#DIV/0!</v>
      </c>
      <c r="AD419" s="25" t="e">
        <f t="shared" si="80"/>
        <v>#DIV/0!</v>
      </c>
      <c r="AE419" s="49" t="e">
        <f t="shared" si="71"/>
        <v>#DIV/0!</v>
      </c>
      <c r="AF419" s="25" t="e">
        <f xml:space="preserve"> IF( AB419 &lt;= AK419,  AE419,        AE419  - AL419*(AB419 - AK419)^4*Units/(24*E*I) - (AM419 - AL419)*(AB419 - AK419)^5*Units/(120*E*I*(L - AK419) )  )</f>
        <v>#DIV/0!</v>
      </c>
      <c r="AG419" s="39" t="e">
        <f t="shared" si="73"/>
        <v>#DIV/0!</v>
      </c>
      <c r="AH419" s="39">
        <f t="shared" si="74"/>
        <v>0</v>
      </c>
      <c r="AI419" s="39" t="e">
        <f t="shared" si="75"/>
        <v>#DIV/0!</v>
      </c>
      <c r="AJ419" s="39">
        <f t="shared" si="76"/>
        <v>0</v>
      </c>
      <c r="AK419" s="51">
        <f t="shared" ref="AK419:AL421" si="84" xml:space="preserve"> AK418</f>
        <v>0</v>
      </c>
      <c r="AL419" s="51">
        <f t="shared" si="84"/>
        <v>0</v>
      </c>
      <c r="AM419" s="51">
        <f t="shared" si="82"/>
        <v>0</v>
      </c>
    </row>
    <row r="420" spans="27:39" ht="17.100000000000001" customHeight="1" x14ac:dyDescent="0.2">
      <c r="AA420">
        <f t="shared" si="77"/>
        <v>99</v>
      </c>
      <c r="AB420" s="25">
        <f t="shared" si="78"/>
        <v>0</v>
      </c>
      <c r="AC420" s="25" t="e">
        <f t="shared" si="79"/>
        <v>#DIV/0!</v>
      </c>
      <c r="AD420" s="25" t="e">
        <f t="shared" si="80"/>
        <v>#DIV/0!</v>
      </c>
      <c r="AE420" s="49" t="e">
        <f t="shared" si="71"/>
        <v>#DIV/0!</v>
      </c>
      <c r="AF420" s="25" t="e">
        <f xml:space="preserve"> IF( AB420 &lt;= AK420,  AE420,        AE420  - AL420*(AB420 - AK420)^4*Units/(24*E*I) - (AM420 - AL420)*(AB420 - AK420)^5*Units/(120*E*I*(L - AK420) )  )</f>
        <v>#DIV/0!</v>
      </c>
      <c r="AG420" s="39" t="e">
        <f t="shared" si="73"/>
        <v>#DIV/0!</v>
      </c>
      <c r="AH420" s="39">
        <f t="shared" si="74"/>
        <v>0</v>
      </c>
      <c r="AI420" s="39" t="e">
        <f t="shared" si="75"/>
        <v>#DIV/0!</v>
      </c>
      <c r="AJ420" s="39">
        <f t="shared" si="76"/>
        <v>0</v>
      </c>
      <c r="AK420" s="51">
        <f t="shared" si="84"/>
        <v>0</v>
      </c>
      <c r="AL420" s="51">
        <f t="shared" si="84"/>
        <v>0</v>
      </c>
      <c r="AM420" s="51">
        <f t="shared" si="82"/>
        <v>0</v>
      </c>
    </row>
    <row r="421" spans="27:39" ht="17.100000000000001" customHeight="1" x14ac:dyDescent="0.2">
      <c r="AA421">
        <f t="shared" si="77"/>
        <v>100</v>
      </c>
      <c r="AB421" s="25">
        <f t="shared" si="78"/>
        <v>0</v>
      </c>
      <c r="AC421" s="25" t="e">
        <f t="shared" si="79"/>
        <v>#DIV/0!</v>
      </c>
      <c r="AD421" s="25" t="e">
        <f t="shared" si="80"/>
        <v>#DIV/0!</v>
      </c>
      <c r="AE421" s="49" t="e">
        <f t="shared" si="71"/>
        <v>#DIV/0!</v>
      </c>
      <c r="AF421" s="25" t="e">
        <f xml:space="preserve"> IF( AB421 &lt;= AK421,  AE421,        AE421  - AL421*(AB421 - AK421)^4*Units/(24*E*I) - (AM421 - AL421)*(AB421 - AK421)^5*Units/(120*E*I*(L - AK421) )  )</f>
        <v>#DIV/0!</v>
      </c>
      <c r="AG421" s="39" t="e">
        <f t="shared" si="73"/>
        <v>#DIV/0!</v>
      </c>
      <c r="AH421" s="39">
        <f t="shared" si="74"/>
        <v>0</v>
      </c>
      <c r="AI421" s="39" t="e">
        <f t="shared" si="75"/>
        <v>#DIV/0!</v>
      </c>
      <c r="AJ421" s="39">
        <f t="shared" si="76"/>
        <v>0</v>
      </c>
      <c r="AK421" s="51">
        <f t="shared" si="84"/>
        <v>0</v>
      </c>
      <c r="AL421" s="51">
        <f t="shared" si="84"/>
        <v>0</v>
      </c>
      <c r="AM421" s="51">
        <f t="shared" si="82"/>
        <v>0</v>
      </c>
    </row>
    <row r="422" spans="27:39" ht="17.100000000000001" customHeight="1" x14ac:dyDescent="0.2"/>
    <row r="423" spans="27:39" ht="17.100000000000001" customHeight="1" x14ac:dyDescent="0.2">
      <c r="AA423" t="s">
        <v>37</v>
      </c>
    </row>
    <row r="424" spans="27:39" ht="17.100000000000001" customHeight="1" x14ac:dyDescent="0.2"/>
    <row r="425" spans="27:39" ht="17.100000000000001" customHeight="1" x14ac:dyDescent="0.2">
      <c r="AA425" s="38" t="s">
        <v>4</v>
      </c>
      <c r="AB425" s="39" t="s">
        <v>5</v>
      </c>
      <c r="AC425" t="s">
        <v>36</v>
      </c>
    </row>
    <row r="426" spans="27:39" ht="17.100000000000001" customHeight="1" x14ac:dyDescent="0.2">
      <c r="AA426">
        <v>0</v>
      </c>
      <c r="AB426" s="25">
        <v>0</v>
      </c>
      <c r="AC426">
        <f t="shared" ref="AC426:AC489" si="85" xml:space="preserve">        IF(  _a2 &lt;&gt;0,                 IF(  AB426 &lt; _a1, 0, IF( AB426 &lt;= _a1 + _a2, _w1 + (_w2 -_w1)/_a2*(AB426 - _a1), 0 )),   0)</f>
        <v>0</v>
      </c>
    </row>
    <row r="427" spans="27:39" ht="17.100000000000001" customHeight="1" x14ac:dyDescent="0.2">
      <c r="AA427">
        <f>AA426+1</f>
        <v>1</v>
      </c>
      <c r="AB427" s="25">
        <f t="shared" ref="AB427:AB458" si="86" xml:space="preserve"> L*AA427/100</f>
        <v>0</v>
      </c>
      <c r="AC427">
        <f t="shared" si="85"/>
        <v>0</v>
      </c>
    </row>
    <row r="428" spans="27:39" ht="17.100000000000001" customHeight="1" x14ac:dyDescent="0.2">
      <c r="AA428">
        <f t="shared" ref="AA428:AA491" si="87">AA427+1</f>
        <v>2</v>
      </c>
      <c r="AB428" s="25">
        <f t="shared" si="86"/>
        <v>0</v>
      </c>
      <c r="AC428">
        <f t="shared" si="85"/>
        <v>0</v>
      </c>
    </row>
    <row r="429" spans="27:39" ht="17.100000000000001" customHeight="1" x14ac:dyDescent="0.2">
      <c r="AA429">
        <f t="shared" si="87"/>
        <v>3</v>
      </c>
      <c r="AB429" s="25">
        <f t="shared" si="86"/>
        <v>0</v>
      </c>
      <c r="AC429">
        <f t="shared" si="85"/>
        <v>0</v>
      </c>
    </row>
    <row r="430" spans="27:39" ht="17.100000000000001" customHeight="1" x14ac:dyDescent="0.2">
      <c r="AA430">
        <f t="shared" si="87"/>
        <v>4</v>
      </c>
      <c r="AB430" s="25">
        <f t="shared" si="86"/>
        <v>0</v>
      </c>
      <c r="AC430">
        <f t="shared" si="85"/>
        <v>0</v>
      </c>
    </row>
    <row r="431" spans="27:39" ht="17.100000000000001" customHeight="1" x14ac:dyDescent="0.2">
      <c r="AA431">
        <f t="shared" si="87"/>
        <v>5</v>
      </c>
      <c r="AB431" s="25">
        <f t="shared" si="86"/>
        <v>0</v>
      </c>
      <c r="AC431">
        <f t="shared" si="85"/>
        <v>0</v>
      </c>
    </row>
    <row r="432" spans="27:39" ht="17.100000000000001" customHeight="1" x14ac:dyDescent="0.2">
      <c r="AA432">
        <f t="shared" si="87"/>
        <v>6</v>
      </c>
      <c r="AB432" s="25">
        <f t="shared" si="86"/>
        <v>0</v>
      </c>
      <c r="AC432">
        <f t="shared" si="85"/>
        <v>0</v>
      </c>
    </row>
    <row r="433" spans="27:29" ht="17.100000000000001" customHeight="1" x14ac:dyDescent="0.2">
      <c r="AA433">
        <f t="shared" si="87"/>
        <v>7</v>
      </c>
      <c r="AB433" s="25">
        <f t="shared" si="86"/>
        <v>0</v>
      </c>
      <c r="AC433">
        <f t="shared" si="85"/>
        <v>0</v>
      </c>
    </row>
    <row r="434" spans="27:29" ht="17.100000000000001" customHeight="1" x14ac:dyDescent="0.2">
      <c r="AA434">
        <f t="shared" si="87"/>
        <v>8</v>
      </c>
      <c r="AB434" s="25">
        <f t="shared" si="86"/>
        <v>0</v>
      </c>
      <c r="AC434">
        <f t="shared" si="85"/>
        <v>0</v>
      </c>
    </row>
    <row r="435" spans="27:29" ht="17.100000000000001" customHeight="1" x14ac:dyDescent="0.2">
      <c r="AA435">
        <f t="shared" si="87"/>
        <v>9</v>
      </c>
      <c r="AB435" s="25">
        <f t="shared" si="86"/>
        <v>0</v>
      </c>
      <c r="AC435">
        <f t="shared" si="85"/>
        <v>0</v>
      </c>
    </row>
    <row r="436" spans="27:29" ht="17.100000000000001" customHeight="1" x14ac:dyDescent="0.2">
      <c r="AA436">
        <f t="shared" si="87"/>
        <v>10</v>
      </c>
      <c r="AB436" s="25">
        <f t="shared" si="86"/>
        <v>0</v>
      </c>
      <c r="AC436">
        <f t="shared" si="85"/>
        <v>0</v>
      </c>
    </row>
    <row r="437" spans="27:29" ht="17.100000000000001" customHeight="1" x14ac:dyDescent="0.2">
      <c r="AA437">
        <f t="shared" si="87"/>
        <v>11</v>
      </c>
      <c r="AB437" s="25">
        <f t="shared" si="86"/>
        <v>0</v>
      </c>
      <c r="AC437">
        <f t="shared" si="85"/>
        <v>0</v>
      </c>
    </row>
    <row r="438" spans="27:29" ht="17.100000000000001" customHeight="1" x14ac:dyDescent="0.2">
      <c r="AA438">
        <f t="shared" si="87"/>
        <v>12</v>
      </c>
      <c r="AB438" s="25">
        <f t="shared" si="86"/>
        <v>0</v>
      </c>
      <c r="AC438">
        <f t="shared" si="85"/>
        <v>0</v>
      </c>
    </row>
    <row r="439" spans="27:29" ht="17.100000000000001" customHeight="1" x14ac:dyDescent="0.2">
      <c r="AA439">
        <f t="shared" si="87"/>
        <v>13</v>
      </c>
      <c r="AB439" s="25">
        <f t="shared" si="86"/>
        <v>0</v>
      </c>
      <c r="AC439">
        <f t="shared" si="85"/>
        <v>0</v>
      </c>
    </row>
    <row r="440" spans="27:29" ht="17.100000000000001" customHeight="1" x14ac:dyDescent="0.2">
      <c r="AA440">
        <f t="shared" si="87"/>
        <v>14</v>
      </c>
      <c r="AB440" s="25">
        <f t="shared" si="86"/>
        <v>0</v>
      </c>
      <c r="AC440">
        <f t="shared" si="85"/>
        <v>0</v>
      </c>
    </row>
    <row r="441" spans="27:29" ht="17.100000000000001" customHeight="1" x14ac:dyDescent="0.2">
      <c r="AA441">
        <f t="shared" si="87"/>
        <v>15</v>
      </c>
      <c r="AB441" s="25">
        <f t="shared" si="86"/>
        <v>0</v>
      </c>
      <c r="AC441">
        <f t="shared" si="85"/>
        <v>0</v>
      </c>
    </row>
    <row r="442" spans="27:29" ht="17.100000000000001" customHeight="1" x14ac:dyDescent="0.2">
      <c r="AA442">
        <f t="shared" si="87"/>
        <v>16</v>
      </c>
      <c r="AB442" s="25">
        <f t="shared" si="86"/>
        <v>0</v>
      </c>
      <c r="AC442">
        <f t="shared" si="85"/>
        <v>0</v>
      </c>
    </row>
    <row r="443" spans="27:29" ht="17.100000000000001" customHeight="1" x14ac:dyDescent="0.2">
      <c r="AA443">
        <f t="shared" si="87"/>
        <v>17</v>
      </c>
      <c r="AB443" s="25">
        <f t="shared" si="86"/>
        <v>0</v>
      </c>
      <c r="AC443">
        <f t="shared" si="85"/>
        <v>0</v>
      </c>
    </row>
    <row r="444" spans="27:29" ht="17.100000000000001" customHeight="1" x14ac:dyDescent="0.2">
      <c r="AA444">
        <f t="shared" si="87"/>
        <v>18</v>
      </c>
      <c r="AB444" s="25">
        <f t="shared" si="86"/>
        <v>0</v>
      </c>
      <c r="AC444">
        <f t="shared" si="85"/>
        <v>0</v>
      </c>
    </row>
    <row r="445" spans="27:29" ht="17.100000000000001" customHeight="1" x14ac:dyDescent="0.2">
      <c r="AA445">
        <f t="shared" si="87"/>
        <v>19</v>
      </c>
      <c r="AB445" s="25">
        <f t="shared" si="86"/>
        <v>0</v>
      </c>
      <c r="AC445">
        <f t="shared" si="85"/>
        <v>0</v>
      </c>
    </row>
    <row r="446" spans="27:29" ht="17.100000000000001" customHeight="1" x14ac:dyDescent="0.2">
      <c r="AA446">
        <f t="shared" si="87"/>
        <v>20</v>
      </c>
      <c r="AB446" s="25">
        <f t="shared" si="86"/>
        <v>0</v>
      </c>
      <c r="AC446">
        <f t="shared" si="85"/>
        <v>0</v>
      </c>
    </row>
    <row r="447" spans="27:29" ht="17.100000000000001" customHeight="1" x14ac:dyDescent="0.2">
      <c r="AA447">
        <f t="shared" si="87"/>
        <v>21</v>
      </c>
      <c r="AB447" s="25">
        <f t="shared" si="86"/>
        <v>0</v>
      </c>
      <c r="AC447">
        <f t="shared" si="85"/>
        <v>0</v>
      </c>
    </row>
    <row r="448" spans="27:29" ht="17.100000000000001" customHeight="1" x14ac:dyDescent="0.2">
      <c r="AA448">
        <f t="shared" si="87"/>
        <v>22</v>
      </c>
      <c r="AB448" s="25">
        <f t="shared" si="86"/>
        <v>0</v>
      </c>
      <c r="AC448">
        <f t="shared" si="85"/>
        <v>0</v>
      </c>
    </row>
    <row r="449" spans="27:29" ht="17.100000000000001" customHeight="1" x14ac:dyDescent="0.2">
      <c r="AA449">
        <f t="shared" si="87"/>
        <v>23</v>
      </c>
      <c r="AB449" s="25">
        <f t="shared" si="86"/>
        <v>0</v>
      </c>
      <c r="AC449">
        <f t="shared" si="85"/>
        <v>0</v>
      </c>
    </row>
    <row r="450" spans="27:29" ht="17.100000000000001" customHeight="1" x14ac:dyDescent="0.2">
      <c r="AA450">
        <f t="shared" si="87"/>
        <v>24</v>
      </c>
      <c r="AB450" s="25">
        <f t="shared" si="86"/>
        <v>0</v>
      </c>
      <c r="AC450">
        <f t="shared" si="85"/>
        <v>0</v>
      </c>
    </row>
    <row r="451" spans="27:29" ht="17.100000000000001" customHeight="1" x14ac:dyDescent="0.2">
      <c r="AA451">
        <f t="shared" si="87"/>
        <v>25</v>
      </c>
      <c r="AB451" s="25">
        <f t="shared" si="86"/>
        <v>0</v>
      </c>
      <c r="AC451">
        <f t="shared" si="85"/>
        <v>0</v>
      </c>
    </row>
    <row r="452" spans="27:29" ht="17.100000000000001" customHeight="1" x14ac:dyDescent="0.2">
      <c r="AA452">
        <f t="shared" si="87"/>
        <v>26</v>
      </c>
      <c r="AB452" s="25">
        <f t="shared" si="86"/>
        <v>0</v>
      </c>
      <c r="AC452">
        <f t="shared" si="85"/>
        <v>0</v>
      </c>
    </row>
    <row r="453" spans="27:29" ht="17.100000000000001" customHeight="1" x14ac:dyDescent="0.2">
      <c r="AA453">
        <f t="shared" si="87"/>
        <v>27</v>
      </c>
      <c r="AB453" s="25">
        <f t="shared" si="86"/>
        <v>0</v>
      </c>
      <c r="AC453">
        <f t="shared" si="85"/>
        <v>0</v>
      </c>
    </row>
    <row r="454" spans="27:29" ht="17.100000000000001" customHeight="1" x14ac:dyDescent="0.2">
      <c r="AA454">
        <f t="shared" si="87"/>
        <v>28</v>
      </c>
      <c r="AB454" s="25">
        <f t="shared" si="86"/>
        <v>0</v>
      </c>
      <c r="AC454">
        <f t="shared" si="85"/>
        <v>0</v>
      </c>
    </row>
    <row r="455" spans="27:29" ht="17.100000000000001" customHeight="1" x14ac:dyDescent="0.2">
      <c r="AA455">
        <f t="shared" si="87"/>
        <v>29</v>
      </c>
      <c r="AB455" s="25">
        <f t="shared" si="86"/>
        <v>0</v>
      </c>
      <c r="AC455">
        <f t="shared" si="85"/>
        <v>0</v>
      </c>
    </row>
    <row r="456" spans="27:29" ht="17.100000000000001" customHeight="1" x14ac:dyDescent="0.2">
      <c r="AA456">
        <f t="shared" si="87"/>
        <v>30</v>
      </c>
      <c r="AB456" s="25">
        <f t="shared" si="86"/>
        <v>0</v>
      </c>
      <c r="AC456">
        <f t="shared" si="85"/>
        <v>0</v>
      </c>
    </row>
    <row r="457" spans="27:29" ht="17.100000000000001" customHeight="1" x14ac:dyDescent="0.2">
      <c r="AA457">
        <f t="shared" si="87"/>
        <v>31</v>
      </c>
      <c r="AB457" s="25">
        <f t="shared" si="86"/>
        <v>0</v>
      </c>
      <c r="AC457">
        <f t="shared" si="85"/>
        <v>0</v>
      </c>
    </row>
    <row r="458" spans="27:29" ht="17.100000000000001" customHeight="1" x14ac:dyDescent="0.2">
      <c r="AA458">
        <f t="shared" si="87"/>
        <v>32</v>
      </c>
      <c r="AB458" s="25">
        <f t="shared" si="86"/>
        <v>0</v>
      </c>
      <c r="AC458">
        <f t="shared" si="85"/>
        <v>0</v>
      </c>
    </row>
    <row r="459" spans="27:29" ht="17.100000000000001" customHeight="1" x14ac:dyDescent="0.2">
      <c r="AA459">
        <f t="shared" si="87"/>
        <v>33</v>
      </c>
      <c r="AB459" s="25">
        <f t="shared" ref="AB459:AB490" si="88" xml:space="preserve"> L*AA459/100</f>
        <v>0</v>
      </c>
      <c r="AC459">
        <f t="shared" si="85"/>
        <v>0</v>
      </c>
    </row>
    <row r="460" spans="27:29" ht="17.100000000000001" customHeight="1" x14ac:dyDescent="0.2">
      <c r="AA460">
        <f t="shared" si="87"/>
        <v>34</v>
      </c>
      <c r="AB460" s="25">
        <f t="shared" si="88"/>
        <v>0</v>
      </c>
      <c r="AC460">
        <f t="shared" si="85"/>
        <v>0</v>
      </c>
    </row>
    <row r="461" spans="27:29" ht="17.100000000000001" customHeight="1" x14ac:dyDescent="0.2">
      <c r="AA461">
        <f t="shared" si="87"/>
        <v>35</v>
      </c>
      <c r="AB461" s="25">
        <f t="shared" si="88"/>
        <v>0</v>
      </c>
      <c r="AC461">
        <f t="shared" si="85"/>
        <v>0</v>
      </c>
    </row>
    <row r="462" spans="27:29" ht="17.100000000000001" customHeight="1" x14ac:dyDescent="0.2">
      <c r="AA462">
        <f t="shared" si="87"/>
        <v>36</v>
      </c>
      <c r="AB462" s="25">
        <f t="shared" si="88"/>
        <v>0</v>
      </c>
      <c r="AC462">
        <f t="shared" si="85"/>
        <v>0</v>
      </c>
    </row>
    <row r="463" spans="27:29" ht="17.100000000000001" customHeight="1" x14ac:dyDescent="0.2">
      <c r="AA463">
        <f t="shared" si="87"/>
        <v>37</v>
      </c>
      <c r="AB463" s="25">
        <f t="shared" si="88"/>
        <v>0</v>
      </c>
      <c r="AC463">
        <f t="shared" si="85"/>
        <v>0</v>
      </c>
    </row>
    <row r="464" spans="27:29" ht="17.100000000000001" customHeight="1" x14ac:dyDescent="0.2">
      <c r="AA464">
        <f t="shared" si="87"/>
        <v>38</v>
      </c>
      <c r="AB464" s="25">
        <f t="shared" si="88"/>
        <v>0</v>
      </c>
      <c r="AC464">
        <f t="shared" si="85"/>
        <v>0</v>
      </c>
    </row>
    <row r="465" spans="27:29" ht="17.100000000000001" customHeight="1" x14ac:dyDescent="0.2">
      <c r="AA465">
        <f t="shared" si="87"/>
        <v>39</v>
      </c>
      <c r="AB465" s="25">
        <f t="shared" si="88"/>
        <v>0</v>
      </c>
      <c r="AC465">
        <f t="shared" si="85"/>
        <v>0</v>
      </c>
    </row>
    <row r="466" spans="27:29" ht="17.100000000000001" customHeight="1" x14ac:dyDescent="0.2">
      <c r="AA466">
        <f t="shared" si="87"/>
        <v>40</v>
      </c>
      <c r="AB466" s="25">
        <f t="shared" si="88"/>
        <v>0</v>
      </c>
      <c r="AC466">
        <f t="shared" si="85"/>
        <v>0</v>
      </c>
    </row>
    <row r="467" spans="27:29" ht="17.100000000000001" customHeight="1" x14ac:dyDescent="0.2">
      <c r="AA467">
        <f t="shared" si="87"/>
        <v>41</v>
      </c>
      <c r="AB467" s="25">
        <f t="shared" si="88"/>
        <v>0</v>
      </c>
      <c r="AC467">
        <f t="shared" si="85"/>
        <v>0</v>
      </c>
    </row>
    <row r="468" spans="27:29" ht="17.100000000000001" customHeight="1" x14ac:dyDescent="0.2">
      <c r="AA468">
        <f t="shared" si="87"/>
        <v>42</v>
      </c>
      <c r="AB468" s="25">
        <f t="shared" si="88"/>
        <v>0</v>
      </c>
      <c r="AC468">
        <f t="shared" si="85"/>
        <v>0</v>
      </c>
    </row>
    <row r="469" spans="27:29" ht="17.100000000000001" customHeight="1" x14ac:dyDescent="0.2">
      <c r="AA469">
        <f t="shared" si="87"/>
        <v>43</v>
      </c>
      <c r="AB469" s="25">
        <f t="shared" si="88"/>
        <v>0</v>
      </c>
      <c r="AC469">
        <f t="shared" si="85"/>
        <v>0</v>
      </c>
    </row>
    <row r="470" spans="27:29" ht="17.100000000000001" customHeight="1" x14ac:dyDescent="0.2">
      <c r="AA470">
        <f t="shared" si="87"/>
        <v>44</v>
      </c>
      <c r="AB470" s="25">
        <f t="shared" si="88"/>
        <v>0</v>
      </c>
      <c r="AC470">
        <f t="shared" si="85"/>
        <v>0</v>
      </c>
    </row>
    <row r="471" spans="27:29" ht="17.100000000000001" customHeight="1" x14ac:dyDescent="0.2">
      <c r="AA471">
        <f t="shared" si="87"/>
        <v>45</v>
      </c>
      <c r="AB471" s="25">
        <f t="shared" si="88"/>
        <v>0</v>
      </c>
      <c r="AC471">
        <f t="shared" si="85"/>
        <v>0</v>
      </c>
    </row>
    <row r="472" spans="27:29" ht="17.100000000000001" customHeight="1" x14ac:dyDescent="0.2">
      <c r="AA472">
        <f t="shared" si="87"/>
        <v>46</v>
      </c>
      <c r="AB472" s="25">
        <f t="shared" si="88"/>
        <v>0</v>
      </c>
      <c r="AC472">
        <f t="shared" si="85"/>
        <v>0</v>
      </c>
    </row>
    <row r="473" spans="27:29" ht="17.100000000000001" customHeight="1" x14ac:dyDescent="0.2">
      <c r="AA473">
        <f t="shared" si="87"/>
        <v>47</v>
      </c>
      <c r="AB473" s="25">
        <f t="shared" si="88"/>
        <v>0</v>
      </c>
      <c r="AC473">
        <f t="shared" si="85"/>
        <v>0</v>
      </c>
    </row>
    <row r="474" spans="27:29" ht="17.100000000000001" customHeight="1" x14ac:dyDescent="0.2">
      <c r="AA474">
        <f t="shared" si="87"/>
        <v>48</v>
      </c>
      <c r="AB474" s="25">
        <f t="shared" si="88"/>
        <v>0</v>
      </c>
      <c r="AC474">
        <f t="shared" si="85"/>
        <v>0</v>
      </c>
    </row>
    <row r="475" spans="27:29" ht="17.100000000000001" customHeight="1" x14ac:dyDescent="0.2">
      <c r="AA475">
        <f t="shared" si="87"/>
        <v>49</v>
      </c>
      <c r="AB475" s="25">
        <f t="shared" si="88"/>
        <v>0</v>
      </c>
      <c r="AC475">
        <f t="shared" si="85"/>
        <v>0</v>
      </c>
    </row>
    <row r="476" spans="27:29" ht="17.100000000000001" customHeight="1" x14ac:dyDescent="0.2">
      <c r="AA476">
        <f t="shared" si="87"/>
        <v>50</v>
      </c>
      <c r="AB476" s="25">
        <f t="shared" si="88"/>
        <v>0</v>
      </c>
      <c r="AC476">
        <f t="shared" si="85"/>
        <v>0</v>
      </c>
    </row>
    <row r="477" spans="27:29" ht="17.100000000000001" customHeight="1" x14ac:dyDescent="0.2">
      <c r="AA477">
        <f t="shared" si="87"/>
        <v>51</v>
      </c>
      <c r="AB477" s="25">
        <f t="shared" si="88"/>
        <v>0</v>
      </c>
      <c r="AC477">
        <f t="shared" si="85"/>
        <v>0</v>
      </c>
    </row>
    <row r="478" spans="27:29" ht="17.100000000000001" customHeight="1" x14ac:dyDescent="0.2">
      <c r="AA478">
        <f t="shared" si="87"/>
        <v>52</v>
      </c>
      <c r="AB478" s="25">
        <f t="shared" si="88"/>
        <v>0</v>
      </c>
      <c r="AC478">
        <f t="shared" si="85"/>
        <v>0</v>
      </c>
    </row>
    <row r="479" spans="27:29" ht="17.100000000000001" customHeight="1" x14ac:dyDescent="0.2">
      <c r="AA479">
        <f t="shared" si="87"/>
        <v>53</v>
      </c>
      <c r="AB479" s="25">
        <f t="shared" si="88"/>
        <v>0</v>
      </c>
      <c r="AC479">
        <f t="shared" si="85"/>
        <v>0</v>
      </c>
    </row>
    <row r="480" spans="27:29" ht="17.100000000000001" customHeight="1" x14ac:dyDescent="0.2">
      <c r="AA480">
        <f t="shared" si="87"/>
        <v>54</v>
      </c>
      <c r="AB480" s="25">
        <f t="shared" si="88"/>
        <v>0</v>
      </c>
      <c r="AC480">
        <f t="shared" si="85"/>
        <v>0</v>
      </c>
    </row>
    <row r="481" spans="27:29" ht="17.100000000000001" customHeight="1" x14ac:dyDescent="0.2">
      <c r="AA481">
        <f t="shared" si="87"/>
        <v>55</v>
      </c>
      <c r="AB481" s="25">
        <f t="shared" si="88"/>
        <v>0</v>
      </c>
      <c r="AC481">
        <f t="shared" si="85"/>
        <v>0</v>
      </c>
    </row>
    <row r="482" spans="27:29" ht="17.100000000000001" customHeight="1" x14ac:dyDescent="0.2">
      <c r="AA482">
        <f t="shared" si="87"/>
        <v>56</v>
      </c>
      <c r="AB482" s="25">
        <f t="shared" si="88"/>
        <v>0</v>
      </c>
      <c r="AC482">
        <f t="shared" si="85"/>
        <v>0</v>
      </c>
    </row>
    <row r="483" spans="27:29" ht="17.100000000000001" customHeight="1" x14ac:dyDescent="0.2">
      <c r="AA483">
        <f t="shared" si="87"/>
        <v>57</v>
      </c>
      <c r="AB483" s="25">
        <f t="shared" si="88"/>
        <v>0</v>
      </c>
      <c r="AC483">
        <f t="shared" si="85"/>
        <v>0</v>
      </c>
    </row>
    <row r="484" spans="27:29" ht="17.100000000000001" customHeight="1" x14ac:dyDescent="0.2">
      <c r="AA484">
        <f t="shared" si="87"/>
        <v>58</v>
      </c>
      <c r="AB484" s="25">
        <f t="shared" si="88"/>
        <v>0</v>
      </c>
      <c r="AC484">
        <f t="shared" si="85"/>
        <v>0</v>
      </c>
    </row>
    <row r="485" spans="27:29" ht="17.100000000000001" customHeight="1" x14ac:dyDescent="0.2">
      <c r="AA485">
        <f t="shared" si="87"/>
        <v>59</v>
      </c>
      <c r="AB485" s="25">
        <f t="shared" si="88"/>
        <v>0</v>
      </c>
      <c r="AC485">
        <f t="shared" si="85"/>
        <v>0</v>
      </c>
    </row>
    <row r="486" spans="27:29" ht="17.100000000000001" customHeight="1" x14ac:dyDescent="0.2">
      <c r="AA486">
        <f t="shared" si="87"/>
        <v>60</v>
      </c>
      <c r="AB486" s="25">
        <f t="shared" si="88"/>
        <v>0</v>
      </c>
      <c r="AC486">
        <f t="shared" si="85"/>
        <v>0</v>
      </c>
    </row>
    <row r="487" spans="27:29" ht="17.100000000000001" customHeight="1" x14ac:dyDescent="0.2">
      <c r="AA487">
        <f t="shared" si="87"/>
        <v>61</v>
      </c>
      <c r="AB487" s="25">
        <f t="shared" si="88"/>
        <v>0</v>
      </c>
      <c r="AC487">
        <f t="shared" si="85"/>
        <v>0</v>
      </c>
    </row>
    <row r="488" spans="27:29" ht="17.100000000000001" customHeight="1" x14ac:dyDescent="0.2">
      <c r="AA488">
        <f t="shared" si="87"/>
        <v>62</v>
      </c>
      <c r="AB488" s="25">
        <f t="shared" si="88"/>
        <v>0</v>
      </c>
      <c r="AC488">
        <f t="shared" si="85"/>
        <v>0</v>
      </c>
    </row>
    <row r="489" spans="27:29" ht="17.100000000000001" customHeight="1" x14ac:dyDescent="0.2">
      <c r="AA489">
        <f t="shared" si="87"/>
        <v>63</v>
      </c>
      <c r="AB489" s="25">
        <f t="shared" si="88"/>
        <v>0</v>
      </c>
      <c r="AC489">
        <f t="shared" si="85"/>
        <v>0</v>
      </c>
    </row>
    <row r="490" spans="27:29" ht="17.100000000000001" customHeight="1" x14ac:dyDescent="0.2">
      <c r="AA490">
        <f t="shared" si="87"/>
        <v>64</v>
      </c>
      <c r="AB490" s="25">
        <f t="shared" si="88"/>
        <v>0</v>
      </c>
      <c r="AC490">
        <f t="shared" ref="AC490:AC526" si="89" xml:space="preserve">        IF(  _a2 &lt;&gt;0,                 IF(  AB490 &lt; _a1, 0, IF( AB490 &lt;= _a1 + _a2, _w1 + (_w2 -_w1)/_a2*(AB490 - _a1), 0 )),   0)</f>
        <v>0</v>
      </c>
    </row>
    <row r="491" spans="27:29" ht="17.100000000000001" customHeight="1" x14ac:dyDescent="0.2">
      <c r="AA491">
        <f t="shared" si="87"/>
        <v>65</v>
      </c>
      <c r="AB491" s="25">
        <f t="shared" ref="AB491:AB522" si="90" xml:space="preserve"> L*AA491/100</f>
        <v>0</v>
      </c>
      <c r="AC491">
        <f t="shared" si="89"/>
        <v>0</v>
      </c>
    </row>
    <row r="492" spans="27:29" ht="17.100000000000001" customHeight="1" x14ac:dyDescent="0.2">
      <c r="AA492">
        <f t="shared" ref="AA492:AA526" si="91">AA491+1</f>
        <v>66</v>
      </c>
      <c r="AB492" s="25">
        <f t="shared" si="90"/>
        <v>0</v>
      </c>
      <c r="AC492">
        <f t="shared" si="89"/>
        <v>0</v>
      </c>
    </row>
    <row r="493" spans="27:29" ht="17.100000000000001" customHeight="1" x14ac:dyDescent="0.2">
      <c r="AA493">
        <f t="shared" si="91"/>
        <v>67</v>
      </c>
      <c r="AB493" s="25">
        <f t="shared" si="90"/>
        <v>0</v>
      </c>
      <c r="AC493">
        <f t="shared" si="89"/>
        <v>0</v>
      </c>
    </row>
    <row r="494" spans="27:29" ht="17.100000000000001" customHeight="1" x14ac:dyDescent="0.2">
      <c r="AA494">
        <f t="shared" si="91"/>
        <v>68</v>
      </c>
      <c r="AB494" s="25">
        <f t="shared" si="90"/>
        <v>0</v>
      </c>
      <c r="AC494">
        <f t="shared" si="89"/>
        <v>0</v>
      </c>
    </row>
    <row r="495" spans="27:29" ht="17.100000000000001" customHeight="1" x14ac:dyDescent="0.2">
      <c r="AA495">
        <f t="shared" si="91"/>
        <v>69</v>
      </c>
      <c r="AB495" s="25">
        <f t="shared" si="90"/>
        <v>0</v>
      </c>
      <c r="AC495">
        <f t="shared" si="89"/>
        <v>0</v>
      </c>
    </row>
    <row r="496" spans="27:29" ht="17.100000000000001" customHeight="1" x14ac:dyDescent="0.2">
      <c r="AA496">
        <f t="shared" si="91"/>
        <v>70</v>
      </c>
      <c r="AB496" s="25">
        <f t="shared" si="90"/>
        <v>0</v>
      </c>
      <c r="AC496">
        <f t="shared" si="89"/>
        <v>0</v>
      </c>
    </row>
    <row r="497" spans="27:29" ht="17.100000000000001" customHeight="1" x14ac:dyDescent="0.2">
      <c r="AA497">
        <f t="shared" si="91"/>
        <v>71</v>
      </c>
      <c r="AB497" s="25">
        <f t="shared" si="90"/>
        <v>0</v>
      </c>
      <c r="AC497">
        <f t="shared" si="89"/>
        <v>0</v>
      </c>
    </row>
    <row r="498" spans="27:29" ht="17.100000000000001" customHeight="1" x14ac:dyDescent="0.2">
      <c r="AA498">
        <f t="shared" si="91"/>
        <v>72</v>
      </c>
      <c r="AB498" s="25">
        <f t="shared" si="90"/>
        <v>0</v>
      </c>
      <c r="AC498">
        <f t="shared" si="89"/>
        <v>0</v>
      </c>
    </row>
    <row r="499" spans="27:29" ht="17.100000000000001" customHeight="1" x14ac:dyDescent="0.2">
      <c r="AA499">
        <f t="shared" si="91"/>
        <v>73</v>
      </c>
      <c r="AB499" s="25">
        <f t="shared" si="90"/>
        <v>0</v>
      </c>
      <c r="AC499">
        <f t="shared" si="89"/>
        <v>0</v>
      </c>
    </row>
    <row r="500" spans="27:29" ht="17.100000000000001" customHeight="1" x14ac:dyDescent="0.2">
      <c r="AA500">
        <f t="shared" si="91"/>
        <v>74</v>
      </c>
      <c r="AB500" s="25">
        <f t="shared" si="90"/>
        <v>0</v>
      </c>
      <c r="AC500">
        <f t="shared" si="89"/>
        <v>0</v>
      </c>
    </row>
    <row r="501" spans="27:29" ht="17.100000000000001" customHeight="1" x14ac:dyDescent="0.2">
      <c r="AA501">
        <f t="shared" si="91"/>
        <v>75</v>
      </c>
      <c r="AB501" s="25">
        <f t="shared" si="90"/>
        <v>0</v>
      </c>
      <c r="AC501">
        <f t="shared" si="89"/>
        <v>0</v>
      </c>
    </row>
    <row r="502" spans="27:29" ht="17.100000000000001" customHeight="1" x14ac:dyDescent="0.2">
      <c r="AA502">
        <f t="shared" si="91"/>
        <v>76</v>
      </c>
      <c r="AB502" s="25">
        <f t="shared" si="90"/>
        <v>0</v>
      </c>
      <c r="AC502">
        <f t="shared" si="89"/>
        <v>0</v>
      </c>
    </row>
    <row r="503" spans="27:29" ht="17.100000000000001" customHeight="1" x14ac:dyDescent="0.2">
      <c r="AA503">
        <f t="shared" si="91"/>
        <v>77</v>
      </c>
      <c r="AB503" s="25">
        <f t="shared" si="90"/>
        <v>0</v>
      </c>
      <c r="AC503">
        <f t="shared" si="89"/>
        <v>0</v>
      </c>
    </row>
    <row r="504" spans="27:29" ht="17.100000000000001" customHeight="1" x14ac:dyDescent="0.2">
      <c r="AA504">
        <f t="shared" si="91"/>
        <v>78</v>
      </c>
      <c r="AB504" s="25">
        <f t="shared" si="90"/>
        <v>0</v>
      </c>
      <c r="AC504">
        <f t="shared" si="89"/>
        <v>0</v>
      </c>
    </row>
    <row r="505" spans="27:29" ht="17.100000000000001" customHeight="1" x14ac:dyDescent="0.2">
      <c r="AA505">
        <f t="shared" si="91"/>
        <v>79</v>
      </c>
      <c r="AB505" s="25">
        <f t="shared" si="90"/>
        <v>0</v>
      </c>
      <c r="AC505">
        <f t="shared" si="89"/>
        <v>0</v>
      </c>
    </row>
    <row r="506" spans="27:29" ht="17.100000000000001" customHeight="1" x14ac:dyDescent="0.2">
      <c r="AA506">
        <f t="shared" si="91"/>
        <v>80</v>
      </c>
      <c r="AB506" s="25">
        <f t="shared" si="90"/>
        <v>0</v>
      </c>
      <c r="AC506">
        <f t="shared" si="89"/>
        <v>0</v>
      </c>
    </row>
    <row r="507" spans="27:29" ht="17.100000000000001" customHeight="1" x14ac:dyDescent="0.2">
      <c r="AA507">
        <f t="shared" si="91"/>
        <v>81</v>
      </c>
      <c r="AB507" s="25">
        <f t="shared" si="90"/>
        <v>0</v>
      </c>
      <c r="AC507">
        <f t="shared" si="89"/>
        <v>0</v>
      </c>
    </row>
    <row r="508" spans="27:29" ht="17.100000000000001" customHeight="1" x14ac:dyDescent="0.2">
      <c r="AA508">
        <f t="shared" si="91"/>
        <v>82</v>
      </c>
      <c r="AB508" s="25">
        <f t="shared" si="90"/>
        <v>0</v>
      </c>
      <c r="AC508">
        <f t="shared" si="89"/>
        <v>0</v>
      </c>
    </row>
    <row r="509" spans="27:29" ht="17.100000000000001" customHeight="1" x14ac:dyDescent="0.2">
      <c r="AA509">
        <f t="shared" si="91"/>
        <v>83</v>
      </c>
      <c r="AB509" s="25">
        <f t="shared" si="90"/>
        <v>0</v>
      </c>
      <c r="AC509">
        <f t="shared" si="89"/>
        <v>0</v>
      </c>
    </row>
    <row r="510" spans="27:29" ht="17.100000000000001" customHeight="1" x14ac:dyDescent="0.2">
      <c r="AA510">
        <f t="shared" si="91"/>
        <v>84</v>
      </c>
      <c r="AB510" s="25">
        <f t="shared" si="90"/>
        <v>0</v>
      </c>
      <c r="AC510">
        <f t="shared" si="89"/>
        <v>0</v>
      </c>
    </row>
    <row r="511" spans="27:29" ht="17.100000000000001" customHeight="1" x14ac:dyDescent="0.2">
      <c r="AA511">
        <f t="shared" si="91"/>
        <v>85</v>
      </c>
      <c r="AB511" s="25">
        <f t="shared" si="90"/>
        <v>0</v>
      </c>
      <c r="AC511">
        <f t="shared" si="89"/>
        <v>0</v>
      </c>
    </row>
    <row r="512" spans="27:29" ht="17.100000000000001" customHeight="1" x14ac:dyDescent="0.2">
      <c r="AA512">
        <f t="shared" si="91"/>
        <v>86</v>
      </c>
      <c r="AB512" s="25">
        <f t="shared" si="90"/>
        <v>0</v>
      </c>
      <c r="AC512">
        <f t="shared" si="89"/>
        <v>0</v>
      </c>
    </row>
    <row r="513" spans="27:30" ht="17.100000000000001" customHeight="1" x14ac:dyDescent="0.2">
      <c r="AA513">
        <f t="shared" si="91"/>
        <v>87</v>
      </c>
      <c r="AB513" s="25">
        <f t="shared" si="90"/>
        <v>0</v>
      </c>
      <c r="AC513">
        <f t="shared" si="89"/>
        <v>0</v>
      </c>
    </row>
    <row r="514" spans="27:30" ht="17.100000000000001" customHeight="1" x14ac:dyDescent="0.2">
      <c r="AA514">
        <f t="shared" si="91"/>
        <v>88</v>
      </c>
      <c r="AB514" s="25">
        <f t="shared" si="90"/>
        <v>0</v>
      </c>
      <c r="AC514">
        <f t="shared" si="89"/>
        <v>0</v>
      </c>
    </row>
    <row r="515" spans="27:30" ht="17.100000000000001" customHeight="1" x14ac:dyDescent="0.2">
      <c r="AA515">
        <f t="shared" si="91"/>
        <v>89</v>
      </c>
      <c r="AB515" s="25">
        <f t="shared" si="90"/>
        <v>0</v>
      </c>
      <c r="AC515">
        <f t="shared" si="89"/>
        <v>0</v>
      </c>
    </row>
    <row r="516" spans="27:30" ht="17.100000000000001" customHeight="1" x14ac:dyDescent="0.2">
      <c r="AA516">
        <f t="shared" si="91"/>
        <v>90</v>
      </c>
      <c r="AB516" s="25">
        <f t="shared" si="90"/>
        <v>0</v>
      </c>
      <c r="AC516">
        <f t="shared" si="89"/>
        <v>0</v>
      </c>
    </row>
    <row r="517" spans="27:30" ht="17.100000000000001" customHeight="1" x14ac:dyDescent="0.2">
      <c r="AA517">
        <f t="shared" si="91"/>
        <v>91</v>
      </c>
      <c r="AB517" s="25">
        <f t="shared" si="90"/>
        <v>0</v>
      </c>
      <c r="AC517">
        <f t="shared" si="89"/>
        <v>0</v>
      </c>
    </row>
    <row r="518" spans="27:30" ht="17.100000000000001" customHeight="1" x14ac:dyDescent="0.2">
      <c r="AA518">
        <f t="shared" si="91"/>
        <v>92</v>
      </c>
      <c r="AB518" s="25">
        <f t="shared" si="90"/>
        <v>0</v>
      </c>
      <c r="AC518">
        <f t="shared" si="89"/>
        <v>0</v>
      </c>
    </row>
    <row r="519" spans="27:30" ht="17.100000000000001" customHeight="1" x14ac:dyDescent="0.2">
      <c r="AA519">
        <f t="shared" si="91"/>
        <v>93</v>
      </c>
      <c r="AB519" s="25">
        <f t="shared" si="90"/>
        <v>0</v>
      </c>
      <c r="AC519">
        <f t="shared" si="89"/>
        <v>0</v>
      </c>
    </row>
    <row r="520" spans="27:30" ht="17.100000000000001" customHeight="1" x14ac:dyDescent="0.2">
      <c r="AA520">
        <f t="shared" si="91"/>
        <v>94</v>
      </c>
      <c r="AB520" s="25">
        <f t="shared" si="90"/>
        <v>0</v>
      </c>
      <c r="AC520">
        <f t="shared" si="89"/>
        <v>0</v>
      </c>
    </row>
    <row r="521" spans="27:30" ht="17.100000000000001" customHeight="1" x14ac:dyDescent="0.2">
      <c r="AA521">
        <f t="shared" si="91"/>
        <v>95</v>
      </c>
      <c r="AB521" s="25">
        <f t="shared" si="90"/>
        <v>0</v>
      </c>
      <c r="AC521">
        <f t="shared" si="89"/>
        <v>0</v>
      </c>
    </row>
    <row r="522" spans="27:30" ht="17.100000000000001" customHeight="1" x14ac:dyDescent="0.2">
      <c r="AA522">
        <f t="shared" si="91"/>
        <v>96</v>
      </c>
      <c r="AB522" s="25">
        <f t="shared" si="90"/>
        <v>0</v>
      </c>
      <c r="AC522">
        <f t="shared" si="89"/>
        <v>0</v>
      </c>
    </row>
    <row r="523" spans="27:30" ht="17.100000000000001" customHeight="1" x14ac:dyDescent="0.2">
      <c r="AA523">
        <f t="shared" si="91"/>
        <v>97</v>
      </c>
      <c r="AB523" s="25">
        <f xml:space="preserve"> L*AA523/100</f>
        <v>0</v>
      </c>
      <c r="AC523">
        <f t="shared" si="89"/>
        <v>0</v>
      </c>
    </row>
    <row r="524" spans="27:30" ht="17.100000000000001" customHeight="1" x14ac:dyDescent="0.2">
      <c r="AA524">
        <f t="shared" si="91"/>
        <v>98</v>
      </c>
      <c r="AB524" s="25">
        <f xml:space="preserve"> L*AA524/100</f>
        <v>0</v>
      </c>
      <c r="AC524">
        <f t="shared" si="89"/>
        <v>0</v>
      </c>
    </row>
    <row r="525" spans="27:30" ht="17.100000000000001" customHeight="1" x14ac:dyDescent="0.2">
      <c r="AA525">
        <f t="shared" si="91"/>
        <v>99</v>
      </c>
      <c r="AB525" s="25">
        <f xml:space="preserve"> L*AA525/100</f>
        <v>0</v>
      </c>
      <c r="AC525">
        <f t="shared" si="89"/>
        <v>0</v>
      </c>
    </row>
    <row r="526" spans="27:30" ht="17.100000000000001" customHeight="1" x14ac:dyDescent="0.2">
      <c r="AA526">
        <f t="shared" si="91"/>
        <v>100</v>
      </c>
      <c r="AB526" s="25">
        <f xml:space="preserve"> L*AA526/100</f>
        <v>0</v>
      </c>
      <c r="AC526">
        <f t="shared" si="89"/>
        <v>0</v>
      </c>
    </row>
    <row r="527" spans="27:30" ht="17.100000000000001" customHeight="1" x14ac:dyDescent="0.2"/>
    <row r="528" spans="27:30" ht="17.100000000000001" customHeight="1" x14ac:dyDescent="0.2">
      <c r="AA528" t="s">
        <v>74</v>
      </c>
      <c r="AD528" s="15"/>
    </row>
    <row r="529" spans="27:39" ht="17.100000000000001" customHeight="1" x14ac:dyDescent="0.2">
      <c r="AD529" s="25"/>
      <c r="AE529" s="25"/>
    </row>
    <row r="530" spans="27:39" ht="17.100000000000001" customHeight="1" x14ac:dyDescent="0.3">
      <c r="AA530" s="38" t="s">
        <v>4</v>
      </c>
      <c r="AB530" s="39" t="s">
        <v>5</v>
      </c>
      <c r="AC530" s="38" t="s">
        <v>28</v>
      </c>
      <c r="AD530" s="32" t="s">
        <v>30</v>
      </c>
      <c r="AE530" s="32" t="s">
        <v>31</v>
      </c>
      <c r="AF530" s="32" t="s">
        <v>29</v>
      </c>
      <c r="AG530" s="38" t="s">
        <v>24</v>
      </c>
      <c r="AH530" s="38" t="s">
        <v>25</v>
      </c>
      <c r="AI530" s="38" t="s">
        <v>93</v>
      </c>
      <c r="AJ530" s="37" t="s">
        <v>27</v>
      </c>
      <c r="AK530" s="32" t="s">
        <v>23</v>
      </c>
      <c r="AL530" s="32" t="s">
        <v>60</v>
      </c>
      <c r="AM530" s="32" t="s">
        <v>33</v>
      </c>
    </row>
    <row r="531" spans="27:39" ht="17.100000000000001" customHeight="1" x14ac:dyDescent="0.2">
      <c r="AA531">
        <v>0</v>
      </c>
      <c r="AB531" s="25">
        <v>0</v>
      </c>
      <c r="AC531" s="50" t="e">
        <f xml:space="preserve">  AG531</f>
        <v>#DIV/0!</v>
      </c>
      <c r="AD531" s="50" t="e">
        <f t="shared" ref="AD531:AD594" si="92" xml:space="preserve"> IF( AB531 &lt; AK531,  AH531 + AG531*AB531,    AH531 + AG531*AB531  +  AL531           )</f>
        <v>#DIV/0!</v>
      </c>
      <c r="AE531" s="49" t="e">
        <f t="shared" ref="AE531:AE562" si="93" xml:space="preserve"> AJ531 +  AI531*AB531 + AH531*AB531^2*Units/(2*E*I) + AG531*AB531^3*Units/(6*E*I)</f>
        <v>#DIV/0!</v>
      </c>
      <c r="AF531" s="50" t="e">
        <f t="shared" ref="AF531:AF562" si="94" xml:space="preserve"> IF( AB531 &lt;= AK531,  AE531,        AE531 + AL531*(AB531 - AK531)^2*Units/(2*E*I)          )</f>
        <v>#DIV/0!</v>
      </c>
      <c r="AG531" s="25" t="e">
        <f xml:space="preserve"> -AL531/L</f>
        <v>#DIV/0!</v>
      </c>
      <c r="AH531" s="25">
        <v>0</v>
      </c>
      <c r="AI531" s="25" t="e">
        <f xml:space="preserve"> -AL531*(2*L^2 - 6*AK531*L + 3*AK531^2)/(6*(E*I/Units)*L)</f>
        <v>#DIV/0!</v>
      </c>
      <c r="AJ531" s="25">
        <v>0</v>
      </c>
      <c r="AK531" s="51">
        <f xml:space="preserve"> _a3</f>
        <v>0</v>
      </c>
      <c r="AL531" s="51">
        <f xml:space="preserve"> MC</f>
        <v>0</v>
      </c>
      <c r="AM531" s="51">
        <v>0</v>
      </c>
    </row>
    <row r="532" spans="27:39" ht="17.100000000000001" customHeight="1" x14ac:dyDescent="0.2">
      <c r="AA532">
        <f>AA531+1</f>
        <v>1</v>
      </c>
      <c r="AB532" s="25">
        <f t="shared" ref="AB532:AB563" si="95" xml:space="preserve"> L*AA532/100</f>
        <v>0</v>
      </c>
      <c r="AC532" s="50" t="e">
        <f t="shared" ref="AC532:AC595" si="96" xml:space="preserve">  AG532</f>
        <v>#DIV/0!</v>
      </c>
      <c r="AD532" s="50" t="e">
        <f t="shared" si="92"/>
        <v>#DIV/0!</v>
      </c>
      <c r="AE532" s="49" t="e">
        <f t="shared" si="93"/>
        <v>#DIV/0!</v>
      </c>
      <c r="AF532" s="50" t="e">
        <f t="shared" si="94"/>
        <v>#DIV/0!</v>
      </c>
      <c r="AG532" s="25" t="e">
        <f>AG531</f>
        <v>#DIV/0!</v>
      </c>
      <c r="AH532" s="25">
        <f>AH531</f>
        <v>0</v>
      </c>
      <c r="AI532" s="25" t="e">
        <f>AI531</f>
        <v>#DIV/0!</v>
      </c>
      <c r="AJ532" s="25">
        <f>AJ531</f>
        <v>0</v>
      </c>
      <c r="AK532" s="51">
        <f xml:space="preserve"> AK531</f>
        <v>0</v>
      </c>
      <c r="AL532" s="51">
        <f xml:space="preserve"> AL531</f>
        <v>0</v>
      </c>
      <c r="AM532" s="51">
        <f>AM531</f>
        <v>0</v>
      </c>
    </row>
    <row r="533" spans="27:39" ht="17.100000000000001" customHeight="1" x14ac:dyDescent="0.2">
      <c r="AA533">
        <f t="shared" ref="AA533:AA596" si="97">AA532+1</f>
        <v>2</v>
      </c>
      <c r="AB533" s="25">
        <f t="shared" si="95"/>
        <v>0</v>
      </c>
      <c r="AC533" s="50" t="e">
        <f t="shared" si="96"/>
        <v>#DIV/0!</v>
      </c>
      <c r="AD533" s="50" t="e">
        <f t="shared" si="92"/>
        <v>#DIV/0!</v>
      </c>
      <c r="AE533" s="49" t="e">
        <f t="shared" si="93"/>
        <v>#DIV/0!</v>
      </c>
      <c r="AF533" s="50" t="e">
        <f t="shared" si="94"/>
        <v>#DIV/0!</v>
      </c>
      <c r="AG533" s="25" t="e">
        <f t="shared" ref="AG533:AJ548" si="98">AG532</f>
        <v>#DIV/0!</v>
      </c>
      <c r="AH533" s="25">
        <f t="shared" si="98"/>
        <v>0</v>
      </c>
      <c r="AI533" s="25" t="e">
        <f t="shared" si="98"/>
        <v>#DIV/0!</v>
      </c>
      <c r="AJ533" s="25">
        <f t="shared" si="98"/>
        <v>0</v>
      </c>
      <c r="AK533" s="51">
        <f t="shared" ref="AK533:AL548" si="99" xml:space="preserve"> AK532</f>
        <v>0</v>
      </c>
      <c r="AL533" s="51">
        <f t="shared" si="99"/>
        <v>0</v>
      </c>
      <c r="AM533" s="51">
        <f t="shared" ref="AM533:AM596" si="100">AM532</f>
        <v>0</v>
      </c>
    </row>
    <row r="534" spans="27:39" ht="17.100000000000001" customHeight="1" x14ac:dyDescent="0.2">
      <c r="AA534">
        <f t="shared" si="97"/>
        <v>3</v>
      </c>
      <c r="AB534" s="25">
        <f t="shared" si="95"/>
        <v>0</v>
      </c>
      <c r="AC534" s="50" t="e">
        <f t="shared" si="96"/>
        <v>#DIV/0!</v>
      </c>
      <c r="AD534" s="50" t="e">
        <f t="shared" si="92"/>
        <v>#DIV/0!</v>
      </c>
      <c r="AE534" s="49" t="e">
        <f t="shared" si="93"/>
        <v>#DIV/0!</v>
      </c>
      <c r="AF534" s="50" t="e">
        <f t="shared" si="94"/>
        <v>#DIV/0!</v>
      </c>
      <c r="AG534" s="25" t="e">
        <f t="shared" si="98"/>
        <v>#DIV/0!</v>
      </c>
      <c r="AH534" s="25">
        <f t="shared" si="98"/>
        <v>0</v>
      </c>
      <c r="AI534" s="25" t="e">
        <f t="shared" si="98"/>
        <v>#DIV/0!</v>
      </c>
      <c r="AJ534" s="25">
        <f t="shared" si="98"/>
        <v>0</v>
      </c>
      <c r="AK534" s="51">
        <f t="shared" si="99"/>
        <v>0</v>
      </c>
      <c r="AL534" s="51">
        <f t="shared" si="99"/>
        <v>0</v>
      </c>
      <c r="AM534" s="51">
        <f t="shared" si="100"/>
        <v>0</v>
      </c>
    </row>
    <row r="535" spans="27:39" ht="17.100000000000001" customHeight="1" x14ac:dyDescent="0.2">
      <c r="AA535">
        <f t="shared" si="97"/>
        <v>4</v>
      </c>
      <c r="AB535" s="25">
        <f t="shared" si="95"/>
        <v>0</v>
      </c>
      <c r="AC535" s="50" t="e">
        <f t="shared" si="96"/>
        <v>#DIV/0!</v>
      </c>
      <c r="AD535" s="50" t="e">
        <f t="shared" si="92"/>
        <v>#DIV/0!</v>
      </c>
      <c r="AE535" s="49" t="e">
        <f t="shared" si="93"/>
        <v>#DIV/0!</v>
      </c>
      <c r="AF535" s="50" t="e">
        <f t="shared" si="94"/>
        <v>#DIV/0!</v>
      </c>
      <c r="AG535" s="25" t="e">
        <f t="shared" si="98"/>
        <v>#DIV/0!</v>
      </c>
      <c r="AH535" s="25">
        <f t="shared" si="98"/>
        <v>0</v>
      </c>
      <c r="AI535" s="25" t="e">
        <f t="shared" si="98"/>
        <v>#DIV/0!</v>
      </c>
      <c r="AJ535" s="25">
        <f t="shared" si="98"/>
        <v>0</v>
      </c>
      <c r="AK535" s="51">
        <f t="shared" si="99"/>
        <v>0</v>
      </c>
      <c r="AL535" s="51">
        <f t="shared" si="99"/>
        <v>0</v>
      </c>
      <c r="AM535" s="51">
        <f t="shared" si="100"/>
        <v>0</v>
      </c>
    </row>
    <row r="536" spans="27:39" ht="17.100000000000001" customHeight="1" x14ac:dyDescent="0.2">
      <c r="AA536">
        <f t="shared" si="97"/>
        <v>5</v>
      </c>
      <c r="AB536" s="25">
        <f t="shared" si="95"/>
        <v>0</v>
      </c>
      <c r="AC536" s="50" t="e">
        <f t="shared" si="96"/>
        <v>#DIV/0!</v>
      </c>
      <c r="AD536" s="50" t="e">
        <f t="shared" si="92"/>
        <v>#DIV/0!</v>
      </c>
      <c r="AE536" s="49" t="e">
        <f t="shared" si="93"/>
        <v>#DIV/0!</v>
      </c>
      <c r="AF536" s="50" t="e">
        <f t="shared" si="94"/>
        <v>#DIV/0!</v>
      </c>
      <c r="AG536" s="25" t="e">
        <f t="shared" si="98"/>
        <v>#DIV/0!</v>
      </c>
      <c r="AH536" s="25">
        <f t="shared" si="98"/>
        <v>0</v>
      </c>
      <c r="AI536" s="25" t="e">
        <f t="shared" si="98"/>
        <v>#DIV/0!</v>
      </c>
      <c r="AJ536" s="25">
        <f t="shared" si="98"/>
        <v>0</v>
      </c>
      <c r="AK536" s="51">
        <f t="shared" si="99"/>
        <v>0</v>
      </c>
      <c r="AL536" s="51">
        <f t="shared" si="99"/>
        <v>0</v>
      </c>
      <c r="AM536" s="51">
        <f t="shared" si="100"/>
        <v>0</v>
      </c>
    </row>
    <row r="537" spans="27:39" ht="17.100000000000001" customHeight="1" x14ac:dyDescent="0.2">
      <c r="AA537">
        <f t="shared" si="97"/>
        <v>6</v>
      </c>
      <c r="AB537" s="25">
        <f t="shared" si="95"/>
        <v>0</v>
      </c>
      <c r="AC537" s="50" t="e">
        <f t="shared" si="96"/>
        <v>#DIV/0!</v>
      </c>
      <c r="AD537" s="50" t="e">
        <f t="shared" si="92"/>
        <v>#DIV/0!</v>
      </c>
      <c r="AE537" s="49" t="e">
        <f t="shared" si="93"/>
        <v>#DIV/0!</v>
      </c>
      <c r="AF537" s="50" t="e">
        <f t="shared" si="94"/>
        <v>#DIV/0!</v>
      </c>
      <c r="AG537" s="25" t="e">
        <f t="shared" si="98"/>
        <v>#DIV/0!</v>
      </c>
      <c r="AH537" s="25">
        <f t="shared" si="98"/>
        <v>0</v>
      </c>
      <c r="AI537" s="25" t="e">
        <f t="shared" si="98"/>
        <v>#DIV/0!</v>
      </c>
      <c r="AJ537" s="25">
        <f t="shared" si="98"/>
        <v>0</v>
      </c>
      <c r="AK537" s="51">
        <f t="shared" si="99"/>
        <v>0</v>
      </c>
      <c r="AL537" s="51">
        <f t="shared" si="99"/>
        <v>0</v>
      </c>
      <c r="AM537" s="51">
        <f t="shared" si="100"/>
        <v>0</v>
      </c>
    </row>
    <row r="538" spans="27:39" ht="17.100000000000001" customHeight="1" x14ac:dyDescent="0.2">
      <c r="AA538">
        <f t="shared" si="97"/>
        <v>7</v>
      </c>
      <c r="AB538" s="25">
        <f t="shared" si="95"/>
        <v>0</v>
      </c>
      <c r="AC538" s="50" t="e">
        <f t="shared" si="96"/>
        <v>#DIV/0!</v>
      </c>
      <c r="AD538" s="50" t="e">
        <f t="shared" si="92"/>
        <v>#DIV/0!</v>
      </c>
      <c r="AE538" s="49" t="e">
        <f t="shared" si="93"/>
        <v>#DIV/0!</v>
      </c>
      <c r="AF538" s="50" t="e">
        <f t="shared" si="94"/>
        <v>#DIV/0!</v>
      </c>
      <c r="AG538" s="25" t="e">
        <f t="shared" si="98"/>
        <v>#DIV/0!</v>
      </c>
      <c r="AH538" s="25">
        <f t="shared" si="98"/>
        <v>0</v>
      </c>
      <c r="AI538" s="25" t="e">
        <f t="shared" si="98"/>
        <v>#DIV/0!</v>
      </c>
      <c r="AJ538" s="25">
        <f t="shared" si="98"/>
        <v>0</v>
      </c>
      <c r="AK538" s="51">
        <f t="shared" si="99"/>
        <v>0</v>
      </c>
      <c r="AL538" s="51">
        <f t="shared" si="99"/>
        <v>0</v>
      </c>
      <c r="AM538" s="51">
        <f t="shared" si="100"/>
        <v>0</v>
      </c>
    </row>
    <row r="539" spans="27:39" ht="17.100000000000001" customHeight="1" x14ac:dyDescent="0.2">
      <c r="AA539">
        <f t="shared" si="97"/>
        <v>8</v>
      </c>
      <c r="AB539" s="25">
        <f t="shared" si="95"/>
        <v>0</v>
      </c>
      <c r="AC539" s="50" t="e">
        <f t="shared" si="96"/>
        <v>#DIV/0!</v>
      </c>
      <c r="AD539" s="50" t="e">
        <f t="shared" si="92"/>
        <v>#DIV/0!</v>
      </c>
      <c r="AE539" s="49" t="e">
        <f t="shared" si="93"/>
        <v>#DIV/0!</v>
      </c>
      <c r="AF539" s="50" t="e">
        <f t="shared" si="94"/>
        <v>#DIV/0!</v>
      </c>
      <c r="AG539" s="25" t="e">
        <f t="shared" si="98"/>
        <v>#DIV/0!</v>
      </c>
      <c r="AH539" s="25">
        <f t="shared" si="98"/>
        <v>0</v>
      </c>
      <c r="AI539" s="25" t="e">
        <f t="shared" si="98"/>
        <v>#DIV/0!</v>
      </c>
      <c r="AJ539" s="25">
        <f t="shared" si="98"/>
        <v>0</v>
      </c>
      <c r="AK539" s="51">
        <f t="shared" si="99"/>
        <v>0</v>
      </c>
      <c r="AL539" s="51">
        <f t="shared" si="99"/>
        <v>0</v>
      </c>
      <c r="AM539" s="51">
        <f t="shared" si="100"/>
        <v>0</v>
      </c>
    </row>
    <row r="540" spans="27:39" ht="17.100000000000001" customHeight="1" x14ac:dyDescent="0.2">
      <c r="AA540">
        <f t="shared" si="97"/>
        <v>9</v>
      </c>
      <c r="AB540" s="25">
        <f t="shared" si="95"/>
        <v>0</v>
      </c>
      <c r="AC540" s="50" t="e">
        <f t="shared" si="96"/>
        <v>#DIV/0!</v>
      </c>
      <c r="AD540" s="50" t="e">
        <f t="shared" si="92"/>
        <v>#DIV/0!</v>
      </c>
      <c r="AE540" s="49" t="e">
        <f t="shared" si="93"/>
        <v>#DIV/0!</v>
      </c>
      <c r="AF540" s="50" t="e">
        <f t="shared" si="94"/>
        <v>#DIV/0!</v>
      </c>
      <c r="AG540" s="25" t="e">
        <f t="shared" si="98"/>
        <v>#DIV/0!</v>
      </c>
      <c r="AH540" s="25">
        <f t="shared" si="98"/>
        <v>0</v>
      </c>
      <c r="AI540" s="25" t="e">
        <f t="shared" si="98"/>
        <v>#DIV/0!</v>
      </c>
      <c r="AJ540" s="25">
        <f t="shared" si="98"/>
        <v>0</v>
      </c>
      <c r="AK540" s="51">
        <f t="shared" si="99"/>
        <v>0</v>
      </c>
      <c r="AL540" s="51">
        <f t="shared" si="99"/>
        <v>0</v>
      </c>
      <c r="AM540" s="51">
        <f t="shared" si="100"/>
        <v>0</v>
      </c>
    </row>
    <row r="541" spans="27:39" ht="17.100000000000001" customHeight="1" x14ac:dyDescent="0.2">
      <c r="AA541">
        <f t="shared" si="97"/>
        <v>10</v>
      </c>
      <c r="AB541" s="25">
        <f t="shared" si="95"/>
        <v>0</v>
      </c>
      <c r="AC541" s="50" t="e">
        <f t="shared" si="96"/>
        <v>#DIV/0!</v>
      </c>
      <c r="AD541" s="50" t="e">
        <f t="shared" si="92"/>
        <v>#DIV/0!</v>
      </c>
      <c r="AE541" s="49" t="e">
        <f t="shared" si="93"/>
        <v>#DIV/0!</v>
      </c>
      <c r="AF541" s="50" t="e">
        <f t="shared" si="94"/>
        <v>#DIV/0!</v>
      </c>
      <c r="AG541" s="25" t="e">
        <f t="shared" si="98"/>
        <v>#DIV/0!</v>
      </c>
      <c r="AH541" s="25">
        <f t="shared" si="98"/>
        <v>0</v>
      </c>
      <c r="AI541" s="25" t="e">
        <f t="shared" si="98"/>
        <v>#DIV/0!</v>
      </c>
      <c r="AJ541" s="25">
        <f t="shared" si="98"/>
        <v>0</v>
      </c>
      <c r="AK541" s="51">
        <f t="shared" si="99"/>
        <v>0</v>
      </c>
      <c r="AL541" s="51">
        <f t="shared" si="99"/>
        <v>0</v>
      </c>
      <c r="AM541" s="51">
        <f t="shared" si="100"/>
        <v>0</v>
      </c>
    </row>
    <row r="542" spans="27:39" ht="17.100000000000001" customHeight="1" x14ac:dyDescent="0.2">
      <c r="AA542">
        <f t="shared" si="97"/>
        <v>11</v>
      </c>
      <c r="AB542" s="25">
        <f t="shared" si="95"/>
        <v>0</v>
      </c>
      <c r="AC542" s="50" t="e">
        <f t="shared" si="96"/>
        <v>#DIV/0!</v>
      </c>
      <c r="AD542" s="50" t="e">
        <f t="shared" si="92"/>
        <v>#DIV/0!</v>
      </c>
      <c r="AE542" s="49" t="e">
        <f t="shared" si="93"/>
        <v>#DIV/0!</v>
      </c>
      <c r="AF542" s="50" t="e">
        <f t="shared" si="94"/>
        <v>#DIV/0!</v>
      </c>
      <c r="AG542" s="25" t="e">
        <f t="shared" si="98"/>
        <v>#DIV/0!</v>
      </c>
      <c r="AH542" s="25">
        <f t="shared" si="98"/>
        <v>0</v>
      </c>
      <c r="AI542" s="25" t="e">
        <f t="shared" si="98"/>
        <v>#DIV/0!</v>
      </c>
      <c r="AJ542" s="25">
        <f t="shared" si="98"/>
        <v>0</v>
      </c>
      <c r="AK542" s="51">
        <f t="shared" si="99"/>
        <v>0</v>
      </c>
      <c r="AL542" s="51">
        <f t="shared" si="99"/>
        <v>0</v>
      </c>
      <c r="AM542" s="51">
        <f t="shared" si="100"/>
        <v>0</v>
      </c>
    </row>
    <row r="543" spans="27:39" ht="17.100000000000001" customHeight="1" x14ac:dyDescent="0.2">
      <c r="AA543">
        <f t="shared" si="97"/>
        <v>12</v>
      </c>
      <c r="AB543" s="25">
        <f t="shared" si="95"/>
        <v>0</v>
      </c>
      <c r="AC543" s="50" t="e">
        <f t="shared" si="96"/>
        <v>#DIV/0!</v>
      </c>
      <c r="AD543" s="50" t="e">
        <f t="shared" si="92"/>
        <v>#DIV/0!</v>
      </c>
      <c r="AE543" s="49" t="e">
        <f t="shared" si="93"/>
        <v>#DIV/0!</v>
      </c>
      <c r="AF543" s="50" t="e">
        <f t="shared" si="94"/>
        <v>#DIV/0!</v>
      </c>
      <c r="AG543" s="25" t="e">
        <f t="shared" si="98"/>
        <v>#DIV/0!</v>
      </c>
      <c r="AH543" s="25">
        <f t="shared" si="98"/>
        <v>0</v>
      </c>
      <c r="AI543" s="25" t="e">
        <f t="shared" si="98"/>
        <v>#DIV/0!</v>
      </c>
      <c r="AJ543" s="25">
        <f t="shared" si="98"/>
        <v>0</v>
      </c>
      <c r="AK543" s="51">
        <f t="shared" si="99"/>
        <v>0</v>
      </c>
      <c r="AL543" s="51">
        <f t="shared" si="99"/>
        <v>0</v>
      </c>
      <c r="AM543" s="51">
        <f t="shared" si="100"/>
        <v>0</v>
      </c>
    </row>
    <row r="544" spans="27:39" ht="17.100000000000001" customHeight="1" x14ac:dyDescent="0.2">
      <c r="AA544">
        <f t="shared" si="97"/>
        <v>13</v>
      </c>
      <c r="AB544" s="25">
        <f t="shared" si="95"/>
        <v>0</v>
      </c>
      <c r="AC544" s="50" t="e">
        <f t="shared" si="96"/>
        <v>#DIV/0!</v>
      </c>
      <c r="AD544" s="50" t="e">
        <f t="shared" si="92"/>
        <v>#DIV/0!</v>
      </c>
      <c r="AE544" s="49" t="e">
        <f t="shared" si="93"/>
        <v>#DIV/0!</v>
      </c>
      <c r="AF544" s="50" t="e">
        <f t="shared" si="94"/>
        <v>#DIV/0!</v>
      </c>
      <c r="AG544" s="25" t="e">
        <f t="shared" si="98"/>
        <v>#DIV/0!</v>
      </c>
      <c r="AH544" s="25">
        <f t="shared" si="98"/>
        <v>0</v>
      </c>
      <c r="AI544" s="25" t="e">
        <f t="shared" si="98"/>
        <v>#DIV/0!</v>
      </c>
      <c r="AJ544" s="25">
        <f t="shared" si="98"/>
        <v>0</v>
      </c>
      <c r="AK544" s="51">
        <f t="shared" si="99"/>
        <v>0</v>
      </c>
      <c r="AL544" s="51">
        <f t="shared" si="99"/>
        <v>0</v>
      </c>
      <c r="AM544" s="51">
        <f t="shared" si="100"/>
        <v>0</v>
      </c>
    </row>
    <row r="545" spans="27:39" ht="17.100000000000001" customHeight="1" x14ac:dyDescent="0.2">
      <c r="AA545">
        <f t="shared" si="97"/>
        <v>14</v>
      </c>
      <c r="AB545" s="25">
        <f t="shared" si="95"/>
        <v>0</v>
      </c>
      <c r="AC545" s="50" t="e">
        <f t="shared" si="96"/>
        <v>#DIV/0!</v>
      </c>
      <c r="AD545" s="50" t="e">
        <f t="shared" si="92"/>
        <v>#DIV/0!</v>
      </c>
      <c r="AE545" s="49" t="e">
        <f t="shared" si="93"/>
        <v>#DIV/0!</v>
      </c>
      <c r="AF545" s="50" t="e">
        <f t="shared" si="94"/>
        <v>#DIV/0!</v>
      </c>
      <c r="AG545" s="25" t="e">
        <f t="shared" si="98"/>
        <v>#DIV/0!</v>
      </c>
      <c r="AH545" s="25">
        <f t="shared" si="98"/>
        <v>0</v>
      </c>
      <c r="AI545" s="25" t="e">
        <f t="shared" si="98"/>
        <v>#DIV/0!</v>
      </c>
      <c r="AJ545" s="25">
        <f t="shared" si="98"/>
        <v>0</v>
      </c>
      <c r="AK545" s="51">
        <f t="shared" si="99"/>
        <v>0</v>
      </c>
      <c r="AL545" s="51">
        <f t="shared" si="99"/>
        <v>0</v>
      </c>
      <c r="AM545" s="51">
        <f t="shared" si="100"/>
        <v>0</v>
      </c>
    </row>
    <row r="546" spans="27:39" ht="17.100000000000001" customHeight="1" x14ac:dyDescent="0.2">
      <c r="AA546">
        <f t="shared" si="97"/>
        <v>15</v>
      </c>
      <c r="AB546" s="25">
        <f t="shared" si="95"/>
        <v>0</v>
      </c>
      <c r="AC546" s="50" t="e">
        <f t="shared" si="96"/>
        <v>#DIV/0!</v>
      </c>
      <c r="AD546" s="50" t="e">
        <f t="shared" si="92"/>
        <v>#DIV/0!</v>
      </c>
      <c r="AE546" s="49" t="e">
        <f t="shared" si="93"/>
        <v>#DIV/0!</v>
      </c>
      <c r="AF546" s="50" t="e">
        <f t="shared" si="94"/>
        <v>#DIV/0!</v>
      </c>
      <c r="AG546" s="25" t="e">
        <f t="shared" si="98"/>
        <v>#DIV/0!</v>
      </c>
      <c r="AH546" s="25">
        <f t="shared" si="98"/>
        <v>0</v>
      </c>
      <c r="AI546" s="25" t="e">
        <f t="shared" si="98"/>
        <v>#DIV/0!</v>
      </c>
      <c r="AJ546" s="25">
        <f t="shared" si="98"/>
        <v>0</v>
      </c>
      <c r="AK546" s="51">
        <f t="shared" si="99"/>
        <v>0</v>
      </c>
      <c r="AL546" s="51">
        <f t="shared" si="99"/>
        <v>0</v>
      </c>
      <c r="AM546" s="51">
        <f t="shared" si="100"/>
        <v>0</v>
      </c>
    </row>
    <row r="547" spans="27:39" ht="17.100000000000001" customHeight="1" x14ac:dyDescent="0.2">
      <c r="AA547">
        <f t="shared" si="97"/>
        <v>16</v>
      </c>
      <c r="AB547" s="25">
        <f t="shared" si="95"/>
        <v>0</v>
      </c>
      <c r="AC547" s="50" t="e">
        <f t="shared" si="96"/>
        <v>#DIV/0!</v>
      </c>
      <c r="AD547" s="50" t="e">
        <f t="shared" si="92"/>
        <v>#DIV/0!</v>
      </c>
      <c r="AE547" s="49" t="e">
        <f t="shared" si="93"/>
        <v>#DIV/0!</v>
      </c>
      <c r="AF547" s="50" t="e">
        <f t="shared" si="94"/>
        <v>#DIV/0!</v>
      </c>
      <c r="AG547" s="25" t="e">
        <f t="shared" si="98"/>
        <v>#DIV/0!</v>
      </c>
      <c r="AH547" s="25">
        <f t="shared" si="98"/>
        <v>0</v>
      </c>
      <c r="AI547" s="25" t="e">
        <f t="shared" si="98"/>
        <v>#DIV/0!</v>
      </c>
      <c r="AJ547" s="25">
        <f t="shared" si="98"/>
        <v>0</v>
      </c>
      <c r="AK547" s="51">
        <f t="shared" si="99"/>
        <v>0</v>
      </c>
      <c r="AL547" s="51">
        <f t="shared" si="99"/>
        <v>0</v>
      </c>
      <c r="AM547" s="51">
        <f t="shared" si="100"/>
        <v>0</v>
      </c>
    </row>
    <row r="548" spans="27:39" ht="17.100000000000001" customHeight="1" x14ac:dyDescent="0.2">
      <c r="AA548">
        <f t="shared" si="97"/>
        <v>17</v>
      </c>
      <c r="AB548" s="25">
        <f t="shared" si="95"/>
        <v>0</v>
      </c>
      <c r="AC548" s="50" t="e">
        <f t="shared" si="96"/>
        <v>#DIV/0!</v>
      </c>
      <c r="AD548" s="50" t="e">
        <f t="shared" si="92"/>
        <v>#DIV/0!</v>
      </c>
      <c r="AE548" s="49" t="e">
        <f t="shared" si="93"/>
        <v>#DIV/0!</v>
      </c>
      <c r="AF548" s="50" t="e">
        <f t="shared" si="94"/>
        <v>#DIV/0!</v>
      </c>
      <c r="AG548" s="25" t="e">
        <f t="shared" si="98"/>
        <v>#DIV/0!</v>
      </c>
      <c r="AH548" s="25">
        <f t="shared" si="98"/>
        <v>0</v>
      </c>
      <c r="AI548" s="25" t="e">
        <f t="shared" si="98"/>
        <v>#DIV/0!</v>
      </c>
      <c r="AJ548" s="25">
        <f t="shared" si="98"/>
        <v>0</v>
      </c>
      <c r="AK548" s="51">
        <f t="shared" si="99"/>
        <v>0</v>
      </c>
      <c r="AL548" s="51">
        <f t="shared" si="99"/>
        <v>0</v>
      </c>
      <c r="AM548" s="51">
        <f t="shared" si="100"/>
        <v>0</v>
      </c>
    </row>
    <row r="549" spans="27:39" ht="17.100000000000001" customHeight="1" x14ac:dyDescent="0.2">
      <c r="AA549">
        <f t="shared" si="97"/>
        <v>18</v>
      </c>
      <c r="AB549" s="25">
        <f t="shared" si="95"/>
        <v>0</v>
      </c>
      <c r="AC549" s="50" t="e">
        <f t="shared" si="96"/>
        <v>#DIV/0!</v>
      </c>
      <c r="AD549" s="50" t="e">
        <f t="shared" si="92"/>
        <v>#DIV/0!</v>
      </c>
      <c r="AE549" s="49" t="e">
        <f t="shared" si="93"/>
        <v>#DIV/0!</v>
      </c>
      <c r="AF549" s="50" t="e">
        <f t="shared" si="94"/>
        <v>#DIV/0!</v>
      </c>
      <c r="AG549" s="25" t="e">
        <f t="shared" ref="AG549:AJ564" si="101">AG548</f>
        <v>#DIV/0!</v>
      </c>
      <c r="AH549" s="25">
        <f t="shared" si="101"/>
        <v>0</v>
      </c>
      <c r="AI549" s="25" t="e">
        <f t="shared" si="101"/>
        <v>#DIV/0!</v>
      </c>
      <c r="AJ549" s="25">
        <f t="shared" si="101"/>
        <v>0</v>
      </c>
      <c r="AK549" s="51">
        <f t="shared" ref="AK549:AL564" si="102" xml:space="preserve"> AK548</f>
        <v>0</v>
      </c>
      <c r="AL549" s="51">
        <f t="shared" si="102"/>
        <v>0</v>
      </c>
      <c r="AM549" s="51">
        <f t="shared" si="100"/>
        <v>0</v>
      </c>
    </row>
    <row r="550" spans="27:39" ht="17.100000000000001" customHeight="1" x14ac:dyDescent="0.2">
      <c r="AA550">
        <f t="shared" si="97"/>
        <v>19</v>
      </c>
      <c r="AB550" s="25">
        <f t="shared" si="95"/>
        <v>0</v>
      </c>
      <c r="AC550" s="50" t="e">
        <f t="shared" si="96"/>
        <v>#DIV/0!</v>
      </c>
      <c r="AD550" s="50" t="e">
        <f t="shared" si="92"/>
        <v>#DIV/0!</v>
      </c>
      <c r="AE550" s="49" t="e">
        <f t="shared" si="93"/>
        <v>#DIV/0!</v>
      </c>
      <c r="AF550" s="50" t="e">
        <f t="shared" si="94"/>
        <v>#DIV/0!</v>
      </c>
      <c r="AG550" s="25" t="e">
        <f t="shared" si="101"/>
        <v>#DIV/0!</v>
      </c>
      <c r="AH550" s="25">
        <f t="shared" si="101"/>
        <v>0</v>
      </c>
      <c r="AI550" s="25" t="e">
        <f t="shared" si="101"/>
        <v>#DIV/0!</v>
      </c>
      <c r="AJ550" s="25">
        <f t="shared" si="101"/>
        <v>0</v>
      </c>
      <c r="AK550" s="51">
        <f t="shared" si="102"/>
        <v>0</v>
      </c>
      <c r="AL550" s="51">
        <f t="shared" si="102"/>
        <v>0</v>
      </c>
      <c r="AM550" s="51">
        <f t="shared" si="100"/>
        <v>0</v>
      </c>
    </row>
    <row r="551" spans="27:39" ht="17.100000000000001" customHeight="1" x14ac:dyDescent="0.2">
      <c r="AA551">
        <f t="shared" si="97"/>
        <v>20</v>
      </c>
      <c r="AB551" s="25">
        <f t="shared" si="95"/>
        <v>0</v>
      </c>
      <c r="AC551" s="50" t="e">
        <f t="shared" si="96"/>
        <v>#DIV/0!</v>
      </c>
      <c r="AD551" s="50" t="e">
        <f t="shared" si="92"/>
        <v>#DIV/0!</v>
      </c>
      <c r="AE551" s="49" t="e">
        <f t="shared" si="93"/>
        <v>#DIV/0!</v>
      </c>
      <c r="AF551" s="50" t="e">
        <f t="shared" si="94"/>
        <v>#DIV/0!</v>
      </c>
      <c r="AG551" s="25" t="e">
        <f t="shared" si="101"/>
        <v>#DIV/0!</v>
      </c>
      <c r="AH551" s="25">
        <f t="shared" si="101"/>
        <v>0</v>
      </c>
      <c r="AI551" s="25" t="e">
        <f t="shared" si="101"/>
        <v>#DIV/0!</v>
      </c>
      <c r="AJ551" s="25">
        <f t="shared" si="101"/>
        <v>0</v>
      </c>
      <c r="AK551" s="51">
        <f t="shared" si="102"/>
        <v>0</v>
      </c>
      <c r="AL551" s="51">
        <f t="shared" si="102"/>
        <v>0</v>
      </c>
      <c r="AM551" s="51">
        <f t="shared" si="100"/>
        <v>0</v>
      </c>
    </row>
    <row r="552" spans="27:39" ht="17.100000000000001" customHeight="1" x14ac:dyDescent="0.2">
      <c r="AA552">
        <f t="shared" si="97"/>
        <v>21</v>
      </c>
      <c r="AB552" s="25">
        <f t="shared" si="95"/>
        <v>0</v>
      </c>
      <c r="AC552" s="50" t="e">
        <f t="shared" si="96"/>
        <v>#DIV/0!</v>
      </c>
      <c r="AD552" s="50" t="e">
        <f t="shared" si="92"/>
        <v>#DIV/0!</v>
      </c>
      <c r="AE552" s="49" t="e">
        <f t="shared" si="93"/>
        <v>#DIV/0!</v>
      </c>
      <c r="AF552" s="50" t="e">
        <f t="shared" si="94"/>
        <v>#DIV/0!</v>
      </c>
      <c r="AG552" s="25" t="e">
        <f t="shared" si="101"/>
        <v>#DIV/0!</v>
      </c>
      <c r="AH552" s="25">
        <f t="shared" si="101"/>
        <v>0</v>
      </c>
      <c r="AI552" s="25" t="e">
        <f t="shared" si="101"/>
        <v>#DIV/0!</v>
      </c>
      <c r="AJ552" s="25">
        <f t="shared" si="101"/>
        <v>0</v>
      </c>
      <c r="AK552" s="51">
        <f t="shared" si="102"/>
        <v>0</v>
      </c>
      <c r="AL552" s="51">
        <f t="shared" si="102"/>
        <v>0</v>
      </c>
      <c r="AM552" s="51">
        <f t="shared" si="100"/>
        <v>0</v>
      </c>
    </row>
    <row r="553" spans="27:39" ht="17.100000000000001" customHeight="1" x14ac:dyDescent="0.2">
      <c r="AA553">
        <f t="shared" si="97"/>
        <v>22</v>
      </c>
      <c r="AB553" s="25">
        <f t="shared" si="95"/>
        <v>0</v>
      </c>
      <c r="AC553" s="50" t="e">
        <f t="shared" si="96"/>
        <v>#DIV/0!</v>
      </c>
      <c r="AD553" s="50" t="e">
        <f t="shared" si="92"/>
        <v>#DIV/0!</v>
      </c>
      <c r="AE553" s="49" t="e">
        <f t="shared" si="93"/>
        <v>#DIV/0!</v>
      </c>
      <c r="AF553" s="50" t="e">
        <f t="shared" si="94"/>
        <v>#DIV/0!</v>
      </c>
      <c r="AG553" s="25" t="e">
        <f t="shared" si="101"/>
        <v>#DIV/0!</v>
      </c>
      <c r="AH553" s="25">
        <f t="shared" si="101"/>
        <v>0</v>
      </c>
      <c r="AI553" s="25" t="e">
        <f t="shared" si="101"/>
        <v>#DIV/0!</v>
      </c>
      <c r="AJ553" s="25">
        <f t="shared" si="101"/>
        <v>0</v>
      </c>
      <c r="AK553" s="51">
        <f t="shared" si="102"/>
        <v>0</v>
      </c>
      <c r="AL553" s="51">
        <f t="shared" si="102"/>
        <v>0</v>
      </c>
      <c r="AM553" s="51">
        <f t="shared" si="100"/>
        <v>0</v>
      </c>
    </row>
    <row r="554" spans="27:39" ht="17.100000000000001" customHeight="1" x14ac:dyDescent="0.2">
      <c r="AA554">
        <f t="shared" si="97"/>
        <v>23</v>
      </c>
      <c r="AB554" s="25">
        <f t="shared" si="95"/>
        <v>0</v>
      </c>
      <c r="AC554" s="50" t="e">
        <f t="shared" si="96"/>
        <v>#DIV/0!</v>
      </c>
      <c r="AD554" s="50" t="e">
        <f t="shared" si="92"/>
        <v>#DIV/0!</v>
      </c>
      <c r="AE554" s="49" t="e">
        <f t="shared" si="93"/>
        <v>#DIV/0!</v>
      </c>
      <c r="AF554" s="50" t="e">
        <f t="shared" si="94"/>
        <v>#DIV/0!</v>
      </c>
      <c r="AG554" s="25" t="e">
        <f t="shared" si="101"/>
        <v>#DIV/0!</v>
      </c>
      <c r="AH554" s="25">
        <f t="shared" si="101"/>
        <v>0</v>
      </c>
      <c r="AI554" s="25" t="e">
        <f t="shared" si="101"/>
        <v>#DIV/0!</v>
      </c>
      <c r="AJ554" s="25">
        <f t="shared" si="101"/>
        <v>0</v>
      </c>
      <c r="AK554" s="51">
        <f t="shared" si="102"/>
        <v>0</v>
      </c>
      <c r="AL554" s="51">
        <f t="shared" si="102"/>
        <v>0</v>
      </c>
      <c r="AM554" s="51">
        <f t="shared" si="100"/>
        <v>0</v>
      </c>
    </row>
    <row r="555" spans="27:39" ht="17.100000000000001" customHeight="1" x14ac:dyDescent="0.2">
      <c r="AA555">
        <f t="shared" si="97"/>
        <v>24</v>
      </c>
      <c r="AB555" s="25">
        <f t="shared" si="95"/>
        <v>0</v>
      </c>
      <c r="AC555" s="50" t="e">
        <f t="shared" si="96"/>
        <v>#DIV/0!</v>
      </c>
      <c r="AD555" s="50" t="e">
        <f t="shared" si="92"/>
        <v>#DIV/0!</v>
      </c>
      <c r="AE555" s="49" t="e">
        <f t="shared" si="93"/>
        <v>#DIV/0!</v>
      </c>
      <c r="AF555" s="50" t="e">
        <f t="shared" si="94"/>
        <v>#DIV/0!</v>
      </c>
      <c r="AG555" s="25" t="e">
        <f t="shared" si="101"/>
        <v>#DIV/0!</v>
      </c>
      <c r="AH555" s="25">
        <f t="shared" si="101"/>
        <v>0</v>
      </c>
      <c r="AI555" s="25" t="e">
        <f t="shared" si="101"/>
        <v>#DIV/0!</v>
      </c>
      <c r="AJ555" s="25">
        <f t="shared" si="101"/>
        <v>0</v>
      </c>
      <c r="AK555" s="51">
        <f t="shared" si="102"/>
        <v>0</v>
      </c>
      <c r="AL555" s="51">
        <f t="shared" si="102"/>
        <v>0</v>
      </c>
      <c r="AM555" s="51">
        <f t="shared" si="100"/>
        <v>0</v>
      </c>
    </row>
    <row r="556" spans="27:39" ht="17.100000000000001" customHeight="1" x14ac:dyDescent="0.2">
      <c r="AA556">
        <f t="shared" si="97"/>
        <v>25</v>
      </c>
      <c r="AB556" s="25">
        <f t="shared" si="95"/>
        <v>0</v>
      </c>
      <c r="AC556" s="50" t="e">
        <f t="shared" si="96"/>
        <v>#DIV/0!</v>
      </c>
      <c r="AD556" s="50" t="e">
        <f t="shared" si="92"/>
        <v>#DIV/0!</v>
      </c>
      <c r="AE556" s="49" t="e">
        <f t="shared" si="93"/>
        <v>#DIV/0!</v>
      </c>
      <c r="AF556" s="50" t="e">
        <f t="shared" si="94"/>
        <v>#DIV/0!</v>
      </c>
      <c r="AG556" s="25" t="e">
        <f t="shared" si="101"/>
        <v>#DIV/0!</v>
      </c>
      <c r="AH556" s="25">
        <f t="shared" si="101"/>
        <v>0</v>
      </c>
      <c r="AI556" s="25" t="e">
        <f t="shared" si="101"/>
        <v>#DIV/0!</v>
      </c>
      <c r="AJ556" s="25">
        <f t="shared" si="101"/>
        <v>0</v>
      </c>
      <c r="AK556" s="51">
        <f t="shared" si="102"/>
        <v>0</v>
      </c>
      <c r="AL556" s="51">
        <f t="shared" si="102"/>
        <v>0</v>
      </c>
      <c r="AM556" s="51">
        <f t="shared" si="100"/>
        <v>0</v>
      </c>
    </row>
    <row r="557" spans="27:39" ht="17.100000000000001" customHeight="1" x14ac:dyDescent="0.2">
      <c r="AA557">
        <f t="shared" si="97"/>
        <v>26</v>
      </c>
      <c r="AB557" s="25">
        <f t="shared" si="95"/>
        <v>0</v>
      </c>
      <c r="AC557" s="50" t="e">
        <f t="shared" si="96"/>
        <v>#DIV/0!</v>
      </c>
      <c r="AD557" s="50" t="e">
        <f t="shared" si="92"/>
        <v>#DIV/0!</v>
      </c>
      <c r="AE557" s="49" t="e">
        <f t="shared" si="93"/>
        <v>#DIV/0!</v>
      </c>
      <c r="AF557" s="50" t="e">
        <f t="shared" si="94"/>
        <v>#DIV/0!</v>
      </c>
      <c r="AG557" s="25" t="e">
        <f t="shared" si="101"/>
        <v>#DIV/0!</v>
      </c>
      <c r="AH557" s="25">
        <f t="shared" si="101"/>
        <v>0</v>
      </c>
      <c r="AI557" s="25" t="e">
        <f t="shared" si="101"/>
        <v>#DIV/0!</v>
      </c>
      <c r="AJ557" s="25">
        <f t="shared" si="101"/>
        <v>0</v>
      </c>
      <c r="AK557" s="51">
        <f t="shared" si="102"/>
        <v>0</v>
      </c>
      <c r="AL557" s="51">
        <f t="shared" si="102"/>
        <v>0</v>
      </c>
      <c r="AM557" s="51">
        <f t="shared" si="100"/>
        <v>0</v>
      </c>
    </row>
    <row r="558" spans="27:39" ht="17.100000000000001" customHeight="1" x14ac:dyDescent="0.2">
      <c r="AA558">
        <f t="shared" si="97"/>
        <v>27</v>
      </c>
      <c r="AB558" s="25">
        <f t="shared" si="95"/>
        <v>0</v>
      </c>
      <c r="AC558" s="50" t="e">
        <f t="shared" si="96"/>
        <v>#DIV/0!</v>
      </c>
      <c r="AD558" s="50" t="e">
        <f t="shared" si="92"/>
        <v>#DIV/0!</v>
      </c>
      <c r="AE558" s="49" t="e">
        <f t="shared" si="93"/>
        <v>#DIV/0!</v>
      </c>
      <c r="AF558" s="50" t="e">
        <f t="shared" si="94"/>
        <v>#DIV/0!</v>
      </c>
      <c r="AG558" s="25" t="e">
        <f t="shared" si="101"/>
        <v>#DIV/0!</v>
      </c>
      <c r="AH558" s="25">
        <f t="shared" si="101"/>
        <v>0</v>
      </c>
      <c r="AI558" s="25" t="e">
        <f t="shared" si="101"/>
        <v>#DIV/0!</v>
      </c>
      <c r="AJ558" s="25">
        <f t="shared" si="101"/>
        <v>0</v>
      </c>
      <c r="AK558" s="51">
        <f t="shared" si="102"/>
        <v>0</v>
      </c>
      <c r="AL558" s="51">
        <f t="shared" si="102"/>
        <v>0</v>
      </c>
      <c r="AM558" s="51">
        <f t="shared" si="100"/>
        <v>0</v>
      </c>
    </row>
    <row r="559" spans="27:39" ht="17.100000000000001" customHeight="1" x14ac:dyDescent="0.2">
      <c r="AA559">
        <f t="shared" si="97"/>
        <v>28</v>
      </c>
      <c r="AB559" s="25">
        <f t="shared" si="95"/>
        <v>0</v>
      </c>
      <c r="AC559" s="50" t="e">
        <f t="shared" si="96"/>
        <v>#DIV/0!</v>
      </c>
      <c r="AD559" s="50" t="e">
        <f t="shared" si="92"/>
        <v>#DIV/0!</v>
      </c>
      <c r="AE559" s="49" t="e">
        <f t="shared" si="93"/>
        <v>#DIV/0!</v>
      </c>
      <c r="AF559" s="50" t="e">
        <f t="shared" si="94"/>
        <v>#DIV/0!</v>
      </c>
      <c r="AG559" s="25" t="e">
        <f t="shared" si="101"/>
        <v>#DIV/0!</v>
      </c>
      <c r="AH559" s="25">
        <f t="shared" si="101"/>
        <v>0</v>
      </c>
      <c r="AI559" s="25" t="e">
        <f t="shared" si="101"/>
        <v>#DIV/0!</v>
      </c>
      <c r="AJ559" s="25">
        <f t="shared" si="101"/>
        <v>0</v>
      </c>
      <c r="AK559" s="51">
        <f t="shared" si="102"/>
        <v>0</v>
      </c>
      <c r="AL559" s="51">
        <f t="shared" si="102"/>
        <v>0</v>
      </c>
      <c r="AM559" s="51">
        <f t="shared" si="100"/>
        <v>0</v>
      </c>
    </row>
    <row r="560" spans="27:39" ht="17.100000000000001" customHeight="1" x14ac:dyDescent="0.2">
      <c r="AA560">
        <f t="shared" si="97"/>
        <v>29</v>
      </c>
      <c r="AB560" s="25">
        <f t="shared" si="95"/>
        <v>0</v>
      </c>
      <c r="AC560" s="50" t="e">
        <f t="shared" si="96"/>
        <v>#DIV/0!</v>
      </c>
      <c r="AD560" s="50" t="e">
        <f t="shared" si="92"/>
        <v>#DIV/0!</v>
      </c>
      <c r="AE560" s="49" t="e">
        <f t="shared" si="93"/>
        <v>#DIV/0!</v>
      </c>
      <c r="AF560" s="50" t="e">
        <f t="shared" si="94"/>
        <v>#DIV/0!</v>
      </c>
      <c r="AG560" s="25" t="e">
        <f t="shared" si="101"/>
        <v>#DIV/0!</v>
      </c>
      <c r="AH560" s="25">
        <f t="shared" si="101"/>
        <v>0</v>
      </c>
      <c r="AI560" s="25" t="e">
        <f t="shared" si="101"/>
        <v>#DIV/0!</v>
      </c>
      <c r="AJ560" s="25">
        <f t="shared" si="101"/>
        <v>0</v>
      </c>
      <c r="AK560" s="51">
        <f t="shared" si="102"/>
        <v>0</v>
      </c>
      <c r="AL560" s="51">
        <f t="shared" si="102"/>
        <v>0</v>
      </c>
      <c r="AM560" s="51">
        <f t="shared" si="100"/>
        <v>0</v>
      </c>
    </row>
    <row r="561" spans="27:39" ht="17.100000000000001" customHeight="1" x14ac:dyDescent="0.2">
      <c r="AA561">
        <f t="shared" si="97"/>
        <v>30</v>
      </c>
      <c r="AB561" s="25">
        <f t="shared" si="95"/>
        <v>0</v>
      </c>
      <c r="AC561" s="50" t="e">
        <f t="shared" si="96"/>
        <v>#DIV/0!</v>
      </c>
      <c r="AD561" s="50" t="e">
        <f t="shared" si="92"/>
        <v>#DIV/0!</v>
      </c>
      <c r="AE561" s="49" t="e">
        <f t="shared" si="93"/>
        <v>#DIV/0!</v>
      </c>
      <c r="AF561" s="50" t="e">
        <f t="shared" si="94"/>
        <v>#DIV/0!</v>
      </c>
      <c r="AG561" s="25" t="e">
        <f t="shared" si="101"/>
        <v>#DIV/0!</v>
      </c>
      <c r="AH561" s="25">
        <f t="shared" si="101"/>
        <v>0</v>
      </c>
      <c r="AI561" s="25" t="e">
        <f t="shared" si="101"/>
        <v>#DIV/0!</v>
      </c>
      <c r="AJ561" s="25">
        <f t="shared" si="101"/>
        <v>0</v>
      </c>
      <c r="AK561" s="51">
        <f t="shared" si="102"/>
        <v>0</v>
      </c>
      <c r="AL561" s="51">
        <f t="shared" si="102"/>
        <v>0</v>
      </c>
      <c r="AM561" s="51">
        <f t="shared" si="100"/>
        <v>0</v>
      </c>
    </row>
    <row r="562" spans="27:39" ht="17.100000000000001" customHeight="1" x14ac:dyDescent="0.2">
      <c r="AA562">
        <f t="shared" si="97"/>
        <v>31</v>
      </c>
      <c r="AB562" s="25">
        <f t="shared" si="95"/>
        <v>0</v>
      </c>
      <c r="AC562" s="50" t="e">
        <f t="shared" si="96"/>
        <v>#DIV/0!</v>
      </c>
      <c r="AD562" s="50" t="e">
        <f t="shared" si="92"/>
        <v>#DIV/0!</v>
      </c>
      <c r="AE562" s="49" t="e">
        <f t="shared" si="93"/>
        <v>#DIV/0!</v>
      </c>
      <c r="AF562" s="50" t="e">
        <f t="shared" si="94"/>
        <v>#DIV/0!</v>
      </c>
      <c r="AG562" s="25" t="e">
        <f t="shared" si="101"/>
        <v>#DIV/0!</v>
      </c>
      <c r="AH562" s="25">
        <f t="shared" si="101"/>
        <v>0</v>
      </c>
      <c r="AI562" s="25" t="e">
        <f t="shared" si="101"/>
        <v>#DIV/0!</v>
      </c>
      <c r="AJ562" s="25">
        <f t="shared" si="101"/>
        <v>0</v>
      </c>
      <c r="AK562" s="51">
        <f t="shared" si="102"/>
        <v>0</v>
      </c>
      <c r="AL562" s="51">
        <f t="shared" si="102"/>
        <v>0</v>
      </c>
      <c r="AM562" s="51">
        <f t="shared" si="100"/>
        <v>0</v>
      </c>
    </row>
    <row r="563" spans="27:39" ht="17.100000000000001" customHeight="1" x14ac:dyDescent="0.2">
      <c r="AA563">
        <f t="shared" si="97"/>
        <v>32</v>
      </c>
      <c r="AB563" s="25">
        <f t="shared" si="95"/>
        <v>0</v>
      </c>
      <c r="AC563" s="50" t="e">
        <f t="shared" si="96"/>
        <v>#DIV/0!</v>
      </c>
      <c r="AD563" s="50" t="e">
        <f t="shared" si="92"/>
        <v>#DIV/0!</v>
      </c>
      <c r="AE563" s="49" t="e">
        <f t="shared" ref="AE563:AE594" si="103" xml:space="preserve"> AJ563 +  AI563*AB563 + AH563*AB563^2*Units/(2*E*I) + AG563*AB563^3*Units/(6*E*I)</f>
        <v>#DIV/0!</v>
      </c>
      <c r="AF563" s="50" t="e">
        <f t="shared" ref="AF563:AF594" si="104" xml:space="preserve"> IF( AB563 &lt;= AK563,  AE563,        AE563 + AL563*(AB563 - AK563)^2*Units/(2*E*I)          )</f>
        <v>#DIV/0!</v>
      </c>
      <c r="AG563" s="25" t="e">
        <f t="shared" si="101"/>
        <v>#DIV/0!</v>
      </c>
      <c r="AH563" s="25">
        <f t="shared" si="101"/>
        <v>0</v>
      </c>
      <c r="AI563" s="25" t="e">
        <f t="shared" si="101"/>
        <v>#DIV/0!</v>
      </c>
      <c r="AJ563" s="25">
        <f t="shared" si="101"/>
        <v>0</v>
      </c>
      <c r="AK563" s="51">
        <f t="shared" si="102"/>
        <v>0</v>
      </c>
      <c r="AL563" s="51">
        <f t="shared" si="102"/>
        <v>0</v>
      </c>
      <c r="AM563" s="51">
        <f t="shared" si="100"/>
        <v>0</v>
      </c>
    </row>
    <row r="564" spans="27:39" ht="17.100000000000001" customHeight="1" x14ac:dyDescent="0.2">
      <c r="AA564">
        <f t="shared" si="97"/>
        <v>33</v>
      </c>
      <c r="AB564" s="25">
        <f t="shared" ref="AB564:AB595" si="105" xml:space="preserve"> L*AA564/100</f>
        <v>0</v>
      </c>
      <c r="AC564" s="50" t="e">
        <f t="shared" si="96"/>
        <v>#DIV/0!</v>
      </c>
      <c r="AD564" s="50" t="e">
        <f t="shared" si="92"/>
        <v>#DIV/0!</v>
      </c>
      <c r="AE564" s="49" t="e">
        <f t="shared" si="103"/>
        <v>#DIV/0!</v>
      </c>
      <c r="AF564" s="50" t="e">
        <f t="shared" si="104"/>
        <v>#DIV/0!</v>
      </c>
      <c r="AG564" s="25" t="e">
        <f t="shared" si="101"/>
        <v>#DIV/0!</v>
      </c>
      <c r="AH564" s="25">
        <f t="shared" si="101"/>
        <v>0</v>
      </c>
      <c r="AI564" s="25" t="e">
        <f t="shared" si="101"/>
        <v>#DIV/0!</v>
      </c>
      <c r="AJ564" s="25">
        <f t="shared" si="101"/>
        <v>0</v>
      </c>
      <c r="AK564" s="51">
        <f t="shared" si="102"/>
        <v>0</v>
      </c>
      <c r="AL564" s="51">
        <f t="shared" si="102"/>
        <v>0</v>
      </c>
      <c r="AM564" s="51">
        <f t="shared" si="100"/>
        <v>0</v>
      </c>
    </row>
    <row r="565" spans="27:39" ht="17.100000000000001" customHeight="1" x14ac:dyDescent="0.2">
      <c r="AA565">
        <f t="shared" si="97"/>
        <v>34</v>
      </c>
      <c r="AB565" s="25">
        <f t="shared" si="105"/>
        <v>0</v>
      </c>
      <c r="AC565" s="50" t="e">
        <f t="shared" si="96"/>
        <v>#DIV/0!</v>
      </c>
      <c r="AD565" s="50" t="e">
        <f t="shared" si="92"/>
        <v>#DIV/0!</v>
      </c>
      <c r="AE565" s="49" t="e">
        <f t="shared" si="103"/>
        <v>#DIV/0!</v>
      </c>
      <c r="AF565" s="50" t="e">
        <f t="shared" si="104"/>
        <v>#DIV/0!</v>
      </c>
      <c r="AG565" s="25" t="e">
        <f t="shared" ref="AG565:AJ580" si="106">AG564</f>
        <v>#DIV/0!</v>
      </c>
      <c r="AH565" s="25">
        <f t="shared" si="106"/>
        <v>0</v>
      </c>
      <c r="AI565" s="25" t="e">
        <f t="shared" si="106"/>
        <v>#DIV/0!</v>
      </c>
      <c r="AJ565" s="25">
        <f t="shared" si="106"/>
        <v>0</v>
      </c>
      <c r="AK565" s="51">
        <f t="shared" ref="AK565:AL580" si="107" xml:space="preserve"> AK564</f>
        <v>0</v>
      </c>
      <c r="AL565" s="51">
        <f t="shared" si="107"/>
        <v>0</v>
      </c>
      <c r="AM565" s="51">
        <f t="shared" si="100"/>
        <v>0</v>
      </c>
    </row>
    <row r="566" spans="27:39" ht="17.100000000000001" customHeight="1" x14ac:dyDescent="0.2">
      <c r="AA566">
        <f t="shared" si="97"/>
        <v>35</v>
      </c>
      <c r="AB566" s="25">
        <f t="shared" si="105"/>
        <v>0</v>
      </c>
      <c r="AC566" s="50" t="e">
        <f t="shared" si="96"/>
        <v>#DIV/0!</v>
      </c>
      <c r="AD566" s="50" t="e">
        <f t="shared" si="92"/>
        <v>#DIV/0!</v>
      </c>
      <c r="AE566" s="49" t="e">
        <f t="shared" si="103"/>
        <v>#DIV/0!</v>
      </c>
      <c r="AF566" s="50" t="e">
        <f t="shared" si="104"/>
        <v>#DIV/0!</v>
      </c>
      <c r="AG566" s="25" t="e">
        <f t="shared" si="106"/>
        <v>#DIV/0!</v>
      </c>
      <c r="AH566" s="25">
        <f t="shared" si="106"/>
        <v>0</v>
      </c>
      <c r="AI566" s="25" t="e">
        <f t="shared" si="106"/>
        <v>#DIV/0!</v>
      </c>
      <c r="AJ566" s="25">
        <f t="shared" si="106"/>
        <v>0</v>
      </c>
      <c r="AK566" s="51">
        <f t="shared" si="107"/>
        <v>0</v>
      </c>
      <c r="AL566" s="51">
        <f t="shared" si="107"/>
        <v>0</v>
      </c>
      <c r="AM566" s="51">
        <f t="shared" si="100"/>
        <v>0</v>
      </c>
    </row>
    <row r="567" spans="27:39" ht="17.100000000000001" customHeight="1" x14ac:dyDescent="0.2">
      <c r="AA567">
        <f t="shared" si="97"/>
        <v>36</v>
      </c>
      <c r="AB567" s="25">
        <f t="shared" si="105"/>
        <v>0</v>
      </c>
      <c r="AC567" s="50" t="e">
        <f t="shared" si="96"/>
        <v>#DIV/0!</v>
      </c>
      <c r="AD567" s="50" t="e">
        <f t="shared" si="92"/>
        <v>#DIV/0!</v>
      </c>
      <c r="AE567" s="49" t="e">
        <f t="shared" si="103"/>
        <v>#DIV/0!</v>
      </c>
      <c r="AF567" s="50" t="e">
        <f t="shared" si="104"/>
        <v>#DIV/0!</v>
      </c>
      <c r="AG567" s="25" t="e">
        <f t="shared" si="106"/>
        <v>#DIV/0!</v>
      </c>
      <c r="AH567" s="25">
        <f t="shared" si="106"/>
        <v>0</v>
      </c>
      <c r="AI567" s="25" t="e">
        <f t="shared" si="106"/>
        <v>#DIV/0!</v>
      </c>
      <c r="AJ567" s="25">
        <f t="shared" si="106"/>
        <v>0</v>
      </c>
      <c r="AK567" s="51">
        <f t="shared" si="107"/>
        <v>0</v>
      </c>
      <c r="AL567" s="51">
        <f t="shared" si="107"/>
        <v>0</v>
      </c>
      <c r="AM567" s="51">
        <f t="shared" si="100"/>
        <v>0</v>
      </c>
    </row>
    <row r="568" spans="27:39" ht="17.100000000000001" customHeight="1" x14ac:dyDescent="0.2">
      <c r="AA568">
        <f t="shared" si="97"/>
        <v>37</v>
      </c>
      <c r="AB568" s="25">
        <f t="shared" si="105"/>
        <v>0</v>
      </c>
      <c r="AC568" s="50" t="e">
        <f t="shared" si="96"/>
        <v>#DIV/0!</v>
      </c>
      <c r="AD568" s="50" t="e">
        <f t="shared" si="92"/>
        <v>#DIV/0!</v>
      </c>
      <c r="AE568" s="49" t="e">
        <f t="shared" si="103"/>
        <v>#DIV/0!</v>
      </c>
      <c r="AF568" s="50" t="e">
        <f t="shared" si="104"/>
        <v>#DIV/0!</v>
      </c>
      <c r="AG568" s="25" t="e">
        <f t="shared" si="106"/>
        <v>#DIV/0!</v>
      </c>
      <c r="AH568" s="25">
        <f t="shared" si="106"/>
        <v>0</v>
      </c>
      <c r="AI568" s="25" t="e">
        <f t="shared" si="106"/>
        <v>#DIV/0!</v>
      </c>
      <c r="AJ568" s="25">
        <f t="shared" si="106"/>
        <v>0</v>
      </c>
      <c r="AK568" s="51">
        <f t="shared" si="107"/>
        <v>0</v>
      </c>
      <c r="AL568" s="51">
        <f t="shared" si="107"/>
        <v>0</v>
      </c>
      <c r="AM568" s="51">
        <f t="shared" si="100"/>
        <v>0</v>
      </c>
    </row>
    <row r="569" spans="27:39" ht="17.100000000000001" customHeight="1" x14ac:dyDescent="0.2">
      <c r="AA569">
        <f t="shared" si="97"/>
        <v>38</v>
      </c>
      <c r="AB569" s="25">
        <f t="shared" si="105"/>
        <v>0</v>
      </c>
      <c r="AC569" s="50" t="e">
        <f t="shared" si="96"/>
        <v>#DIV/0!</v>
      </c>
      <c r="AD569" s="50" t="e">
        <f t="shared" si="92"/>
        <v>#DIV/0!</v>
      </c>
      <c r="AE569" s="49" t="e">
        <f t="shared" si="103"/>
        <v>#DIV/0!</v>
      </c>
      <c r="AF569" s="50" t="e">
        <f t="shared" si="104"/>
        <v>#DIV/0!</v>
      </c>
      <c r="AG569" s="25" t="e">
        <f t="shared" si="106"/>
        <v>#DIV/0!</v>
      </c>
      <c r="AH569" s="25">
        <f t="shared" si="106"/>
        <v>0</v>
      </c>
      <c r="AI569" s="25" t="e">
        <f t="shared" si="106"/>
        <v>#DIV/0!</v>
      </c>
      <c r="AJ569" s="25">
        <f t="shared" si="106"/>
        <v>0</v>
      </c>
      <c r="AK569" s="51">
        <f t="shared" si="107"/>
        <v>0</v>
      </c>
      <c r="AL569" s="51">
        <f t="shared" si="107"/>
        <v>0</v>
      </c>
      <c r="AM569" s="51">
        <f t="shared" si="100"/>
        <v>0</v>
      </c>
    </row>
    <row r="570" spans="27:39" ht="17.100000000000001" customHeight="1" x14ac:dyDescent="0.2">
      <c r="AA570">
        <f t="shared" si="97"/>
        <v>39</v>
      </c>
      <c r="AB570" s="25">
        <f t="shared" si="105"/>
        <v>0</v>
      </c>
      <c r="AC570" s="50" t="e">
        <f t="shared" si="96"/>
        <v>#DIV/0!</v>
      </c>
      <c r="AD570" s="50" t="e">
        <f t="shared" si="92"/>
        <v>#DIV/0!</v>
      </c>
      <c r="AE570" s="49" t="e">
        <f t="shared" si="103"/>
        <v>#DIV/0!</v>
      </c>
      <c r="AF570" s="50" t="e">
        <f t="shared" si="104"/>
        <v>#DIV/0!</v>
      </c>
      <c r="AG570" s="25" t="e">
        <f t="shared" si="106"/>
        <v>#DIV/0!</v>
      </c>
      <c r="AH570" s="25">
        <f t="shared" si="106"/>
        <v>0</v>
      </c>
      <c r="AI570" s="25" t="e">
        <f t="shared" si="106"/>
        <v>#DIV/0!</v>
      </c>
      <c r="AJ570" s="25">
        <f t="shared" si="106"/>
        <v>0</v>
      </c>
      <c r="AK570" s="51">
        <f t="shared" si="107"/>
        <v>0</v>
      </c>
      <c r="AL570" s="51">
        <f t="shared" si="107"/>
        <v>0</v>
      </c>
      <c r="AM570" s="51">
        <f t="shared" si="100"/>
        <v>0</v>
      </c>
    </row>
    <row r="571" spans="27:39" ht="17.100000000000001" customHeight="1" x14ac:dyDescent="0.2">
      <c r="AA571">
        <f t="shared" si="97"/>
        <v>40</v>
      </c>
      <c r="AB571" s="25">
        <f t="shared" si="105"/>
        <v>0</v>
      </c>
      <c r="AC571" s="50" t="e">
        <f t="shared" si="96"/>
        <v>#DIV/0!</v>
      </c>
      <c r="AD571" s="50" t="e">
        <f t="shared" si="92"/>
        <v>#DIV/0!</v>
      </c>
      <c r="AE571" s="49" t="e">
        <f t="shared" si="103"/>
        <v>#DIV/0!</v>
      </c>
      <c r="AF571" s="50" t="e">
        <f t="shared" si="104"/>
        <v>#DIV/0!</v>
      </c>
      <c r="AG571" s="25" t="e">
        <f t="shared" si="106"/>
        <v>#DIV/0!</v>
      </c>
      <c r="AH571" s="25">
        <f t="shared" si="106"/>
        <v>0</v>
      </c>
      <c r="AI571" s="25" t="e">
        <f t="shared" si="106"/>
        <v>#DIV/0!</v>
      </c>
      <c r="AJ571" s="25">
        <f t="shared" si="106"/>
        <v>0</v>
      </c>
      <c r="AK571" s="51">
        <f t="shared" si="107"/>
        <v>0</v>
      </c>
      <c r="AL571" s="51">
        <f t="shared" si="107"/>
        <v>0</v>
      </c>
      <c r="AM571" s="51">
        <f t="shared" si="100"/>
        <v>0</v>
      </c>
    </row>
    <row r="572" spans="27:39" ht="17.100000000000001" customHeight="1" x14ac:dyDescent="0.2">
      <c r="AA572">
        <f t="shared" si="97"/>
        <v>41</v>
      </c>
      <c r="AB572" s="25">
        <f t="shared" si="105"/>
        <v>0</v>
      </c>
      <c r="AC572" s="50" t="e">
        <f t="shared" si="96"/>
        <v>#DIV/0!</v>
      </c>
      <c r="AD572" s="50" t="e">
        <f t="shared" si="92"/>
        <v>#DIV/0!</v>
      </c>
      <c r="AE572" s="49" t="e">
        <f t="shared" si="103"/>
        <v>#DIV/0!</v>
      </c>
      <c r="AF572" s="50" t="e">
        <f t="shared" si="104"/>
        <v>#DIV/0!</v>
      </c>
      <c r="AG572" s="25" t="e">
        <f t="shared" si="106"/>
        <v>#DIV/0!</v>
      </c>
      <c r="AH572" s="25">
        <f t="shared" si="106"/>
        <v>0</v>
      </c>
      <c r="AI572" s="25" t="e">
        <f t="shared" si="106"/>
        <v>#DIV/0!</v>
      </c>
      <c r="AJ572" s="25">
        <f t="shared" si="106"/>
        <v>0</v>
      </c>
      <c r="AK572" s="51">
        <f t="shared" si="107"/>
        <v>0</v>
      </c>
      <c r="AL572" s="51">
        <f t="shared" si="107"/>
        <v>0</v>
      </c>
      <c r="AM572" s="51">
        <f t="shared" si="100"/>
        <v>0</v>
      </c>
    </row>
    <row r="573" spans="27:39" ht="17.100000000000001" customHeight="1" x14ac:dyDescent="0.2">
      <c r="AA573">
        <f t="shared" si="97"/>
        <v>42</v>
      </c>
      <c r="AB573" s="25">
        <f t="shared" si="105"/>
        <v>0</v>
      </c>
      <c r="AC573" s="50" t="e">
        <f t="shared" si="96"/>
        <v>#DIV/0!</v>
      </c>
      <c r="AD573" s="50" t="e">
        <f t="shared" si="92"/>
        <v>#DIV/0!</v>
      </c>
      <c r="AE573" s="49" t="e">
        <f t="shared" si="103"/>
        <v>#DIV/0!</v>
      </c>
      <c r="AF573" s="50" t="e">
        <f t="shared" si="104"/>
        <v>#DIV/0!</v>
      </c>
      <c r="AG573" s="25" t="e">
        <f t="shared" si="106"/>
        <v>#DIV/0!</v>
      </c>
      <c r="AH573" s="25">
        <f t="shared" si="106"/>
        <v>0</v>
      </c>
      <c r="AI573" s="25" t="e">
        <f t="shared" si="106"/>
        <v>#DIV/0!</v>
      </c>
      <c r="AJ573" s="25">
        <f t="shared" si="106"/>
        <v>0</v>
      </c>
      <c r="AK573" s="51">
        <f t="shared" si="107"/>
        <v>0</v>
      </c>
      <c r="AL573" s="51">
        <f t="shared" si="107"/>
        <v>0</v>
      </c>
      <c r="AM573" s="51">
        <f t="shared" si="100"/>
        <v>0</v>
      </c>
    </row>
    <row r="574" spans="27:39" ht="17.100000000000001" customHeight="1" x14ac:dyDescent="0.2">
      <c r="AA574">
        <f t="shared" si="97"/>
        <v>43</v>
      </c>
      <c r="AB574" s="25">
        <f t="shared" si="105"/>
        <v>0</v>
      </c>
      <c r="AC574" s="50" t="e">
        <f t="shared" si="96"/>
        <v>#DIV/0!</v>
      </c>
      <c r="AD574" s="50" t="e">
        <f t="shared" si="92"/>
        <v>#DIV/0!</v>
      </c>
      <c r="AE574" s="49" t="e">
        <f t="shared" si="103"/>
        <v>#DIV/0!</v>
      </c>
      <c r="AF574" s="50" t="e">
        <f t="shared" si="104"/>
        <v>#DIV/0!</v>
      </c>
      <c r="AG574" s="25" t="e">
        <f t="shared" si="106"/>
        <v>#DIV/0!</v>
      </c>
      <c r="AH574" s="25">
        <f t="shared" si="106"/>
        <v>0</v>
      </c>
      <c r="AI574" s="25" t="e">
        <f t="shared" si="106"/>
        <v>#DIV/0!</v>
      </c>
      <c r="AJ574" s="25">
        <f t="shared" si="106"/>
        <v>0</v>
      </c>
      <c r="AK574" s="51">
        <f t="shared" si="107"/>
        <v>0</v>
      </c>
      <c r="AL574" s="51">
        <f t="shared" si="107"/>
        <v>0</v>
      </c>
      <c r="AM574" s="51">
        <f t="shared" si="100"/>
        <v>0</v>
      </c>
    </row>
    <row r="575" spans="27:39" ht="17.100000000000001" customHeight="1" x14ac:dyDescent="0.2">
      <c r="AA575">
        <f t="shared" si="97"/>
        <v>44</v>
      </c>
      <c r="AB575" s="25">
        <f t="shared" si="105"/>
        <v>0</v>
      </c>
      <c r="AC575" s="50" t="e">
        <f t="shared" si="96"/>
        <v>#DIV/0!</v>
      </c>
      <c r="AD575" s="50" t="e">
        <f t="shared" si="92"/>
        <v>#DIV/0!</v>
      </c>
      <c r="AE575" s="49" t="e">
        <f t="shared" si="103"/>
        <v>#DIV/0!</v>
      </c>
      <c r="AF575" s="50" t="e">
        <f t="shared" si="104"/>
        <v>#DIV/0!</v>
      </c>
      <c r="AG575" s="25" t="e">
        <f t="shared" si="106"/>
        <v>#DIV/0!</v>
      </c>
      <c r="AH575" s="25">
        <f t="shared" si="106"/>
        <v>0</v>
      </c>
      <c r="AI575" s="25" t="e">
        <f t="shared" si="106"/>
        <v>#DIV/0!</v>
      </c>
      <c r="AJ575" s="25">
        <f t="shared" si="106"/>
        <v>0</v>
      </c>
      <c r="AK575" s="51">
        <f t="shared" si="107"/>
        <v>0</v>
      </c>
      <c r="AL575" s="51">
        <f t="shared" si="107"/>
        <v>0</v>
      </c>
      <c r="AM575" s="51">
        <f t="shared" si="100"/>
        <v>0</v>
      </c>
    </row>
    <row r="576" spans="27:39" ht="17.100000000000001" customHeight="1" x14ac:dyDescent="0.2">
      <c r="AA576">
        <f t="shared" si="97"/>
        <v>45</v>
      </c>
      <c r="AB576" s="25">
        <f t="shared" si="105"/>
        <v>0</v>
      </c>
      <c r="AC576" s="50" t="e">
        <f t="shared" si="96"/>
        <v>#DIV/0!</v>
      </c>
      <c r="AD576" s="50" t="e">
        <f t="shared" si="92"/>
        <v>#DIV/0!</v>
      </c>
      <c r="AE576" s="49" t="e">
        <f t="shared" si="103"/>
        <v>#DIV/0!</v>
      </c>
      <c r="AF576" s="50" t="e">
        <f t="shared" si="104"/>
        <v>#DIV/0!</v>
      </c>
      <c r="AG576" s="25" t="e">
        <f t="shared" si="106"/>
        <v>#DIV/0!</v>
      </c>
      <c r="AH576" s="25">
        <f t="shared" si="106"/>
        <v>0</v>
      </c>
      <c r="AI576" s="25" t="e">
        <f t="shared" si="106"/>
        <v>#DIV/0!</v>
      </c>
      <c r="AJ576" s="25">
        <f t="shared" si="106"/>
        <v>0</v>
      </c>
      <c r="AK576" s="51">
        <f t="shared" si="107"/>
        <v>0</v>
      </c>
      <c r="AL576" s="51">
        <f t="shared" si="107"/>
        <v>0</v>
      </c>
      <c r="AM576" s="51">
        <f t="shared" si="100"/>
        <v>0</v>
      </c>
    </row>
    <row r="577" spans="27:39" ht="17.100000000000001" customHeight="1" x14ac:dyDescent="0.2">
      <c r="AA577">
        <f t="shared" si="97"/>
        <v>46</v>
      </c>
      <c r="AB577" s="25">
        <f t="shared" si="105"/>
        <v>0</v>
      </c>
      <c r="AC577" s="50" t="e">
        <f t="shared" si="96"/>
        <v>#DIV/0!</v>
      </c>
      <c r="AD577" s="50" t="e">
        <f t="shared" si="92"/>
        <v>#DIV/0!</v>
      </c>
      <c r="AE577" s="49" t="e">
        <f t="shared" si="103"/>
        <v>#DIV/0!</v>
      </c>
      <c r="AF577" s="50" t="e">
        <f t="shared" si="104"/>
        <v>#DIV/0!</v>
      </c>
      <c r="AG577" s="25" t="e">
        <f t="shared" si="106"/>
        <v>#DIV/0!</v>
      </c>
      <c r="AH577" s="25">
        <f t="shared" si="106"/>
        <v>0</v>
      </c>
      <c r="AI577" s="25" t="e">
        <f t="shared" si="106"/>
        <v>#DIV/0!</v>
      </c>
      <c r="AJ577" s="25">
        <f t="shared" si="106"/>
        <v>0</v>
      </c>
      <c r="AK577" s="51">
        <f t="shared" si="107"/>
        <v>0</v>
      </c>
      <c r="AL577" s="51">
        <f t="shared" si="107"/>
        <v>0</v>
      </c>
      <c r="AM577" s="51">
        <f t="shared" si="100"/>
        <v>0</v>
      </c>
    </row>
    <row r="578" spans="27:39" ht="17.100000000000001" customHeight="1" x14ac:dyDescent="0.2">
      <c r="AA578">
        <f t="shared" si="97"/>
        <v>47</v>
      </c>
      <c r="AB578" s="25">
        <f t="shared" si="105"/>
        <v>0</v>
      </c>
      <c r="AC578" s="50" t="e">
        <f t="shared" si="96"/>
        <v>#DIV/0!</v>
      </c>
      <c r="AD578" s="50" t="e">
        <f t="shared" si="92"/>
        <v>#DIV/0!</v>
      </c>
      <c r="AE578" s="49" t="e">
        <f t="shared" si="103"/>
        <v>#DIV/0!</v>
      </c>
      <c r="AF578" s="50" t="e">
        <f t="shared" si="104"/>
        <v>#DIV/0!</v>
      </c>
      <c r="AG578" s="25" t="e">
        <f t="shared" si="106"/>
        <v>#DIV/0!</v>
      </c>
      <c r="AH578" s="25">
        <f t="shared" si="106"/>
        <v>0</v>
      </c>
      <c r="AI578" s="25" t="e">
        <f t="shared" si="106"/>
        <v>#DIV/0!</v>
      </c>
      <c r="AJ578" s="25">
        <f t="shared" si="106"/>
        <v>0</v>
      </c>
      <c r="AK578" s="51">
        <f t="shared" si="107"/>
        <v>0</v>
      </c>
      <c r="AL578" s="51">
        <f t="shared" si="107"/>
        <v>0</v>
      </c>
      <c r="AM578" s="51">
        <f t="shared" si="100"/>
        <v>0</v>
      </c>
    </row>
    <row r="579" spans="27:39" ht="17.100000000000001" customHeight="1" x14ac:dyDescent="0.2">
      <c r="AA579">
        <f t="shared" si="97"/>
        <v>48</v>
      </c>
      <c r="AB579" s="25">
        <f t="shared" si="105"/>
        <v>0</v>
      </c>
      <c r="AC579" s="50" t="e">
        <f t="shared" si="96"/>
        <v>#DIV/0!</v>
      </c>
      <c r="AD579" s="50" t="e">
        <f t="shared" si="92"/>
        <v>#DIV/0!</v>
      </c>
      <c r="AE579" s="49" t="e">
        <f t="shared" si="103"/>
        <v>#DIV/0!</v>
      </c>
      <c r="AF579" s="50" t="e">
        <f t="shared" si="104"/>
        <v>#DIV/0!</v>
      </c>
      <c r="AG579" s="25" t="e">
        <f t="shared" si="106"/>
        <v>#DIV/0!</v>
      </c>
      <c r="AH579" s="25">
        <f t="shared" si="106"/>
        <v>0</v>
      </c>
      <c r="AI579" s="25" t="e">
        <f t="shared" si="106"/>
        <v>#DIV/0!</v>
      </c>
      <c r="AJ579" s="25">
        <f t="shared" si="106"/>
        <v>0</v>
      </c>
      <c r="AK579" s="51">
        <f t="shared" si="107"/>
        <v>0</v>
      </c>
      <c r="AL579" s="51">
        <f t="shared" si="107"/>
        <v>0</v>
      </c>
      <c r="AM579" s="51">
        <f t="shared" si="100"/>
        <v>0</v>
      </c>
    </row>
    <row r="580" spans="27:39" ht="17.100000000000001" customHeight="1" x14ac:dyDescent="0.2">
      <c r="AA580">
        <f t="shared" si="97"/>
        <v>49</v>
      </c>
      <c r="AB580" s="25">
        <f t="shared" si="105"/>
        <v>0</v>
      </c>
      <c r="AC580" s="50" t="e">
        <f t="shared" si="96"/>
        <v>#DIV/0!</v>
      </c>
      <c r="AD580" s="50" t="e">
        <f t="shared" si="92"/>
        <v>#DIV/0!</v>
      </c>
      <c r="AE580" s="49" t="e">
        <f t="shared" si="103"/>
        <v>#DIV/0!</v>
      </c>
      <c r="AF580" s="50" t="e">
        <f t="shared" si="104"/>
        <v>#DIV/0!</v>
      </c>
      <c r="AG580" s="25" t="e">
        <f t="shared" si="106"/>
        <v>#DIV/0!</v>
      </c>
      <c r="AH580" s="25">
        <f t="shared" si="106"/>
        <v>0</v>
      </c>
      <c r="AI580" s="25" t="e">
        <f t="shared" si="106"/>
        <v>#DIV/0!</v>
      </c>
      <c r="AJ580" s="25">
        <f t="shared" si="106"/>
        <v>0</v>
      </c>
      <c r="AK580" s="51">
        <f t="shared" si="107"/>
        <v>0</v>
      </c>
      <c r="AL580" s="51">
        <f t="shared" si="107"/>
        <v>0</v>
      </c>
      <c r="AM580" s="51">
        <f t="shared" si="100"/>
        <v>0</v>
      </c>
    </row>
    <row r="581" spans="27:39" ht="17.100000000000001" customHeight="1" x14ac:dyDescent="0.2">
      <c r="AA581">
        <f t="shared" si="97"/>
        <v>50</v>
      </c>
      <c r="AB581" s="25">
        <f t="shared" si="105"/>
        <v>0</v>
      </c>
      <c r="AC581" s="50" t="e">
        <f t="shared" si="96"/>
        <v>#DIV/0!</v>
      </c>
      <c r="AD581" s="50" t="e">
        <f t="shared" si="92"/>
        <v>#DIV/0!</v>
      </c>
      <c r="AE581" s="49" t="e">
        <f t="shared" si="103"/>
        <v>#DIV/0!</v>
      </c>
      <c r="AF581" s="50" t="e">
        <f t="shared" si="104"/>
        <v>#DIV/0!</v>
      </c>
      <c r="AG581" s="25" t="e">
        <f t="shared" ref="AG581:AJ596" si="108">AG580</f>
        <v>#DIV/0!</v>
      </c>
      <c r="AH581" s="25">
        <f t="shared" si="108"/>
        <v>0</v>
      </c>
      <c r="AI581" s="25" t="e">
        <f t="shared" si="108"/>
        <v>#DIV/0!</v>
      </c>
      <c r="AJ581" s="25">
        <f t="shared" si="108"/>
        <v>0</v>
      </c>
      <c r="AK581" s="51">
        <f t="shared" ref="AK581:AL596" si="109" xml:space="preserve"> AK580</f>
        <v>0</v>
      </c>
      <c r="AL581" s="51">
        <f t="shared" si="109"/>
        <v>0</v>
      </c>
      <c r="AM581" s="51">
        <f t="shared" si="100"/>
        <v>0</v>
      </c>
    </row>
    <row r="582" spans="27:39" ht="17.100000000000001" customHeight="1" x14ac:dyDescent="0.2">
      <c r="AA582">
        <f t="shared" si="97"/>
        <v>51</v>
      </c>
      <c r="AB582" s="25">
        <f t="shared" si="105"/>
        <v>0</v>
      </c>
      <c r="AC582" s="50" t="e">
        <f t="shared" si="96"/>
        <v>#DIV/0!</v>
      </c>
      <c r="AD582" s="50" t="e">
        <f t="shared" si="92"/>
        <v>#DIV/0!</v>
      </c>
      <c r="AE582" s="49" t="e">
        <f t="shared" si="103"/>
        <v>#DIV/0!</v>
      </c>
      <c r="AF582" s="50" t="e">
        <f t="shared" si="104"/>
        <v>#DIV/0!</v>
      </c>
      <c r="AG582" s="25" t="e">
        <f t="shared" si="108"/>
        <v>#DIV/0!</v>
      </c>
      <c r="AH582" s="25">
        <f t="shared" si="108"/>
        <v>0</v>
      </c>
      <c r="AI582" s="25" t="e">
        <f t="shared" si="108"/>
        <v>#DIV/0!</v>
      </c>
      <c r="AJ582" s="25">
        <f t="shared" si="108"/>
        <v>0</v>
      </c>
      <c r="AK582" s="51">
        <f t="shared" si="109"/>
        <v>0</v>
      </c>
      <c r="AL582" s="51">
        <f t="shared" si="109"/>
        <v>0</v>
      </c>
      <c r="AM582" s="51">
        <f t="shared" si="100"/>
        <v>0</v>
      </c>
    </row>
    <row r="583" spans="27:39" ht="17.100000000000001" customHeight="1" x14ac:dyDescent="0.2">
      <c r="AA583">
        <f t="shared" si="97"/>
        <v>52</v>
      </c>
      <c r="AB583" s="25">
        <f t="shared" si="105"/>
        <v>0</v>
      </c>
      <c r="AC583" s="50" t="e">
        <f t="shared" si="96"/>
        <v>#DIV/0!</v>
      </c>
      <c r="AD583" s="50" t="e">
        <f t="shared" si="92"/>
        <v>#DIV/0!</v>
      </c>
      <c r="AE583" s="49" t="e">
        <f t="shared" si="103"/>
        <v>#DIV/0!</v>
      </c>
      <c r="AF583" s="50" t="e">
        <f t="shared" si="104"/>
        <v>#DIV/0!</v>
      </c>
      <c r="AG583" s="25" t="e">
        <f t="shared" si="108"/>
        <v>#DIV/0!</v>
      </c>
      <c r="AH583" s="25">
        <f t="shared" si="108"/>
        <v>0</v>
      </c>
      <c r="AI583" s="25" t="e">
        <f t="shared" si="108"/>
        <v>#DIV/0!</v>
      </c>
      <c r="AJ583" s="25">
        <f t="shared" si="108"/>
        <v>0</v>
      </c>
      <c r="AK583" s="51">
        <f t="shared" si="109"/>
        <v>0</v>
      </c>
      <c r="AL583" s="51">
        <f t="shared" si="109"/>
        <v>0</v>
      </c>
      <c r="AM583" s="51">
        <f t="shared" si="100"/>
        <v>0</v>
      </c>
    </row>
    <row r="584" spans="27:39" ht="17.100000000000001" customHeight="1" x14ac:dyDescent="0.2">
      <c r="AA584">
        <f t="shared" si="97"/>
        <v>53</v>
      </c>
      <c r="AB584" s="25">
        <f t="shared" si="105"/>
        <v>0</v>
      </c>
      <c r="AC584" s="50" t="e">
        <f t="shared" si="96"/>
        <v>#DIV/0!</v>
      </c>
      <c r="AD584" s="50" t="e">
        <f t="shared" si="92"/>
        <v>#DIV/0!</v>
      </c>
      <c r="AE584" s="49" t="e">
        <f t="shared" si="103"/>
        <v>#DIV/0!</v>
      </c>
      <c r="AF584" s="50" t="e">
        <f t="shared" si="104"/>
        <v>#DIV/0!</v>
      </c>
      <c r="AG584" s="25" t="e">
        <f t="shared" si="108"/>
        <v>#DIV/0!</v>
      </c>
      <c r="AH584" s="25">
        <f t="shared" si="108"/>
        <v>0</v>
      </c>
      <c r="AI584" s="25" t="e">
        <f t="shared" si="108"/>
        <v>#DIV/0!</v>
      </c>
      <c r="AJ584" s="25">
        <f t="shared" si="108"/>
        <v>0</v>
      </c>
      <c r="AK584" s="51">
        <f t="shared" si="109"/>
        <v>0</v>
      </c>
      <c r="AL584" s="51">
        <f t="shared" si="109"/>
        <v>0</v>
      </c>
      <c r="AM584" s="51">
        <f t="shared" si="100"/>
        <v>0</v>
      </c>
    </row>
    <row r="585" spans="27:39" ht="17.100000000000001" customHeight="1" x14ac:dyDescent="0.2">
      <c r="AA585">
        <f t="shared" si="97"/>
        <v>54</v>
      </c>
      <c r="AB585" s="25">
        <f t="shared" si="105"/>
        <v>0</v>
      </c>
      <c r="AC585" s="50" t="e">
        <f t="shared" si="96"/>
        <v>#DIV/0!</v>
      </c>
      <c r="AD585" s="50" t="e">
        <f t="shared" si="92"/>
        <v>#DIV/0!</v>
      </c>
      <c r="AE585" s="49" t="e">
        <f t="shared" si="103"/>
        <v>#DIV/0!</v>
      </c>
      <c r="AF585" s="50" t="e">
        <f t="shared" si="104"/>
        <v>#DIV/0!</v>
      </c>
      <c r="AG585" s="25" t="e">
        <f t="shared" si="108"/>
        <v>#DIV/0!</v>
      </c>
      <c r="AH585" s="25">
        <f t="shared" si="108"/>
        <v>0</v>
      </c>
      <c r="AI585" s="25" t="e">
        <f t="shared" si="108"/>
        <v>#DIV/0!</v>
      </c>
      <c r="AJ585" s="25">
        <f t="shared" si="108"/>
        <v>0</v>
      </c>
      <c r="AK585" s="51">
        <f t="shared" si="109"/>
        <v>0</v>
      </c>
      <c r="AL585" s="51">
        <f t="shared" si="109"/>
        <v>0</v>
      </c>
      <c r="AM585" s="51">
        <f t="shared" si="100"/>
        <v>0</v>
      </c>
    </row>
    <row r="586" spans="27:39" ht="17.100000000000001" customHeight="1" x14ac:dyDescent="0.2">
      <c r="AA586">
        <f t="shared" si="97"/>
        <v>55</v>
      </c>
      <c r="AB586" s="25">
        <f t="shared" si="105"/>
        <v>0</v>
      </c>
      <c r="AC586" s="50" t="e">
        <f t="shared" si="96"/>
        <v>#DIV/0!</v>
      </c>
      <c r="AD586" s="50" t="e">
        <f t="shared" si="92"/>
        <v>#DIV/0!</v>
      </c>
      <c r="AE586" s="49" t="e">
        <f t="shared" si="103"/>
        <v>#DIV/0!</v>
      </c>
      <c r="AF586" s="50" t="e">
        <f t="shared" si="104"/>
        <v>#DIV/0!</v>
      </c>
      <c r="AG586" s="25" t="e">
        <f t="shared" si="108"/>
        <v>#DIV/0!</v>
      </c>
      <c r="AH586" s="25">
        <f t="shared" si="108"/>
        <v>0</v>
      </c>
      <c r="AI586" s="25" t="e">
        <f t="shared" si="108"/>
        <v>#DIV/0!</v>
      </c>
      <c r="AJ586" s="25">
        <f t="shared" si="108"/>
        <v>0</v>
      </c>
      <c r="AK586" s="51">
        <f t="shared" si="109"/>
        <v>0</v>
      </c>
      <c r="AL586" s="51">
        <f t="shared" si="109"/>
        <v>0</v>
      </c>
      <c r="AM586" s="51">
        <f t="shared" si="100"/>
        <v>0</v>
      </c>
    </row>
    <row r="587" spans="27:39" ht="17.100000000000001" customHeight="1" x14ac:dyDescent="0.2">
      <c r="AA587">
        <f t="shared" si="97"/>
        <v>56</v>
      </c>
      <c r="AB587" s="25">
        <f t="shared" si="105"/>
        <v>0</v>
      </c>
      <c r="AC587" s="50" t="e">
        <f t="shared" si="96"/>
        <v>#DIV/0!</v>
      </c>
      <c r="AD587" s="50" t="e">
        <f t="shared" si="92"/>
        <v>#DIV/0!</v>
      </c>
      <c r="AE587" s="49" t="e">
        <f t="shared" si="103"/>
        <v>#DIV/0!</v>
      </c>
      <c r="AF587" s="50" t="e">
        <f t="shared" si="104"/>
        <v>#DIV/0!</v>
      </c>
      <c r="AG587" s="25" t="e">
        <f t="shared" si="108"/>
        <v>#DIV/0!</v>
      </c>
      <c r="AH587" s="25">
        <f t="shared" si="108"/>
        <v>0</v>
      </c>
      <c r="AI587" s="25" t="e">
        <f t="shared" si="108"/>
        <v>#DIV/0!</v>
      </c>
      <c r="AJ587" s="25">
        <f t="shared" si="108"/>
        <v>0</v>
      </c>
      <c r="AK587" s="51">
        <f t="shared" si="109"/>
        <v>0</v>
      </c>
      <c r="AL587" s="51">
        <f t="shared" si="109"/>
        <v>0</v>
      </c>
      <c r="AM587" s="51">
        <f t="shared" si="100"/>
        <v>0</v>
      </c>
    </row>
    <row r="588" spans="27:39" ht="17.100000000000001" customHeight="1" x14ac:dyDescent="0.2">
      <c r="AA588">
        <f t="shared" si="97"/>
        <v>57</v>
      </c>
      <c r="AB588" s="25">
        <f t="shared" si="105"/>
        <v>0</v>
      </c>
      <c r="AC588" s="50" t="e">
        <f t="shared" si="96"/>
        <v>#DIV/0!</v>
      </c>
      <c r="AD588" s="50" t="e">
        <f t="shared" si="92"/>
        <v>#DIV/0!</v>
      </c>
      <c r="AE588" s="49" t="e">
        <f t="shared" si="103"/>
        <v>#DIV/0!</v>
      </c>
      <c r="AF588" s="50" t="e">
        <f t="shared" si="104"/>
        <v>#DIV/0!</v>
      </c>
      <c r="AG588" s="25" t="e">
        <f t="shared" si="108"/>
        <v>#DIV/0!</v>
      </c>
      <c r="AH588" s="25">
        <f t="shared" si="108"/>
        <v>0</v>
      </c>
      <c r="AI588" s="25" t="e">
        <f t="shared" si="108"/>
        <v>#DIV/0!</v>
      </c>
      <c r="AJ588" s="25">
        <f t="shared" si="108"/>
        <v>0</v>
      </c>
      <c r="AK588" s="51">
        <f t="shared" si="109"/>
        <v>0</v>
      </c>
      <c r="AL588" s="51">
        <f t="shared" si="109"/>
        <v>0</v>
      </c>
      <c r="AM588" s="51">
        <f t="shared" si="100"/>
        <v>0</v>
      </c>
    </row>
    <row r="589" spans="27:39" ht="17.100000000000001" customHeight="1" x14ac:dyDescent="0.2">
      <c r="AA589">
        <f t="shared" si="97"/>
        <v>58</v>
      </c>
      <c r="AB589" s="25">
        <f t="shared" si="105"/>
        <v>0</v>
      </c>
      <c r="AC589" s="50" t="e">
        <f t="shared" si="96"/>
        <v>#DIV/0!</v>
      </c>
      <c r="AD589" s="50" t="e">
        <f t="shared" si="92"/>
        <v>#DIV/0!</v>
      </c>
      <c r="AE589" s="49" t="e">
        <f t="shared" si="103"/>
        <v>#DIV/0!</v>
      </c>
      <c r="AF589" s="50" t="e">
        <f t="shared" si="104"/>
        <v>#DIV/0!</v>
      </c>
      <c r="AG589" s="25" t="e">
        <f t="shared" si="108"/>
        <v>#DIV/0!</v>
      </c>
      <c r="AH589" s="25">
        <f t="shared" si="108"/>
        <v>0</v>
      </c>
      <c r="AI589" s="25" t="e">
        <f t="shared" si="108"/>
        <v>#DIV/0!</v>
      </c>
      <c r="AJ589" s="25">
        <f t="shared" si="108"/>
        <v>0</v>
      </c>
      <c r="AK589" s="51">
        <f t="shared" si="109"/>
        <v>0</v>
      </c>
      <c r="AL589" s="51">
        <f t="shared" si="109"/>
        <v>0</v>
      </c>
      <c r="AM589" s="51">
        <f t="shared" si="100"/>
        <v>0</v>
      </c>
    </row>
    <row r="590" spans="27:39" ht="17.100000000000001" customHeight="1" x14ac:dyDescent="0.2">
      <c r="AA590">
        <f t="shared" si="97"/>
        <v>59</v>
      </c>
      <c r="AB590" s="25">
        <f t="shared" si="105"/>
        <v>0</v>
      </c>
      <c r="AC590" s="50" t="e">
        <f t="shared" si="96"/>
        <v>#DIV/0!</v>
      </c>
      <c r="AD590" s="50" t="e">
        <f t="shared" si="92"/>
        <v>#DIV/0!</v>
      </c>
      <c r="AE590" s="49" t="e">
        <f t="shared" si="103"/>
        <v>#DIV/0!</v>
      </c>
      <c r="AF590" s="50" t="e">
        <f t="shared" si="104"/>
        <v>#DIV/0!</v>
      </c>
      <c r="AG590" s="25" t="e">
        <f t="shared" si="108"/>
        <v>#DIV/0!</v>
      </c>
      <c r="AH590" s="25">
        <f t="shared" si="108"/>
        <v>0</v>
      </c>
      <c r="AI590" s="25" t="e">
        <f t="shared" si="108"/>
        <v>#DIV/0!</v>
      </c>
      <c r="AJ590" s="25">
        <f t="shared" si="108"/>
        <v>0</v>
      </c>
      <c r="AK590" s="51">
        <f t="shared" si="109"/>
        <v>0</v>
      </c>
      <c r="AL590" s="51">
        <f t="shared" si="109"/>
        <v>0</v>
      </c>
      <c r="AM590" s="51">
        <f t="shared" si="100"/>
        <v>0</v>
      </c>
    </row>
    <row r="591" spans="27:39" ht="17.100000000000001" customHeight="1" x14ac:dyDescent="0.2">
      <c r="AA591">
        <f t="shared" si="97"/>
        <v>60</v>
      </c>
      <c r="AB591" s="25">
        <f t="shared" si="105"/>
        <v>0</v>
      </c>
      <c r="AC591" s="50" t="e">
        <f t="shared" si="96"/>
        <v>#DIV/0!</v>
      </c>
      <c r="AD591" s="50" t="e">
        <f t="shared" si="92"/>
        <v>#DIV/0!</v>
      </c>
      <c r="AE591" s="49" t="e">
        <f t="shared" si="103"/>
        <v>#DIV/0!</v>
      </c>
      <c r="AF591" s="50" t="e">
        <f t="shared" si="104"/>
        <v>#DIV/0!</v>
      </c>
      <c r="AG591" s="25" t="e">
        <f t="shared" si="108"/>
        <v>#DIV/0!</v>
      </c>
      <c r="AH591" s="25">
        <f t="shared" si="108"/>
        <v>0</v>
      </c>
      <c r="AI591" s="25" t="e">
        <f t="shared" si="108"/>
        <v>#DIV/0!</v>
      </c>
      <c r="AJ591" s="25">
        <f t="shared" si="108"/>
        <v>0</v>
      </c>
      <c r="AK591" s="51">
        <f t="shared" si="109"/>
        <v>0</v>
      </c>
      <c r="AL591" s="51">
        <f t="shared" si="109"/>
        <v>0</v>
      </c>
      <c r="AM591" s="51">
        <f t="shared" si="100"/>
        <v>0</v>
      </c>
    </row>
    <row r="592" spans="27:39" ht="17.100000000000001" customHeight="1" x14ac:dyDescent="0.2">
      <c r="AA592">
        <f t="shared" si="97"/>
        <v>61</v>
      </c>
      <c r="AB592" s="25">
        <f t="shared" si="105"/>
        <v>0</v>
      </c>
      <c r="AC592" s="50" t="e">
        <f t="shared" si="96"/>
        <v>#DIV/0!</v>
      </c>
      <c r="AD592" s="50" t="e">
        <f t="shared" si="92"/>
        <v>#DIV/0!</v>
      </c>
      <c r="AE592" s="49" t="e">
        <f t="shared" si="103"/>
        <v>#DIV/0!</v>
      </c>
      <c r="AF592" s="50" t="e">
        <f t="shared" si="104"/>
        <v>#DIV/0!</v>
      </c>
      <c r="AG592" s="25" t="e">
        <f t="shared" si="108"/>
        <v>#DIV/0!</v>
      </c>
      <c r="AH592" s="25">
        <f t="shared" si="108"/>
        <v>0</v>
      </c>
      <c r="AI592" s="25" t="e">
        <f t="shared" si="108"/>
        <v>#DIV/0!</v>
      </c>
      <c r="AJ592" s="25">
        <f t="shared" si="108"/>
        <v>0</v>
      </c>
      <c r="AK592" s="51">
        <f t="shared" si="109"/>
        <v>0</v>
      </c>
      <c r="AL592" s="51">
        <f t="shared" si="109"/>
        <v>0</v>
      </c>
      <c r="AM592" s="51">
        <f t="shared" si="100"/>
        <v>0</v>
      </c>
    </row>
    <row r="593" spans="27:39" ht="17.100000000000001" customHeight="1" x14ac:dyDescent="0.2">
      <c r="AA593">
        <f t="shared" si="97"/>
        <v>62</v>
      </c>
      <c r="AB593" s="25">
        <f t="shared" si="105"/>
        <v>0</v>
      </c>
      <c r="AC593" s="50" t="e">
        <f t="shared" si="96"/>
        <v>#DIV/0!</v>
      </c>
      <c r="AD593" s="50" t="e">
        <f t="shared" si="92"/>
        <v>#DIV/0!</v>
      </c>
      <c r="AE593" s="49" t="e">
        <f t="shared" si="103"/>
        <v>#DIV/0!</v>
      </c>
      <c r="AF593" s="50" t="e">
        <f t="shared" si="104"/>
        <v>#DIV/0!</v>
      </c>
      <c r="AG593" s="25" t="e">
        <f t="shared" si="108"/>
        <v>#DIV/0!</v>
      </c>
      <c r="AH593" s="25">
        <f t="shared" si="108"/>
        <v>0</v>
      </c>
      <c r="AI593" s="25" t="e">
        <f t="shared" si="108"/>
        <v>#DIV/0!</v>
      </c>
      <c r="AJ593" s="25">
        <f t="shared" si="108"/>
        <v>0</v>
      </c>
      <c r="AK593" s="51">
        <f t="shared" si="109"/>
        <v>0</v>
      </c>
      <c r="AL593" s="51">
        <f t="shared" si="109"/>
        <v>0</v>
      </c>
      <c r="AM593" s="51">
        <f t="shared" si="100"/>
        <v>0</v>
      </c>
    </row>
    <row r="594" spans="27:39" ht="17.100000000000001" customHeight="1" x14ac:dyDescent="0.2">
      <c r="AA594">
        <f t="shared" si="97"/>
        <v>63</v>
      </c>
      <c r="AB594" s="25">
        <f t="shared" si="105"/>
        <v>0</v>
      </c>
      <c r="AC594" s="50" t="e">
        <f t="shared" si="96"/>
        <v>#DIV/0!</v>
      </c>
      <c r="AD594" s="50" t="e">
        <f t="shared" si="92"/>
        <v>#DIV/0!</v>
      </c>
      <c r="AE594" s="49" t="e">
        <f t="shared" si="103"/>
        <v>#DIV/0!</v>
      </c>
      <c r="AF594" s="50" t="e">
        <f t="shared" si="104"/>
        <v>#DIV/0!</v>
      </c>
      <c r="AG594" s="25" t="e">
        <f t="shared" si="108"/>
        <v>#DIV/0!</v>
      </c>
      <c r="AH594" s="25">
        <f t="shared" si="108"/>
        <v>0</v>
      </c>
      <c r="AI594" s="25" t="e">
        <f t="shared" si="108"/>
        <v>#DIV/0!</v>
      </c>
      <c r="AJ594" s="25">
        <f t="shared" si="108"/>
        <v>0</v>
      </c>
      <c r="AK594" s="51">
        <f t="shared" si="109"/>
        <v>0</v>
      </c>
      <c r="AL594" s="51">
        <f t="shared" si="109"/>
        <v>0</v>
      </c>
      <c r="AM594" s="51">
        <f t="shared" si="100"/>
        <v>0</v>
      </c>
    </row>
    <row r="595" spans="27:39" ht="17.100000000000001" customHeight="1" x14ac:dyDescent="0.2">
      <c r="AA595">
        <f t="shared" si="97"/>
        <v>64</v>
      </c>
      <c r="AB595" s="25">
        <f t="shared" si="105"/>
        <v>0</v>
      </c>
      <c r="AC595" s="50" t="e">
        <f t="shared" si="96"/>
        <v>#DIV/0!</v>
      </c>
      <c r="AD595" s="50" t="e">
        <f t="shared" ref="AD595:AD629" si="110" xml:space="preserve"> IF( AB595 &lt; AK595,  AH595 + AG595*AB595,    AH595 + AG595*AB595  +  AL595           )</f>
        <v>#DIV/0!</v>
      </c>
      <c r="AE595" s="49" t="e">
        <f t="shared" ref="AE595:AE631" si="111" xml:space="preserve"> AJ595 +  AI595*AB595 + AH595*AB595^2*Units/(2*E*I) + AG595*AB595^3*Units/(6*E*I)</f>
        <v>#DIV/0!</v>
      </c>
      <c r="AF595" s="50" t="e">
        <f t="shared" ref="AF595:AF626" si="112" xml:space="preserve"> IF( AB595 &lt;= AK595,  AE595,        AE595 + AL595*(AB595 - AK595)^2*Units/(2*E*I)          )</f>
        <v>#DIV/0!</v>
      </c>
      <c r="AG595" s="25" t="e">
        <f t="shared" si="108"/>
        <v>#DIV/0!</v>
      </c>
      <c r="AH595" s="25">
        <f t="shared" si="108"/>
        <v>0</v>
      </c>
      <c r="AI595" s="25" t="e">
        <f t="shared" si="108"/>
        <v>#DIV/0!</v>
      </c>
      <c r="AJ595" s="25">
        <f t="shared" si="108"/>
        <v>0</v>
      </c>
      <c r="AK595" s="51">
        <f t="shared" si="109"/>
        <v>0</v>
      </c>
      <c r="AL595" s="51">
        <f t="shared" si="109"/>
        <v>0</v>
      </c>
      <c r="AM595" s="51">
        <f t="shared" si="100"/>
        <v>0</v>
      </c>
    </row>
    <row r="596" spans="27:39" ht="17.100000000000001" customHeight="1" x14ac:dyDescent="0.2">
      <c r="AA596">
        <f t="shared" si="97"/>
        <v>65</v>
      </c>
      <c r="AB596" s="25">
        <f t="shared" ref="AB596:AB627" si="113" xml:space="preserve"> L*AA596/100</f>
        <v>0</v>
      </c>
      <c r="AC596" s="50" t="e">
        <f t="shared" ref="AC596:AC631" si="114" xml:space="preserve">  AG596</f>
        <v>#DIV/0!</v>
      </c>
      <c r="AD596" s="50" t="e">
        <f t="shared" si="110"/>
        <v>#DIV/0!</v>
      </c>
      <c r="AE596" s="49" t="e">
        <f t="shared" si="111"/>
        <v>#DIV/0!</v>
      </c>
      <c r="AF596" s="50" t="e">
        <f t="shared" si="112"/>
        <v>#DIV/0!</v>
      </c>
      <c r="AG596" s="25" t="e">
        <f t="shared" si="108"/>
        <v>#DIV/0!</v>
      </c>
      <c r="AH596" s="25">
        <f t="shared" si="108"/>
        <v>0</v>
      </c>
      <c r="AI596" s="25" t="e">
        <f t="shared" si="108"/>
        <v>#DIV/0!</v>
      </c>
      <c r="AJ596" s="25">
        <f t="shared" si="108"/>
        <v>0</v>
      </c>
      <c r="AK596" s="51">
        <f t="shared" si="109"/>
        <v>0</v>
      </c>
      <c r="AL596" s="51">
        <f t="shared" si="109"/>
        <v>0</v>
      </c>
      <c r="AM596" s="51">
        <f t="shared" si="100"/>
        <v>0</v>
      </c>
    </row>
    <row r="597" spans="27:39" ht="17.100000000000001" customHeight="1" x14ac:dyDescent="0.2">
      <c r="AA597">
        <f t="shared" ref="AA597:AA631" si="115">AA596+1</f>
        <v>66</v>
      </c>
      <c r="AB597" s="25">
        <f t="shared" si="113"/>
        <v>0</v>
      </c>
      <c r="AC597" s="50" t="e">
        <f t="shared" si="114"/>
        <v>#DIV/0!</v>
      </c>
      <c r="AD597" s="50" t="e">
        <f t="shared" si="110"/>
        <v>#DIV/0!</v>
      </c>
      <c r="AE597" s="49" t="e">
        <f t="shared" si="111"/>
        <v>#DIV/0!</v>
      </c>
      <c r="AF597" s="50" t="e">
        <f t="shared" si="112"/>
        <v>#DIV/0!</v>
      </c>
      <c r="AG597" s="25" t="e">
        <f t="shared" ref="AG597:AJ612" si="116">AG596</f>
        <v>#DIV/0!</v>
      </c>
      <c r="AH597" s="25">
        <f t="shared" si="116"/>
        <v>0</v>
      </c>
      <c r="AI597" s="25" t="e">
        <f t="shared" si="116"/>
        <v>#DIV/0!</v>
      </c>
      <c r="AJ597" s="25">
        <f t="shared" si="116"/>
        <v>0</v>
      </c>
      <c r="AK597" s="51">
        <f t="shared" ref="AK597:AL612" si="117" xml:space="preserve"> AK596</f>
        <v>0</v>
      </c>
      <c r="AL597" s="51">
        <f t="shared" si="117"/>
        <v>0</v>
      </c>
      <c r="AM597" s="51">
        <f t="shared" ref="AM597:AM631" si="118">AM596</f>
        <v>0</v>
      </c>
    </row>
    <row r="598" spans="27:39" ht="17.100000000000001" customHeight="1" x14ac:dyDescent="0.2">
      <c r="AA598">
        <f t="shared" si="115"/>
        <v>67</v>
      </c>
      <c r="AB598" s="25">
        <f t="shared" si="113"/>
        <v>0</v>
      </c>
      <c r="AC598" s="50" t="e">
        <f t="shared" si="114"/>
        <v>#DIV/0!</v>
      </c>
      <c r="AD598" s="50" t="e">
        <f t="shared" si="110"/>
        <v>#DIV/0!</v>
      </c>
      <c r="AE598" s="49" t="e">
        <f t="shared" si="111"/>
        <v>#DIV/0!</v>
      </c>
      <c r="AF598" s="50" t="e">
        <f t="shared" si="112"/>
        <v>#DIV/0!</v>
      </c>
      <c r="AG598" s="25" t="e">
        <f t="shared" si="116"/>
        <v>#DIV/0!</v>
      </c>
      <c r="AH598" s="25">
        <f t="shared" si="116"/>
        <v>0</v>
      </c>
      <c r="AI598" s="25" t="e">
        <f t="shared" si="116"/>
        <v>#DIV/0!</v>
      </c>
      <c r="AJ598" s="25">
        <f t="shared" si="116"/>
        <v>0</v>
      </c>
      <c r="AK598" s="51">
        <f t="shared" si="117"/>
        <v>0</v>
      </c>
      <c r="AL598" s="51">
        <f t="shared" si="117"/>
        <v>0</v>
      </c>
      <c r="AM598" s="51">
        <f t="shared" si="118"/>
        <v>0</v>
      </c>
    </row>
    <row r="599" spans="27:39" ht="17.100000000000001" customHeight="1" x14ac:dyDescent="0.2">
      <c r="AA599">
        <f t="shared" si="115"/>
        <v>68</v>
      </c>
      <c r="AB599" s="25">
        <f t="shared" si="113"/>
        <v>0</v>
      </c>
      <c r="AC599" s="50" t="e">
        <f t="shared" si="114"/>
        <v>#DIV/0!</v>
      </c>
      <c r="AD599" s="50" t="e">
        <f t="shared" si="110"/>
        <v>#DIV/0!</v>
      </c>
      <c r="AE599" s="49" t="e">
        <f t="shared" si="111"/>
        <v>#DIV/0!</v>
      </c>
      <c r="AF599" s="50" t="e">
        <f t="shared" si="112"/>
        <v>#DIV/0!</v>
      </c>
      <c r="AG599" s="25" t="e">
        <f t="shared" si="116"/>
        <v>#DIV/0!</v>
      </c>
      <c r="AH599" s="25">
        <f t="shared" si="116"/>
        <v>0</v>
      </c>
      <c r="AI599" s="25" t="e">
        <f t="shared" si="116"/>
        <v>#DIV/0!</v>
      </c>
      <c r="AJ599" s="25">
        <f t="shared" si="116"/>
        <v>0</v>
      </c>
      <c r="AK599" s="51">
        <f t="shared" si="117"/>
        <v>0</v>
      </c>
      <c r="AL599" s="51">
        <f t="shared" si="117"/>
        <v>0</v>
      </c>
      <c r="AM599" s="51">
        <f t="shared" si="118"/>
        <v>0</v>
      </c>
    </row>
    <row r="600" spans="27:39" ht="17.100000000000001" customHeight="1" x14ac:dyDescent="0.2">
      <c r="AA600">
        <f t="shared" si="115"/>
        <v>69</v>
      </c>
      <c r="AB600" s="25">
        <f t="shared" si="113"/>
        <v>0</v>
      </c>
      <c r="AC600" s="50" t="e">
        <f t="shared" si="114"/>
        <v>#DIV/0!</v>
      </c>
      <c r="AD600" s="50" t="e">
        <f t="shared" si="110"/>
        <v>#DIV/0!</v>
      </c>
      <c r="AE600" s="49" t="e">
        <f t="shared" si="111"/>
        <v>#DIV/0!</v>
      </c>
      <c r="AF600" s="50" t="e">
        <f t="shared" si="112"/>
        <v>#DIV/0!</v>
      </c>
      <c r="AG600" s="25" t="e">
        <f t="shared" si="116"/>
        <v>#DIV/0!</v>
      </c>
      <c r="AH600" s="25">
        <f t="shared" si="116"/>
        <v>0</v>
      </c>
      <c r="AI600" s="25" t="e">
        <f t="shared" si="116"/>
        <v>#DIV/0!</v>
      </c>
      <c r="AJ600" s="25">
        <f t="shared" si="116"/>
        <v>0</v>
      </c>
      <c r="AK600" s="51">
        <f t="shared" si="117"/>
        <v>0</v>
      </c>
      <c r="AL600" s="51">
        <f t="shared" si="117"/>
        <v>0</v>
      </c>
      <c r="AM600" s="51">
        <f t="shared" si="118"/>
        <v>0</v>
      </c>
    </row>
    <row r="601" spans="27:39" ht="17.100000000000001" customHeight="1" x14ac:dyDescent="0.2">
      <c r="AA601">
        <f t="shared" si="115"/>
        <v>70</v>
      </c>
      <c r="AB601" s="25">
        <f t="shared" si="113"/>
        <v>0</v>
      </c>
      <c r="AC601" s="50" t="e">
        <f t="shared" si="114"/>
        <v>#DIV/0!</v>
      </c>
      <c r="AD601" s="50" t="e">
        <f t="shared" si="110"/>
        <v>#DIV/0!</v>
      </c>
      <c r="AE601" s="49" t="e">
        <f t="shared" si="111"/>
        <v>#DIV/0!</v>
      </c>
      <c r="AF601" s="50" t="e">
        <f t="shared" si="112"/>
        <v>#DIV/0!</v>
      </c>
      <c r="AG601" s="25" t="e">
        <f t="shared" si="116"/>
        <v>#DIV/0!</v>
      </c>
      <c r="AH601" s="25">
        <f t="shared" si="116"/>
        <v>0</v>
      </c>
      <c r="AI601" s="25" t="e">
        <f t="shared" si="116"/>
        <v>#DIV/0!</v>
      </c>
      <c r="AJ601" s="25">
        <f t="shared" si="116"/>
        <v>0</v>
      </c>
      <c r="AK601" s="51">
        <f t="shared" si="117"/>
        <v>0</v>
      </c>
      <c r="AL601" s="51">
        <f t="shared" si="117"/>
        <v>0</v>
      </c>
      <c r="AM601" s="51">
        <f t="shared" si="118"/>
        <v>0</v>
      </c>
    </row>
    <row r="602" spans="27:39" ht="17.100000000000001" customHeight="1" x14ac:dyDescent="0.2">
      <c r="AA602">
        <f t="shared" si="115"/>
        <v>71</v>
      </c>
      <c r="AB602" s="25">
        <f t="shared" si="113"/>
        <v>0</v>
      </c>
      <c r="AC602" s="50" t="e">
        <f t="shared" si="114"/>
        <v>#DIV/0!</v>
      </c>
      <c r="AD602" s="50" t="e">
        <f t="shared" si="110"/>
        <v>#DIV/0!</v>
      </c>
      <c r="AE602" s="49" t="e">
        <f t="shared" si="111"/>
        <v>#DIV/0!</v>
      </c>
      <c r="AF602" s="50" t="e">
        <f t="shared" si="112"/>
        <v>#DIV/0!</v>
      </c>
      <c r="AG602" s="25" t="e">
        <f t="shared" si="116"/>
        <v>#DIV/0!</v>
      </c>
      <c r="AH602" s="25">
        <f t="shared" si="116"/>
        <v>0</v>
      </c>
      <c r="AI602" s="25" t="e">
        <f t="shared" si="116"/>
        <v>#DIV/0!</v>
      </c>
      <c r="AJ602" s="25">
        <f t="shared" si="116"/>
        <v>0</v>
      </c>
      <c r="AK602" s="51">
        <f t="shared" si="117"/>
        <v>0</v>
      </c>
      <c r="AL602" s="51">
        <f t="shared" si="117"/>
        <v>0</v>
      </c>
      <c r="AM602" s="51">
        <f t="shared" si="118"/>
        <v>0</v>
      </c>
    </row>
    <row r="603" spans="27:39" ht="17.100000000000001" customHeight="1" x14ac:dyDescent="0.2">
      <c r="AA603">
        <f t="shared" si="115"/>
        <v>72</v>
      </c>
      <c r="AB603" s="25">
        <f t="shared" si="113"/>
        <v>0</v>
      </c>
      <c r="AC603" s="50" t="e">
        <f t="shared" si="114"/>
        <v>#DIV/0!</v>
      </c>
      <c r="AD603" s="50" t="e">
        <f t="shared" si="110"/>
        <v>#DIV/0!</v>
      </c>
      <c r="AE603" s="49" t="e">
        <f t="shared" si="111"/>
        <v>#DIV/0!</v>
      </c>
      <c r="AF603" s="50" t="e">
        <f t="shared" si="112"/>
        <v>#DIV/0!</v>
      </c>
      <c r="AG603" s="25" t="e">
        <f t="shared" si="116"/>
        <v>#DIV/0!</v>
      </c>
      <c r="AH603" s="25">
        <f t="shared" si="116"/>
        <v>0</v>
      </c>
      <c r="AI603" s="25" t="e">
        <f t="shared" si="116"/>
        <v>#DIV/0!</v>
      </c>
      <c r="AJ603" s="25">
        <f t="shared" si="116"/>
        <v>0</v>
      </c>
      <c r="AK603" s="51">
        <f t="shared" si="117"/>
        <v>0</v>
      </c>
      <c r="AL603" s="51">
        <f t="shared" si="117"/>
        <v>0</v>
      </c>
      <c r="AM603" s="51">
        <f t="shared" si="118"/>
        <v>0</v>
      </c>
    </row>
    <row r="604" spans="27:39" ht="17.100000000000001" customHeight="1" x14ac:dyDescent="0.2">
      <c r="AA604">
        <f t="shared" si="115"/>
        <v>73</v>
      </c>
      <c r="AB604" s="25">
        <f t="shared" si="113"/>
        <v>0</v>
      </c>
      <c r="AC604" s="50" t="e">
        <f t="shared" si="114"/>
        <v>#DIV/0!</v>
      </c>
      <c r="AD604" s="50" t="e">
        <f t="shared" si="110"/>
        <v>#DIV/0!</v>
      </c>
      <c r="AE604" s="49" t="e">
        <f t="shared" si="111"/>
        <v>#DIV/0!</v>
      </c>
      <c r="AF604" s="50" t="e">
        <f t="shared" si="112"/>
        <v>#DIV/0!</v>
      </c>
      <c r="AG604" s="25" t="e">
        <f t="shared" si="116"/>
        <v>#DIV/0!</v>
      </c>
      <c r="AH604" s="25">
        <f t="shared" si="116"/>
        <v>0</v>
      </c>
      <c r="AI604" s="25" t="e">
        <f t="shared" si="116"/>
        <v>#DIV/0!</v>
      </c>
      <c r="AJ604" s="25">
        <f t="shared" si="116"/>
        <v>0</v>
      </c>
      <c r="AK604" s="51">
        <f t="shared" si="117"/>
        <v>0</v>
      </c>
      <c r="AL604" s="51">
        <f t="shared" si="117"/>
        <v>0</v>
      </c>
      <c r="AM604" s="51">
        <f t="shared" si="118"/>
        <v>0</v>
      </c>
    </row>
    <row r="605" spans="27:39" ht="17.100000000000001" customHeight="1" x14ac:dyDescent="0.2">
      <c r="AA605">
        <f t="shared" si="115"/>
        <v>74</v>
      </c>
      <c r="AB605" s="25">
        <f t="shared" si="113"/>
        <v>0</v>
      </c>
      <c r="AC605" s="50" t="e">
        <f t="shared" si="114"/>
        <v>#DIV/0!</v>
      </c>
      <c r="AD605" s="50" t="e">
        <f t="shared" si="110"/>
        <v>#DIV/0!</v>
      </c>
      <c r="AE605" s="49" t="e">
        <f t="shared" si="111"/>
        <v>#DIV/0!</v>
      </c>
      <c r="AF605" s="50" t="e">
        <f t="shared" si="112"/>
        <v>#DIV/0!</v>
      </c>
      <c r="AG605" s="25" t="e">
        <f t="shared" si="116"/>
        <v>#DIV/0!</v>
      </c>
      <c r="AH605" s="25">
        <f t="shared" si="116"/>
        <v>0</v>
      </c>
      <c r="AI605" s="25" t="e">
        <f t="shared" si="116"/>
        <v>#DIV/0!</v>
      </c>
      <c r="AJ605" s="25">
        <f t="shared" si="116"/>
        <v>0</v>
      </c>
      <c r="AK605" s="51">
        <f t="shared" si="117"/>
        <v>0</v>
      </c>
      <c r="AL605" s="51">
        <f t="shared" si="117"/>
        <v>0</v>
      </c>
      <c r="AM605" s="51">
        <f t="shared" si="118"/>
        <v>0</v>
      </c>
    </row>
    <row r="606" spans="27:39" ht="17.100000000000001" customHeight="1" x14ac:dyDescent="0.2">
      <c r="AA606">
        <f t="shared" si="115"/>
        <v>75</v>
      </c>
      <c r="AB606" s="25">
        <f t="shared" si="113"/>
        <v>0</v>
      </c>
      <c r="AC606" s="50" t="e">
        <f t="shared" si="114"/>
        <v>#DIV/0!</v>
      </c>
      <c r="AD606" s="50" t="e">
        <f t="shared" si="110"/>
        <v>#DIV/0!</v>
      </c>
      <c r="AE606" s="49" t="e">
        <f t="shared" si="111"/>
        <v>#DIV/0!</v>
      </c>
      <c r="AF606" s="50" t="e">
        <f t="shared" si="112"/>
        <v>#DIV/0!</v>
      </c>
      <c r="AG606" s="25" t="e">
        <f t="shared" si="116"/>
        <v>#DIV/0!</v>
      </c>
      <c r="AH606" s="25">
        <f t="shared" si="116"/>
        <v>0</v>
      </c>
      <c r="AI606" s="25" t="e">
        <f t="shared" si="116"/>
        <v>#DIV/0!</v>
      </c>
      <c r="AJ606" s="25">
        <f t="shared" si="116"/>
        <v>0</v>
      </c>
      <c r="AK606" s="51">
        <f t="shared" si="117"/>
        <v>0</v>
      </c>
      <c r="AL606" s="51">
        <f t="shared" si="117"/>
        <v>0</v>
      </c>
      <c r="AM606" s="51">
        <f t="shared" si="118"/>
        <v>0</v>
      </c>
    </row>
    <row r="607" spans="27:39" ht="17.100000000000001" customHeight="1" x14ac:dyDescent="0.2">
      <c r="AA607">
        <f t="shared" si="115"/>
        <v>76</v>
      </c>
      <c r="AB607" s="25">
        <f t="shared" si="113"/>
        <v>0</v>
      </c>
      <c r="AC607" s="50" t="e">
        <f t="shared" si="114"/>
        <v>#DIV/0!</v>
      </c>
      <c r="AD607" s="50" t="e">
        <f t="shared" si="110"/>
        <v>#DIV/0!</v>
      </c>
      <c r="AE607" s="49" t="e">
        <f t="shared" si="111"/>
        <v>#DIV/0!</v>
      </c>
      <c r="AF607" s="50" t="e">
        <f t="shared" si="112"/>
        <v>#DIV/0!</v>
      </c>
      <c r="AG607" s="25" t="e">
        <f t="shared" si="116"/>
        <v>#DIV/0!</v>
      </c>
      <c r="AH607" s="25">
        <f t="shared" si="116"/>
        <v>0</v>
      </c>
      <c r="AI607" s="25" t="e">
        <f t="shared" si="116"/>
        <v>#DIV/0!</v>
      </c>
      <c r="AJ607" s="25">
        <f t="shared" si="116"/>
        <v>0</v>
      </c>
      <c r="AK607" s="51">
        <f t="shared" si="117"/>
        <v>0</v>
      </c>
      <c r="AL607" s="51">
        <f t="shared" si="117"/>
        <v>0</v>
      </c>
      <c r="AM607" s="51">
        <f t="shared" si="118"/>
        <v>0</v>
      </c>
    </row>
    <row r="608" spans="27:39" ht="17.100000000000001" customHeight="1" x14ac:dyDescent="0.2">
      <c r="AA608">
        <f t="shared" si="115"/>
        <v>77</v>
      </c>
      <c r="AB608" s="25">
        <f t="shared" si="113"/>
        <v>0</v>
      </c>
      <c r="AC608" s="50" t="e">
        <f t="shared" si="114"/>
        <v>#DIV/0!</v>
      </c>
      <c r="AD608" s="50" t="e">
        <f t="shared" si="110"/>
        <v>#DIV/0!</v>
      </c>
      <c r="AE608" s="49" t="e">
        <f t="shared" si="111"/>
        <v>#DIV/0!</v>
      </c>
      <c r="AF608" s="50" t="e">
        <f t="shared" si="112"/>
        <v>#DIV/0!</v>
      </c>
      <c r="AG608" s="25" t="e">
        <f t="shared" si="116"/>
        <v>#DIV/0!</v>
      </c>
      <c r="AH608" s="25">
        <f t="shared" si="116"/>
        <v>0</v>
      </c>
      <c r="AI608" s="25" t="e">
        <f t="shared" si="116"/>
        <v>#DIV/0!</v>
      </c>
      <c r="AJ608" s="25">
        <f t="shared" si="116"/>
        <v>0</v>
      </c>
      <c r="AK608" s="51">
        <f t="shared" si="117"/>
        <v>0</v>
      </c>
      <c r="AL608" s="51">
        <f t="shared" si="117"/>
        <v>0</v>
      </c>
      <c r="AM608" s="51">
        <f t="shared" si="118"/>
        <v>0</v>
      </c>
    </row>
    <row r="609" spans="27:39" ht="17.100000000000001" customHeight="1" x14ac:dyDescent="0.2">
      <c r="AA609">
        <f t="shared" si="115"/>
        <v>78</v>
      </c>
      <c r="AB609" s="25">
        <f t="shared" si="113"/>
        <v>0</v>
      </c>
      <c r="AC609" s="50" t="e">
        <f t="shared" si="114"/>
        <v>#DIV/0!</v>
      </c>
      <c r="AD609" s="50" t="e">
        <f t="shared" si="110"/>
        <v>#DIV/0!</v>
      </c>
      <c r="AE609" s="49" t="e">
        <f t="shared" si="111"/>
        <v>#DIV/0!</v>
      </c>
      <c r="AF609" s="50" t="e">
        <f t="shared" si="112"/>
        <v>#DIV/0!</v>
      </c>
      <c r="AG609" s="25" t="e">
        <f t="shared" si="116"/>
        <v>#DIV/0!</v>
      </c>
      <c r="AH609" s="25">
        <f t="shared" si="116"/>
        <v>0</v>
      </c>
      <c r="AI609" s="25" t="e">
        <f t="shared" si="116"/>
        <v>#DIV/0!</v>
      </c>
      <c r="AJ609" s="25">
        <f t="shared" si="116"/>
        <v>0</v>
      </c>
      <c r="AK609" s="51">
        <f t="shared" si="117"/>
        <v>0</v>
      </c>
      <c r="AL609" s="51">
        <f t="shared" si="117"/>
        <v>0</v>
      </c>
      <c r="AM609" s="51">
        <f t="shared" si="118"/>
        <v>0</v>
      </c>
    </row>
    <row r="610" spans="27:39" ht="17.100000000000001" customHeight="1" x14ac:dyDescent="0.2">
      <c r="AA610">
        <f t="shared" si="115"/>
        <v>79</v>
      </c>
      <c r="AB610" s="25">
        <f t="shared" si="113"/>
        <v>0</v>
      </c>
      <c r="AC610" s="50" t="e">
        <f t="shared" si="114"/>
        <v>#DIV/0!</v>
      </c>
      <c r="AD610" s="50" t="e">
        <f t="shared" si="110"/>
        <v>#DIV/0!</v>
      </c>
      <c r="AE610" s="49" t="e">
        <f t="shared" si="111"/>
        <v>#DIV/0!</v>
      </c>
      <c r="AF610" s="50" t="e">
        <f t="shared" si="112"/>
        <v>#DIV/0!</v>
      </c>
      <c r="AG610" s="25" t="e">
        <f t="shared" si="116"/>
        <v>#DIV/0!</v>
      </c>
      <c r="AH610" s="25">
        <f t="shared" si="116"/>
        <v>0</v>
      </c>
      <c r="AI610" s="25" t="e">
        <f t="shared" si="116"/>
        <v>#DIV/0!</v>
      </c>
      <c r="AJ610" s="25">
        <f t="shared" si="116"/>
        <v>0</v>
      </c>
      <c r="AK610" s="51">
        <f t="shared" si="117"/>
        <v>0</v>
      </c>
      <c r="AL610" s="51">
        <f t="shared" si="117"/>
        <v>0</v>
      </c>
      <c r="AM610" s="51">
        <f t="shared" si="118"/>
        <v>0</v>
      </c>
    </row>
    <row r="611" spans="27:39" ht="17.100000000000001" customHeight="1" x14ac:dyDescent="0.2">
      <c r="AA611">
        <f t="shared" si="115"/>
        <v>80</v>
      </c>
      <c r="AB611" s="25">
        <f t="shared" si="113"/>
        <v>0</v>
      </c>
      <c r="AC611" s="50" t="e">
        <f t="shared" si="114"/>
        <v>#DIV/0!</v>
      </c>
      <c r="AD611" s="50" t="e">
        <f t="shared" si="110"/>
        <v>#DIV/0!</v>
      </c>
      <c r="AE611" s="49" t="e">
        <f t="shared" si="111"/>
        <v>#DIV/0!</v>
      </c>
      <c r="AF611" s="50" t="e">
        <f t="shared" si="112"/>
        <v>#DIV/0!</v>
      </c>
      <c r="AG611" s="25" t="e">
        <f t="shared" si="116"/>
        <v>#DIV/0!</v>
      </c>
      <c r="AH611" s="25">
        <f t="shared" si="116"/>
        <v>0</v>
      </c>
      <c r="AI611" s="25" t="e">
        <f t="shared" si="116"/>
        <v>#DIV/0!</v>
      </c>
      <c r="AJ611" s="25">
        <f t="shared" si="116"/>
        <v>0</v>
      </c>
      <c r="AK611" s="51">
        <f t="shared" si="117"/>
        <v>0</v>
      </c>
      <c r="AL611" s="51">
        <f t="shared" si="117"/>
        <v>0</v>
      </c>
      <c r="AM611" s="51">
        <f t="shared" si="118"/>
        <v>0</v>
      </c>
    </row>
    <row r="612" spans="27:39" ht="17.100000000000001" customHeight="1" x14ac:dyDescent="0.2">
      <c r="AA612">
        <f t="shared" si="115"/>
        <v>81</v>
      </c>
      <c r="AB612" s="25">
        <f t="shared" si="113"/>
        <v>0</v>
      </c>
      <c r="AC612" s="50" t="e">
        <f t="shared" si="114"/>
        <v>#DIV/0!</v>
      </c>
      <c r="AD612" s="50" t="e">
        <f t="shared" si="110"/>
        <v>#DIV/0!</v>
      </c>
      <c r="AE612" s="49" t="e">
        <f t="shared" si="111"/>
        <v>#DIV/0!</v>
      </c>
      <c r="AF612" s="50" t="e">
        <f t="shared" si="112"/>
        <v>#DIV/0!</v>
      </c>
      <c r="AG612" s="25" t="e">
        <f t="shared" si="116"/>
        <v>#DIV/0!</v>
      </c>
      <c r="AH612" s="25">
        <f t="shared" si="116"/>
        <v>0</v>
      </c>
      <c r="AI612" s="25" t="e">
        <f t="shared" si="116"/>
        <v>#DIV/0!</v>
      </c>
      <c r="AJ612" s="25">
        <f t="shared" si="116"/>
        <v>0</v>
      </c>
      <c r="AK612" s="51">
        <f t="shared" si="117"/>
        <v>0</v>
      </c>
      <c r="AL612" s="51">
        <f t="shared" si="117"/>
        <v>0</v>
      </c>
      <c r="AM612" s="51">
        <f t="shared" si="118"/>
        <v>0</v>
      </c>
    </row>
    <row r="613" spans="27:39" ht="17.100000000000001" customHeight="1" x14ac:dyDescent="0.2">
      <c r="AA613">
        <f t="shared" si="115"/>
        <v>82</v>
      </c>
      <c r="AB613" s="25">
        <f t="shared" si="113"/>
        <v>0</v>
      </c>
      <c r="AC613" s="50" t="e">
        <f t="shared" si="114"/>
        <v>#DIV/0!</v>
      </c>
      <c r="AD613" s="50" t="e">
        <f t="shared" si="110"/>
        <v>#DIV/0!</v>
      </c>
      <c r="AE613" s="49" t="e">
        <f t="shared" si="111"/>
        <v>#DIV/0!</v>
      </c>
      <c r="AF613" s="50" t="e">
        <f t="shared" si="112"/>
        <v>#DIV/0!</v>
      </c>
      <c r="AG613" s="25" t="e">
        <f t="shared" ref="AG613:AJ628" si="119">AG612</f>
        <v>#DIV/0!</v>
      </c>
      <c r="AH613" s="25">
        <f t="shared" si="119"/>
        <v>0</v>
      </c>
      <c r="AI613" s="25" t="e">
        <f t="shared" si="119"/>
        <v>#DIV/0!</v>
      </c>
      <c r="AJ613" s="25">
        <f t="shared" si="119"/>
        <v>0</v>
      </c>
      <c r="AK613" s="51">
        <f t="shared" ref="AK613:AL628" si="120" xml:space="preserve"> AK612</f>
        <v>0</v>
      </c>
      <c r="AL613" s="51">
        <f t="shared" si="120"/>
        <v>0</v>
      </c>
      <c r="AM613" s="51">
        <f t="shared" si="118"/>
        <v>0</v>
      </c>
    </row>
    <row r="614" spans="27:39" ht="17.100000000000001" customHeight="1" x14ac:dyDescent="0.2">
      <c r="AA614">
        <f t="shared" si="115"/>
        <v>83</v>
      </c>
      <c r="AB614" s="25">
        <f t="shared" si="113"/>
        <v>0</v>
      </c>
      <c r="AC614" s="50" t="e">
        <f t="shared" si="114"/>
        <v>#DIV/0!</v>
      </c>
      <c r="AD614" s="50" t="e">
        <f t="shared" si="110"/>
        <v>#DIV/0!</v>
      </c>
      <c r="AE614" s="49" t="e">
        <f t="shared" si="111"/>
        <v>#DIV/0!</v>
      </c>
      <c r="AF614" s="50" t="e">
        <f t="shared" si="112"/>
        <v>#DIV/0!</v>
      </c>
      <c r="AG614" s="25" t="e">
        <f t="shared" si="119"/>
        <v>#DIV/0!</v>
      </c>
      <c r="AH614" s="25">
        <f t="shared" si="119"/>
        <v>0</v>
      </c>
      <c r="AI614" s="25" t="e">
        <f t="shared" si="119"/>
        <v>#DIV/0!</v>
      </c>
      <c r="AJ614" s="25">
        <f t="shared" si="119"/>
        <v>0</v>
      </c>
      <c r="AK614" s="51">
        <f t="shared" si="120"/>
        <v>0</v>
      </c>
      <c r="AL614" s="51">
        <f t="shared" si="120"/>
        <v>0</v>
      </c>
      <c r="AM614" s="51">
        <f t="shared" si="118"/>
        <v>0</v>
      </c>
    </row>
    <row r="615" spans="27:39" ht="17.100000000000001" customHeight="1" x14ac:dyDescent="0.2">
      <c r="AA615">
        <f t="shared" si="115"/>
        <v>84</v>
      </c>
      <c r="AB615" s="25">
        <f t="shared" si="113"/>
        <v>0</v>
      </c>
      <c r="AC615" s="50" t="e">
        <f t="shared" si="114"/>
        <v>#DIV/0!</v>
      </c>
      <c r="AD615" s="50" t="e">
        <f t="shared" si="110"/>
        <v>#DIV/0!</v>
      </c>
      <c r="AE615" s="49" t="e">
        <f t="shared" si="111"/>
        <v>#DIV/0!</v>
      </c>
      <c r="AF615" s="50" t="e">
        <f t="shared" si="112"/>
        <v>#DIV/0!</v>
      </c>
      <c r="AG615" s="25" t="e">
        <f t="shared" si="119"/>
        <v>#DIV/0!</v>
      </c>
      <c r="AH615" s="25">
        <f t="shared" si="119"/>
        <v>0</v>
      </c>
      <c r="AI615" s="25" t="e">
        <f t="shared" si="119"/>
        <v>#DIV/0!</v>
      </c>
      <c r="AJ615" s="25">
        <f t="shared" si="119"/>
        <v>0</v>
      </c>
      <c r="AK615" s="51">
        <f t="shared" si="120"/>
        <v>0</v>
      </c>
      <c r="AL615" s="51">
        <f t="shared" si="120"/>
        <v>0</v>
      </c>
      <c r="AM615" s="51">
        <f t="shared" si="118"/>
        <v>0</v>
      </c>
    </row>
    <row r="616" spans="27:39" ht="17.100000000000001" customHeight="1" x14ac:dyDescent="0.2">
      <c r="AA616">
        <f t="shared" si="115"/>
        <v>85</v>
      </c>
      <c r="AB616" s="25">
        <f t="shared" si="113"/>
        <v>0</v>
      </c>
      <c r="AC616" s="50" t="e">
        <f t="shared" si="114"/>
        <v>#DIV/0!</v>
      </c>
      <c r="AD616" s="50" t="e">
        <f t="shared" si="110"/>
        <v>#DIV/0!</v>
      </c>
      <c r="AE616" s="49" t="e">
        <f t="shared" si="111"/>
        <v>#DIV/0!</v>
      </c>
      <c r="AF616" s="50" t="e">
        <f t="shared" si="112"/>
        <v>#DIV/0!</v>
      </c>
      <c r="AG616" s="25" t="e">
        <f t="shared" si="119"/>
        <v>#DIV/0!</v>
      </c>
      <c r="AH616" s="25">
        <f t="shared" si="119"/>
        <v>0</v>
      </c>
      <c r="AI616" s="25" t="e">
        <f t="shared" si="119"/>
        <v>#DIV/0!</v>
      </c>
      <c r="AJ616" s="25">
        <f t="shared" si="119"/>
        <v>0</v>
      </c>
      <c r="AK616" s="51">
        <f t="shared" si="120"/>
        <v>0</v>
      </c>
      <c r="AL616" s="51">
        <f t="shared" si="120"/>
        <v>0</v>
      </c>
      <c r="AM616" s="51">
        <f t="shared" si="118"/>
        <v>0</v>
      </c>
    </row>
    <row r="617" spans="27:39" ht="17.100000000000001" customHeight="1" x14ac:dyDescent="0.2">
      <c r="AA617">
        <f t="shared" si="115"/>
        <v>86</v>
      </c>
      <c r="AB617" s="25">
        <f t="shared" si="113"/>
        <v>0</v>
      </c>
      <c r="AC617" s="50" t="e">
        <f t="shared" si="114"/>
        <v>#DIV/0!</v>
      </c>
      <c r="AD617" s="50" t="e">
        <f t="shared" si="110"/>
        <v>#DIV/0!</v>
      </c>
      <c r="AE617" s="49" t="e">
        <f t="shared" si="111"/>
        <v>#DIV/0!</v>
      </c>
      <c r="AF617" s="50" t="e">
        <f t="shared" si="112"/>
        <v>#DIV/0!</v>
      </c>
      <c r="AG617" s="25" t="e">
        <f t="shared" si="119"/>
        <v>#DIV/0!</v>
      </c>
      <c r="AH617" s="25">
        <f t="shared" si="119"/>
        <v>0</v>
      </c>
      <c r="AI617" s="25" t="e">
        <f t="shared" si="119"/>
        <v>#DIV/0!</v>
      </c>
      <c r="AJ617" s="25">
        <f t="shared" si="119"/>
        <v>0</v>
      </c>
      <c r="AK617" s="51">
        <f t="shared" si="120"/>
        <v>0</v>
      </c>
      <c r="AL617" s="51">
        <f t="shared" si="120"/>
        <v>0</v>
      </c>
      <c r="AM617" s="51">
        <f t="shared" si="118"/>
        <v>0</v>
      </c>
    </row>
    <row r="618" spans="27:39" ht="17.100000000000001" customHeight="1" x14ac:dyDescent="0.2">
      <c r="AA618">
        <f t="shared" si="115"/>
        <v>87</v>
      </c>
      <c r="AB618" s="25">
        <f t="shared" si="113"/>
        <v>0</v>
      </c>
      <c r="AC618" s="50" t="e">
        <f t="shared" si="114"/>
        <v>#DIV/0!</v>
      </c>
      <c r="AD618" s="50" t="e">
        <f t="shared" si="110"/>
        <v>#DIV/0!</v>
      </c>
      <c r="AE618" s="49" t="e">
        <f t="shared" si="111"/>
        <v>#DIV/0!</v>
      </c>
      <c r="AF618" s="50" t="e">
        <f t="shared" si="112"/>
        <v>#DIV/0!</v>
      </c>
      <c r="AG618" s="25" t="e">
        <f t="shared" si="119"/>
        <v>#DIV/0!</v>
      </c>
      <c r="AH618" s="25">
        <f t="shared" si="119"/>
        <v>0</v>
      </c>
      <c r="AI618" s="25" t="e">
        <f t="shared" si="119"/>
        <v>#DIV/0!</v>
      </c>
      <c r="AJ618" s="25">
        <f t="shared" si="119"/>
        <v>0</v>
      </c>
      <c r="AK618" s="51">
        <f t="shared" si="120"/>
        <v>0</v>
      </c>
      <c r="AL618" s="51">
        <f t="shared" si="120"/>
        <v>0</v>
      </c>
      <c r="AM618" s="51">
        <f t="shared" si="118"/>
        <v>0</v>
      </c>
    </row>
    <row r="619" spans="27:39" ht="17.100000000000001" customHeight="1" x14ac:dyDescent="0.2">
      <c r="AA619">
        <f t="shared" si="115"/>
        <v>88</v>
      </c>
      <c r="AB619" s="25">
        <f t="shared" si="113"/>
        <v>0</v>
      </c>
      <c r="AC619" s="50" t="e">
        <f t="shared" si="114"/>
        <v>#DIV/0!</v>
      </c>
      <c r="AD619" s="50" t="e">
        <f t="shared" si="110"/>
        <v>#DIV/0!</v>
      </c>
      <c r="AE619" s="49" t="e">
        <f t="shared" si="111"/>
        <v>#DIV/0!</v>
      </c>
      <c r="AF619" s="50" t="e">
        <f t="shared" si="112"/>
        <v>#DIV/0!</v>
      </c>
      <c r="AG619" s="25" t="e">
        <f t="shared" si="119"/>
        <v>#DIV/0!</v>
      </c>
      <c r="AH619" s="25">
        <f t="shared" si="119"/>
        <v>0</v>
      </c>
      <c r="AI619" s="25" t="e">
        <f t="shared" si="119"/>
        <v>#DIV/0!</v>
      </c>
      <c r="AJ619" s="25">
        <f t="shared" si="119"/>
        <v>0</v>
      </c>
      <c r="AK619" s="51">
        <f t="shared" si="120"/>
        <v>0</v>
      </c>
      <c r="AL619" s="51">
        <f t="shared" si="120"/>
        <v>0</v>
      </c>
      <c r="AM619" s="51">
        <f t="shared" si="118"/>
        <v>0</v>
      </c>
    </row>
    <row r="620" spans="27:39" ht="17.100000000000001" customHeight="1" x14ac:dyDescent="0.2">
      <c r="AA620">
        <f t="shared" si="115"/>
        <v>89</v>
      </c>
      <c r="AB620" s="25">
        <f t="shared" si="113"/>
        <v>0</v>
      </c>
      <c r="AC620" s="50" t="e">
        <f t="shared" si="114"/>
        <v>#DIV/0!</v>
      </c>
      <c r="AD620" s="50" t="e">
        <f t="shared" si="110"/>
        <v>#DIV/0!</v>
      </c>
      <c r="AE620" s="49" t="e">
        <f t="shared" si="111"/>
        <v>#DIV/0!</v>
      </c>
      <c r="AF620" s="50" t="e">
        <f t="shared" si="112"/>
        <v>#DIV/0!</v>
      </c>
      <c r="AG620" s="25" t="e">
        <f t="shared" si="119"/>
        <v>#DIV/0!</v>
      </c>
      <c r="AH620" s="25">
        <f t="shared" si="119"/>
        <v>0</v>
      </c>
      <c r="AI620" s="25" t="e">
        <f t="shared" si="119"/>
        <v>#DIV/0!</v>
      </c>
      <c r="AJ620" s="25">
        <f t="shared" si="119"/>
        <v>0</v>
      </c>
      <c r="AK620" s="51">
        <f t="shared" si="120"/>
        <v>0</v>
      </c>
      <c r="AL620" s="51">
        <f t="shared" si="120"/>
        <v>0</v>
      </c>
      <c r="AM620" s="51">
        <f t="shared" si="118"/>
        <v>0</v>
      </c>
    </row>
    <row r="621" spans="27:39" ht="17.100000000000001" customHeight="1" x14ac:dyDescent="0.2">
      <c r="AA621">
        <f t="shared" si="115"/>
        <v>90</v>
      </c>
      <c r="AB621" s="25">
        <f t="shared" si="113"/>
        <v>0</v>
      </c>
      <c r="AC621" s="50" t="e">
        <f t="shared" si="114"/>
        <v>#DIV/0!</v>
      </c>
      <c r="AD621" s="50" t="e">
        <f t="shared" si="110"/>
        <v>#DIV/0!</v>
      </c>
      <c r="AE621" s="49" t="e">
        <f t="shared" si="111"/>
        <v>#DIV/0!</v>
      </c>
      <c r="AF621" s="50" t="e">
        <f t="shared" si="112"/>
        <v>#DIV/0!</v>
      </c>
      <c r="AG621" s="25" t="e">
        <f t="shared" si="119"/>
        <v>#DIV/0!</v>
      </c>
      <c r="AH621" s="25">
        <f t="shared" si="119"/>
        <v>0</v>
      </c>
      <c r="AI621" s="25" t="e">
        <f t="shared" si="119"/>
        <v>#DIV/0!</v>
      </c>
      <c r="AJ621" s="25">
        <f t="shared" si="119"/>
        <v>0</v>
      </c>
      <c r="AK621" s="51">
        <f t="shared" si="120"/>
        <v>0</v>
      </c>
      <c r="AL621" s="51">
        <f t="shared" si="120"/>
        <v>0</v>
      </c>
      <c r="AM621" s="51">
        <f t="shared" si="118"/>
        <v>0</v>
      </c>
    </row>
    <row r="622" spans="27:39" ht="17.100000000000001" customHeight="1" x14ac:dyDescent="0.2">
      <c r="AA622">
        <f t="shared" si="115"/>
        <v>91</v>
      </c>
      <c r="AB622" s="25">
        <f t="shared" si="113"/>
        <v>0</v>
      </c>
      <c r="AC622" s="50" t="e">
        <f t="shared" si="114"/>
        <v>#DIV/0!</v>
      </c>
      <c r="AD622" s="50" t="e">
        <f t="shared" si="110"/>
        <v>#DIV/0!</v>
      </c>
      <c r="AE622" s="49" t="e">
        <f t="shared" si="111"/>
        <v>#DIV/0!</v>
      </c>
      <c r="AF622" s="50" t="e">
        <f t="shared" si="112"/>
        <v>#DIV/0!</v>
      </c>
      <c r="AG622" s="25" t="e">
        <f t="shared" si="119"/>
        <v>#DIV/0!</v>
      </c>
      <c r="AH622" s="25">
        <f t="shared" si="119"/>
        <v>0</v>
      </c>
      <c r="AI622" s="25" t="e">
        <f t="shared" si="119"/>
        <v>#DIV/0!</v>
      </c>
      <c r="AJ622" s="25">
        <f t="shared" si="119"/>
        <v>0</v>
      </c>
      <c r="AK622" s="51">
        <f t="shared" si="120"/>
        <v>0</v>
      </c>
      <c r="AL622" s="51">
        <f t="shared" si="120"/>
        <v>0</v>
      </c>
      <c r="AM622" s="51">
        <f t="shared" si="118"/>
        <v>0</v>
      </c>
    </row>
    <row r="623" spans="27:39" ht="17.100000000000001" customHeight="1" x14ac:dyDescent="0.2">
      <c r="AA623">
        <f t="shared" si="115"/>
        <v>92</v>
      </c>
      <c r="AB623" s="25">
        <f t="shared" si="113"/>
        <v>0</v>
      </c>
      <c r="AC623" s="50" t="e">
        <f t="shared" si="114"/>
        <v>#DIV/0!</v>
      </c>
      <c r="AD623" s="50" t="e">
        <f t="shared" si="110"/>
        <v>#DIV/0!</v>
      </c>
      <c r="AE623" s="49" t="e">
        <f t="shared" si="111"/>
        <v>#DIV/0!</v>
      </c>
      <c r="AF623" s="50" t="e">
        <f t="shared" si="112"/>
        <v>#DIV/0!</v>
      </c>
      <c r="AG623" s="25" t="e">
        <f t="shared" si="119"/>
        <v>#DIV/0!</v>
      </c>
      <c r="AH623" s="25">
        <f t="shared" si="119"/>
        <v>0</v>
      </c>
      <c r="AI623" s="25" t="e">
        <f t="shared" si="119"/>
        <v>#DIV/0!</v>
      </c>
      <c r="AJ623" s="25">
        <f t="shared" si="119"/>
        <v>0</v>
      </c>
      <c r="AK623" s="51">
        <f t="shared" si="120"/>
        <v>0</v>
      </c>
      <c r="AL623" s="51">
        <f t="shared" si="120"/>
        <v>0</v>
      </c>
      <c r="AM623" s="51">
        <f t="shared" si="118"/>
        <v>0</v>
      </c>
    </row>
    <row r="624" spans="27:39" ht="17.100000000000001" customHeight="1" x14ac:dyDescent="0.2">
      <c r="AA624">
        <f t="shared" si="115"/>
        <v>93</v>
      </c>
      <c r="AB624" s="25">
        <f t="shared" si="113"/>
        <v>0</v>
      </c>
      <c r="AC624" s="50" t="e">
        <f t="shared" si="114"/>
        <v>#DIV/0!</v>
      </c>
      <c r="AD624" s="50" t="e">
        <f t="shared" si="110"/>
        <v>#DIV/0!</v>
      </c>
      <c r="AE624" s="49" t="e">
        <f t="shared" si="111"/>
        <v>#DIV/0!</v>
      </c>
      <c r="AF624" s="50" t="e">
        <f t="shared" si="112"/>
        <v>#DIV/0!</v>
      </c>
      <c r="AG624" s="25" t="e">
        <f t="shared" si="119"/>
        <v>#DIV/0!</v>
      </c>
      <c r="AH624" s="25">
        <f t="shared" si="119"/>
        <v>0</v>
      </c>
      <c r="AI624" s="25" t="e">
        <f t="shared" si="119"/>
        <v>#DIV/0!</v>
      </c>
      <c r="AJ624" s="25">
        <f t="shared" si="119"/>
        <v>0</v>
      </c>
      <c r="AK624" s="51">
        <f t="shared" si="120"/>
        <v>0</v>
      </c>
      <c r="AL624" s="51">
        <f t="shared" si="120"/>
        <v>0</v>
      </c>
      <c r="AM624" s="51">
        <f t="shared" si="118"/>
        <v>0</v>
      </c>
    </row>
    <row r="625" spans="27:39" ht="17.100000000000001" customHeight="1" x14ac:dyDescent="0.2">
      <c r="AA625">
        <f t="shared" si="115"/>
        <v>94</v>
      </c>
      <c r="AB625" s="25">
        <f t="shared" si="113"/>
        <v>0</v>
      </c>
      <c r="AC625" s="50" t="e">
        <f t="shared" si="114"/>
        <v>#DIV/0!</v>
      </c>
      <c r="AD625" s="50" t="e">
        <f t="shared" si="110"/>
        <v>#DIV/0!</v>
      </c>
      <c r="AE625" s="49" t="e">
        <f t="shared" si="111"/>
        <v>#DIV/0!</v>
      </c>
      <c r="AF625" s="50" t="e">
        <f t="shared" si="112"/>
        <v>#DIV/0!</v>
      </c>
      <c r="AG625" s="25" t="e">
        <f t="shared" si="119"/>
        <v>#DIV/0!</v>
      </c>
      <c r="AH625" s="25">
        <f t="shared" si="119"/>
        <v>0</v>
      </c>
      <c r="AI625" s="25" t="e">
        <f t="shared" si="119"/>
        <v>#DIV/0!</v>
      </c>
      <c r="AJ625" s="25">
        <f t="shared" si="119"/>
        <v>0</v>
      </c>
      <c r="AK625" s="51">
        <f t="shared" si="120"/>
        <v>0</v>
      </c>
      <c r="AL625" s="51">
        <f t="shared" si="120"/>
        <v>0</v>
      </c>
      <c r="AM625" s="51">
        <f t="shared" si="118"/>
        <v>0</v>
      </c>
    </row>
    <row r="626" spans="27:39" ht="17.100000000000001" customHeight="1" x14ac:dyDescent="0.2">
      <c r="AA626">
        <f t="shared" si="115"/>
        <v>95</v>
      </c>
      <c r="AB626" s="25">
        <f t="shared" si="113"/>
        <v>0</v>
      </c>
      <c r="AC626" s="50" t="e">
        <f t="shared" si="114"/>
        <v>#DIV/0!</v>
      </c>
      <c r="AD626" s="50" t="e">
        <f t="shared" si="110"/>
        <v>#DIV/0!</v>
      </c>
      <c r="AE626" s="49" t="e">
        <f t="shared" si="111"/>
        <v>#DIV/0!</v>
      </c>
      <c r="AF626" s="50" t="e">
        <f t="shared" si="112"/>
        <v>#DIV/0!</v>
      </c>
      <c r="AG626" s="25" t="e">
        <f t="shared" si="119"/>
        <v>#DIV/0!</v>
      </c>
      <c r="AH626" s="25">
        <f t="shared" si="119"/>
        <v>0</v>
      </c>
      <c r="AI626" s="25" t="e">
        <f t="shared" si="119"/>
        <v>#DIV/0!</v>
      </c>
      <c r="AJ626" s="25">
        <f t="shared" si="119"/>
        <v>0</v>
      </c>
      <c r="AK626" s="51">
        <f t="shared" si="120"/>
        <v>0</v>
      </c>
      <c r="AL626" s="51">
        <f t="shared" si="120"/>
        <v>0</v>
      </c>
      <c r="AM626" s="51">
        <f t="shared" si="118"/>
        <v>0</v>
      </c>
    </row>
    <row r="627" spans="27:39" ht="17.100000000000001" customHeight="1" x14ac:dyDescent="0.2">
      <c r="AA627">
        <f t="shared" si="115"/>
        <v>96</v>
      </c>
      <c r="AB627" s="25">
        <f t="shared" si="113"/>
        <v>0</v>
      </c>
      <c r="AC627" s="50" t="e">
        <f t="shared" si="114"/>
        <v>#DIV/0!</v>
      </c>
      <c r="AD627" s="50" t="e">
        <f t="shared" si="110"/>
        <v>#DIV/0!</v>
      </c>
      <c r="AE627" s="49" t="e">
        <f t="shared" si="111"/>
        <v>#DIV/0!</v>
      </c>
      <c r="AF627" s="50" t="e">
        <f xml:space="preserve"> IF( AB627 &lt;= AK627,  AE627,        AE627 + AL627*(AB627 - AK627)^2*Units/(2*E*I)          )</f>
        <v>#DIV/0!</v>
      </c>
      <c r="AG627" s="25" t="e">
        <f t="shared" si="119"/>
        <v>#DIV/0!</v>
      </c>
      <c r="AH627" s="25">
        <f t="shared" si="119"/>
        <v>0</v>
      </c>
      <c r="AI627" s="25" t="e">
        <f t="shared" si="119"/>
        <v>#DIV/0!</v>
      </c>
      <c r="AJ627" s="25">
        <f t="shared" si="119"/>
        <v>0</v>
      </c>
      <c r="AK627" s="51">
        <f t="shared" si="120"/>
        <v>0</v>
      </c>
      <c r="AL627" s="51">
        <f t="shared" si="120"/>
        <v>0</v>
      </c>
      <c r="AM627" s="51">
        <f t="shared" si="118"/>
        <v>0</v>
      </c>
    </row>
    <row r="628" spans="27:39" ht="17.100000000000001" customHeight="1" x14ac:dyDescent="0.2">
      <c r="AA628">
        <f t="shared" si="115"/>
        <v>97</v>
      </c>
      <c r="AB628" s="25">
        <f xml:space="preserve"> L*AA628/100</f>
        <v>0</v>
      </c>
      <c r="AC628" s="50" t="e">
        <f t="shared" si="114"/>
        <v>#DIV/0!</v>
      </c>
      <c r="AD628" s="50" t="e">
        <f t="shared" si="110"/>
        <v>#DIV/0!</v>
      </c>
      <c r="AE628" s="49" t="e">
        <f t="shared" si="111"/>
        <v>#DIV/0!</v>
      </c>
      <c r="AF628" s="50" t="e">
        <f xml:space="preserve"> IF( AB628 &lt;= AK628,  AE628,        AE628 + AL628*(AB628 - AK628)^2*Units/(2*E*I)          )</f>
        <v>#DIV/0!</v>
      </c>
      <c r="AG628" s="25" t="e">
        <f t="shared" si="119"/>
        <v>#DIV/0!</v>
      </c>
      <c r="AH628" s="25">
        <f t="shared" si="119"/>
        <v>0</v>
      </c>
      <c r="AI628" s="25" t="e">
        <f t="shared" si="119"/>
        <v>#DIV/0!</v>
      </c>
      <c r="AJ628" s="25">
        <f t="shared" si="119"/>
        <v>0</v>
      </c>
      <c r="AK628" s="51">
        <f t="shared" si="120"/>
        <v>0</v>
      </c>
      <c r="AL628" s="51">
        <f t="shared" si="120"/>
        <v>0</v>
      </c>
      <c r="AM628" s="51">
        <f t="shared" si="118"/>
        <v>0</v>
      </c>
    </row>
    <row r="629" spans="27:39" ht="17.100000000000001" customHeight="1" x14ac:dyDescent="0.2">
      <c r="AA629">
        <f t="shared" si="115"/>
        <v>98</v>
      </c>
      <c r="AB629" s="25">
        <f xml:space="preserve"> L*AA629/100</f>
        <v>0</v>
      </c>
      <c r="AC629" s="50" t="e">
        <f t="shared" si="114"/>
        <v>#DIV/0!</v>
      </c>
      <c r="AD629" s="50" t="e">
        <f t="shared" si="110"/>
        <v>#DIV/0!</v>
      </c>
      <c r="AE629" s="49" t="e">
        <f t="shared" si="111"/>
        <v>#DIV/0!</v>
      </c>
      <c r="AF629" s="50" t="e">
        <f xml:space="preserve"> IF( AB629 &lt;= AK629,  AE629,        AE629 + AL629*(AB629 - AK629)^2*Units/(2*E*I)          )</f>
        <v>#DIV/0!</v>
      </c>
      <c r="AG629" s="25" t="e">
        <f t="shared" ref="AG629:AJ631" si="121">AG628</f>
        <v>#DIV/0!</v>
      </c>
      <c r="AH629" s="25">
        <f t="shared" si="121"/>
        <v>0</v>
      </c>
      <c r="AI629" s="25" t="e">
        <f t="shared" si="121"/>
        <v>#DIV/0!</v>
      </c>
      <c r="AJ629" s="25">
        <f t="shared" si="121"/>
        <v>0</v>
      </c>
      <c r="AK629" s="51">
        <f t="shared" ref="AK629:AL631" si="122" xml:space="preserve"> AK628</f>
        <v>0</v>
      </c>
      <c r="AL629" s="51">
        <f t="shared" si="122"/>
        <v>0</v>
      </c>
      <c r="AM629" s="51">
        <f t="shared" si="118"/>
        <v>0</v>
      </c>
    </row>
    <row r="630" spans="27:39" ht="17.100000000000001" customHeight="1" x14ac:dyDescent="0.2">
      <c r="AA630">
        <f t="shared" si="115"/>
        <v>99</v>
      </c>
      <c r="AB630" s="25">
        <f xml:space="preserve"> L*AA630/100</f>
        <v>0</v>
      </c>
      <c r="AC630" s="50" t="e">
        <f t="shared" si="114"/>
        <v>#DIV/0!</v>
      </c>
      <c r="AD630" s="50" t="e">
        <f xml:space="preserve"> IF( AB630 &lt; AK630,  AH630 + AG630*AB630,    AH630 + AG630*AB630  +  AL630           )</f>
        <v>#DIV/0!</v>
      </c>
      <c r="AE630" s="49" t="e">
        <f t="shared" si="111"/>
        <v>#DIV/0!</v>
      </c>
      <c r="AF630" s="50" t="e">
        <f xml:space="preserve"> IF( AB630 &lt;= AK630,  AE630,        AE630 + AL630*(AB630 - AK630)^2*Units/(2*E*I)          )</f>
        <v>#DIV/0!</v>
      </c>
      <c r="AG630" s="25" t="e">
        <f t="shared" si="121"/>
        <v>#DIV/0!</v>
      </c>
      <c r="AH630" s="25">
        <f t="shared" si="121"/>
        <v>0</v>
      </c>
      <c r="AI630" s="25" t="e">
        <f t="shared" si="121"/>
        <v>#DIV/0!</v>
      </c>
      <c r="AJ630" s="25">
        <f t="shared" si="121"/>
        <v>0</v>
      </c>
      <c r="AK630" s="51">
        <f t="shared" si="122"/>
        <v>0</v>
      </c>
      <c r="AL630" s="51">
        <f t="shared" si="122"/>
        <v>0</v>
      </c>
      <c r="AM630" s="51">
        <f t="shared" si="118"/>
        <v>0</v>
      </c>
    </row>
    <row r="631" spans="27:39" ht="17.100000000000001" customHeight="1" x14ac:dyDescent="0.2">
      <c r="AA631">
        <f t="shared" si="115"/>
        <v>100</v>
      </c>
      <c r="AB631" s="25">
        <f xml:space="preserve"> L*AA631/100</f>
        <v>0</v>
      </c>
      <c r="AC631" s="50" t="e">
        <f t="shared" si="114"/>
        <v>#DIV/0!</v>
      </c>
      <c r="AD631" s="50" t="e">
        <f xml:space="preserve"> IF( AB631 &lt;= AK631,  AH631 + AG631*AB631,    AH631 + AG631*AB631  +  AL631           )</f>
        <v>#DIV/0!</v>
      </c>
      <c r="AE631" s="49" t="e">
        <f t="shared" si="111"/>
        <v>#DIV/0!</v>
      </c>
      <c r="AF631" s="50" t="e">
        <f xml:space="preserve"> IF( AB631 &lt;= AK631,  AE631,        AE631 + AL631*(AB631 - AK631)^2*Units/(2*E*I)          )</f>
        <v>#DIV/0!</v>
      </c>
      <c r="AG631" s="25" t="e">
        <f t="shared" si="121"/>
        <v>#DIV/0!</v>
      </c>
      <c r="AH631" s="25">
        <f t="shared" si="121"/>
        <v>0</v>
      </c>
      <c r="AI631" s="25" t="e">
        <f t="shared" si="121"/>
        <v>#DIV/0!</v>
      </c>
      <c r="AJ631" s="25">
        <f t="shared" si="121"/>
        <v>0</v>
      </c>
      <c r="AK631" s="51">
        <f t="shared" si="122"/>
        <v>0</v>
      </c>
      <c r="AL631" s="51">
        <f t="shared" si="122"/>
        <v>0</v>
      </c>
      <c r="AM631" s="51">
        <f t="shared" si="118"/>
        <v>0</v>
      </c>
    </row>
    <row r="632" spans="27:39" ht="17.100000000000001" customHeight="1" x14ac:dyDescent="0.2"/>
    <row r="633" spans="27:39" ht="17.100000000000001" customHeight="1" x14ac:dyDescent="0.2">
      <c r="AA633" t="s">
        <v>75</v>
      </c>
      <c r="AD633" s="15"/>
    </row>
    <row r="634" spans="27:39" ht="17.100000000000001" customHeight="1" x14ac:dyDescent="0.2">
      <c r="AD634" s="25"/>
      <c r="AE634" s="25"/>
    </row>
    <row r="635" spans="27:39" ht="17.100000000000001" customHeight="1" x14ac:dyDescent="0.2">
      <c r="AA635" s="38" t="s">
        <v>4</v>
      </c>
      <c r="AB635" s="39" t="s">
        <v>5</v>
      </c>
      <c r="AC635" s="38" t="s">
        <v>28</v>
      </c>
      <c r="AD635" s="32" t="s">
        <v>30</v>
      </c>
      <c r="AE635" s="32" t="s">
        <v>31</v>
      </c>
      <c r="AF635" s="32" t="s">
        <v>29</v>
      </c>
      <c r="AG635" s="38" t="s">
        <v>24</v>
      </c>
      <c r="AH635" s="38" t="s">
        <v>25</v>
      </c>
      <c r="AI635" s="38" t="s">
        <v>93</v>
      </c>
      <c r="AJ635" s="37" t="s">
        <v>27</v>
      </c>
      <c r="AK635" s="32" t="s">
        <v>23</v>
      </c>
      <c r="AL635" s="32" t="s">
        <v>32</v>
      </c>
      <c r="AM635" s="32" t="s">
        <v>33</v>
      </c>
    </row>
    <row r="636" spans="27:39" ht="17.100000000000001" customHeight="1" x14ac:dyDescent="0.2">
      <c r="AA636">
        <v>0</v>
      </c>
      <c r="AB636" s="25">
        <v>0</v>
      </c>
      <c r="AC636" s="25" t="e">
        <f xml:space="preserve"> IF( AB636 &lt;= AK636,   AG636,   AG636 - AL636)</f>
        <v>#DIV/0!</v>
      </c>
      <c r="AD636" s="50" t="e">
        <f xml:space="preserve"> IF( AB636 &lt;= AK636,  AH636 + AG636*AB636,     AH636 + AG636*AB636  - AL636*(AB636 - AK636)         )</f>
        <v>#DIV/0!</v>
      </c>
      <c r="AE636" s="49" t="e">
        <f t="shared" ref="AE636:AE667" si="123" xml:space="preserve"> AJ636 +  AI636*AB636 + AH636*AB636^2*Units/(2*E*I) + AG636*AB636^3*Units/(6*E*I)</f>
        <v>#DIV/0!</v>
      </c>
      <c r="AF636" s="50" t="e">
        <f t="shared" ref="AF636:AF667" si="124" xml:space="preserve"> IF( AB636 &lt;= AK636,  AE636,        AE636  - AL636*(AB636 - AK636)^3*Units/(6*E*I)                )</f>
        <v>#DIV/0!</v>
      </c>
      <c r="AG636" s="39" t="e">
        <f xml:space="preserve"> AL636*(L - AK636)/L</f>
        <v>#DIV/0!</v>
      </c>
      <c r="AH636" s="39">
        <f xml:space="preserve"> 0</f>
        <v>0</v>
      </c>
      <c r="AI636" s="56" t="e">
        <f xml:space="preserve"> -AL636*AK636*(2*L - AK636)*(L - AK636)/(6*(E*I/Units)*L)</f>
        <v>#DIV/0!</v>
      </c>
      <c r="AJ636" s="56">
        <v>0</v>
      </c>
      <c r="AK636" s="51">
        <f xml:space="preserve"> L - _a4</f>
        <v>0</v>
      </c>
      <c r="AL636" s="51">
        <f xml:space="preserve"> P</f>
        <v>0</v>
      </c>
      <c r="AM636" s="51">
        <f xml:space="preserve"> 0</f>
        <v>0</v>
      </c>
    </row>
    <row r="637" spans="27:39" ht="17.100000000000001" customHeight="1" x14ac:dyDescent="0.2">
      <c r="AA637">
        <f>AA636+1</f>
        <v>1</v>
      </c>
      <c r="AB637" s="25">
        <f t="shared" ref="AB637:AB668" si="125" xml:space="preserve"> L*AA637/100</f>
        <v>0</v>
      </c>
      <c r="AC637" s="25" t="e">
        <f xml:space="preserve"> IF( AB637 &lt;= AK637,   AG637,   AG637 - AL637)</f>
        <v>#DIV/0!</v>
      </c>
      <c r="AD637" s="50" t="e">
        <f xml:space="preserve"> IF( AB637 &lt;= AK637,  AH637 + AG637*AB637,     AH637 + AG637*AB637  - AL637*(AB637 - AK637)         )</f>
        <v>#DIV/0!</v>
      </c>
      <c r="AE637" s="49" t="e">
        <f t="shared" si="123"/>
        <v>#DIV/0!</v>
      </c>
      <c r="AF637" s="50" t="e">
        <f t="shared" si="124"/>
        <v>#DIV/0!</v>
      </c>
      <c r="AG637" s="39" t="e">
        <f>AG636</f>
        <v>#DIV/0!</v>
      </c>
      <c r="AH637" s="39">
        <f>AH636</f>
        <v>0</v>
      </c>
      <c r="AI637" s="39" t="e">
        <f>AI636</f>
        <v>#DIV/0!</v>
      </c>
      <c r="AJ637" s="39">
        <f>AJ636</f>
        <v>0</v>
      </c>
      <c r="AK637" s="51">
        <f xml:space="preserve"> AK636</f>
        <v>0</v>
      </c>
      <c r="AL637" s="51">
        <f xml:space="preserve"> AL636</f>
        <v>0</v>
      </c>
      <c r="AM637" s="51">
        <f>AM636</f>
        <v>0</v>
      </c>
    </row>
    <row r="638" spans="27:39" ht="17.100000000000001" customHeight="1" x14ac:dyDescent="0.2">
      <c r="AA638">
        <f t="shared" ref="AA638:AA701" si="126">AA637+1</f>
        <v>2</v>
      </c>
      <c r="AB638" s="25">
        <f t="shared" si="125"/>
        <v>0</v>
      </c>
      <c r="AC638" s="25" t="e">
        <f t="shared" ref="AC638:AC701" si="127" xml:space="preserve"> IF( AB638 &lt;= AK638,   AG638,   AG638 - AL638)</f>
        <v>#DIV/0!</v>
      </c>
      <c r="AD638" s="50" t="e">
        <f t="shared" ref="AD638:AD701" si="128" xml:space="preserve"> IF( AB638 &lt;= AK638,  AH638 + AG638*AB638,     AH638 + AG638*AB638  - AL638*(AB638 - AK638)         )</f>
        <v>#DIV/0!</v>
      </c>
      <c r="AE638" s="49" t="e">
        <f t="shared" si="123"/>
        <v>#DIV/0!</v>
      </c>
      <c r="AF638" s="50" t="e">
        <f t="shared" si="124"/>
        <v>#DIV/0!</v>
      </c>
      <c r="AG638" s="39" t="e">
        <f t="shared" ref="AG638:AG701" si="129">AG637</f>
        <v>#DIV/0!</v>
      </c>
      <c r="AH638" s="39">
        <f t="shared" ref="AH638:AH701" si="130">AH637</f>
        <v>0</v>
      </c>
      <c r="AI638" s="39" t="e">
        <f t="shared" ref="AI638:AI701" si="131">AI637</f>
        <v>#DIV/0!</v>
      </c>
      <c r="AJ638" s="39">
        <f t="shared" ref="AJ638:AJ701" si="132">AJ637</f>
        <v>0</v>
      </c>
      <c r="AK638" s="51">
        <f t="shared" ref="AK638:AL653" si="133" xml:space="preserve"> AK637</f>
        <v>0</v>
      </c>
      <c r="AL638" s="51">
        <f t="shared" si="133"/>
        <v>0</v>
      </c>
      <c r="AM638" s="51">
        <f t="shared" ref="AM638:AM701" si="134">AM637</f>
        <v>0</v>
      </c>
    </row>
    <row r="639" spans="27:39" ht="17.100000000000001" customHeight="1" x14ac:dyDescent="0.2">
      <c r="AA639">
        <f t="shared" si="126"/>
        <v>3</v>
      </c>
      <c r="AB639" s="25">
        <f t="shared" si="125"/>
        <v>0</v>
      </c>
      <c r="AC639" s="25" t="e">
        <f t="shared" si="127"/>
        <v>#DIV/0!</v>
      </c>
      <c r="AD639" s="50" t="e">
        <f t="shared" si="128"/>
        <v>#DIV/0!</v>
      </c>
      <c r="AE639" s="49" t="e">
        <f t="shared" si="123"/>
        <v>#DIV/0!</v>
      </c>
      <c r="AF639" s="50" t="e">
        <f t="shared" si="124"/>
        <v>#DIV/0!</v>
      </c>
      <c r="AG639" s="39" t="e">
        <f t="shared" si="129"/>
        <v>#DIV/0!</v>
      </c>
      <c r="AH639" s="39">
        <f t="shared" si="130"/>
        <v>0</v>
      </c>
      <c r="AI639" s="39" t="e">
        <f t="shared" si="131"/>
        <v>#DIV/0!</v>
      </c>
      <c r="AJ639" s="39">
        <f t="shared" si="132"/>
        <v>0</v>
      </c>
      <c r="AK639" s="51">
        <f t="shared" si="133"/>
        <v>0</v>
      </c>
      <c r="AL639" s="51">
        <f t="shared" si="133"/>
        <v>0</v>
      </c>
      <c r="AM639" s="51">
        <f t="shared" si="134"/>
        <v>0</v>
      </c>
    </row>
    <row r="640" spans="27:39" ht="17.100000000000001" customHeight="1" x14ac:dyDescent="0.2">
      <c r="AA640">
        <f t="shared" si="126"/>
        <v>4</v>
      </c>
      <c r="AB640" s="25">
        <f t="shared" si="125"/>
        <v>0</v>
      </c>
      <c r="AC640" s="25" t="e">
        <f t="shared" si="127"/>
        <v>#DIV/0!</v>
      </c>
      <c r="AD640" s="50" t="e">
        <f t="shared" si="128"/>
        <v>#DIV/0!</v>
      </c>
      <c r="AE640" s="49" t="e">
        <f t="shared" si="123"/>
        <v>#DIV/0!</v>
      </c>
      <c r="AF640" s="50" t="e">
        <f t="shared" si="124"/>
        <v>#DIV/0!</v>
      </c>
      <c r="AG640" s="39" t="e">
        <f t="shared" si="129"/>
        <v>#DIV/0!</v>
      </c>
      <c r="AH640" s="39">
        <f t="shared" si="130"/>
        <v>0</v>
      </c>
      <c r="AI640" s="39" t="e">
        <f t="shared" si="131"/>
        <v>#DIV/0!</v>
      </c>
      <c r="AJ640" s="39">
        <f t="shared" si="132"/>
        <v>0</v>
      </c>
      <c r="AK640" s="51">
        <f t="shared" si="133"/>
        <v>0</v>
      </c>
      <c r="AL640" s="51">
        <f t="shared" si="133"/>
        <v>0</v>
      </c>
      <c r="AM640" s="51">
        <f t="shared" si="134"/>
        <v>0</v>
      </c>
    </row>
    <row r="641" spans="27:39" ht="17.100000000000001" customHeight="1" x14ac:dyDescent="0.2">
      <c r="AA641">
        <f t="shared" si="126"/>
        <v>5</v>
      </c>
      <c r="AB641" s="25">
        <f t="shared" si="125"/>
        <v>0</v>
      </c>
      <c r="AC641" s="25" t="e">
        <f t="shared" si="127"/>
        <v>#DIV/0!</v>
      </c>
      <c r="AD641" s="50" t="e">
        <f t="shared" si="128"/>
        <v>#DIV/0!</v>
      </c>
      <c r="AE641" s="49" t="e">
        <f t="shared" si="123"/>
        <v>#DIV/0!</v>
      </c>
      <c r="AF641" s="50" t="e">
        <f t="shared" si="124"/>
        <v>#DIV/0!</v>
      </c>
      <c r="AG641" s="39" t="e">
        <f t="shared" si="129"/>
        <v>#DIV/0!</v>
      </c>
      <c r="AH641" s="39">
        <f t="shared" si="130"/>
        <v>0</v>
      </c>
      <c r="AI641" s="39" t="e">
        <f t="shared" si="131"/>
        <v>#DIV/0!</v>
      </c>
      <c r="AJ641" s="39">
        <f t="shared" si="132"/>
        <v>0</v>
      </c>
      <c r="AK641" s="51">
        <f t="shared" si="133"/>
        <v>0</v>
      </c>
      <c r="AL641" s="51">
        <f t="shared" si="133"/>
        <v>0</v>
      </c>
      <c r="AM641" s="51">
        <f t="shared" si="134"/>
        <v>0</v>
      </c>
    </row>
    <row r="642" spans="27:39" ht="17.100000000000001" customHeight="1" x14ac:dyDescent="0.2">
      <c r="AA642">
        <f t="shared" si="126"/>
        <v>6</v>
      </c>
      <c r="AB642" s="25">
        <f t="shared" si="125"/>
        <v>0</v>
      </c>
      <c r="AC642" s="25" t="e">
        <f t="shared" si="127"/>
        <v>#DIV/0!</v>
      </c>
      <c r="AD642" s="50" t="e">
        <f t="shared" si="128"/>
        <v>#DIV/0!</v>
      </c>
      <c r="AE642" s="49" t="e">
        <f t="shared" si="123"/>
        <v>#DIV/0!</v>
      </c>
      <c r="AF642" s="50" t="e">
        <f t="shared" si="124"/>
        <v>#DIV/0!</v>
      </c>
      <c r="AG642" s="39" t="e">
        <f t="shared" si="129"/>
        <v>#DIV/0!</v>
      </c>
      <c r="AH642" s="39">
        <f t="shared" si="130"/>
        <v>0</v>
      </c>
      <c r="AI642" s="39" t="e">
        <f t="shared" si="131"/>
        <v>#DIV/0!</v>
      </c>
      <c r="AJ642" s="39">
        <f t="shared" si="132"/>
        <v>0</v>
      </c>
      <c r="AK642" s="51">
        <f t="shared" si="133"/>
        <v>0</v>
      </c>
      <c r="AL642" s="51">
        <f t="shared" si="133"/>
        <v>0</v>
      </c>
      <c r="AM642" s="51">
        <f t="shared" si="134"/>
        <v>0</v>
      </c>
    </row>
    <row r="643" spans="27:39" ht="17.100000000000001" customHeight="1" x14ac:dyDescent="0.2">
      <c r="AA643">
        <f t="shared" si="126"/>
        <v>7</v>
      </c>
      <c r="AB643" s="25">
        <f t="shared" si="125"/>
        <v>0</v>
      </c>
      <c r="AC643" s="25" t="e">
        <f t="shared" si="127"/>
        <v>#DIV/0!</v>
      </c>
      <c r="AD643" s="50" t="e">
        <f t="shared" si="128"/>
        <v>#DIV/0!</v>
      </c>
      <c r="AE643" s="49" t="e">
        <f t="shared" si="123"/>
        <v>#DIV/0!</v>
      </c>
      <c r="AF643" s="50" t="e">
        <f t="shared" si="124"/>
        <v>#DIV/0!</v>
      </c>
      <c r="AG643" s="39" t="e">
        <f t="shared" si="129"/>
        <v>#DIV/0!</v>
      </c>
      <c r="AH643" s="39">
        <f t="shared" si="130"/>
        <v>0</v>
      </c>
      <c r="AI643" s="39" t="e">
        <f t="shared" si="131"/>
        <v>#DIV/0!</v>
      </c>
      <c r="AJ643" s="39">
        <f t="shared" si="132"/>
        <v>0</v>
      </c>
      <c r="AK643" s="51">
        <f t="shared" si="133"/>
        <v>0</v>
      </c>
      <c r="AL643" s="51">
        <f t="shared" si="133"/>
        <v>0</v>
      </c>
      <c r="AM643" s="51">
        <f t="shared" si="134"/>
        <v>0</v>
      </c>
    </row>
    <row r="644" spans="27:39" ht="17.100000000000001" customHeight="1" x14ac:dyDescent="0.2">
      <c r="AA644">
        <f t="shared" si="126"/>
        <v>8</v>
      </c>
      <c r="AB644" s="25">
        <f t="shared" si="125"/>
        <v>0</v>
      </c>
      <c r="AC644" s="25" t="e">
        <f t="shared" si="127"/>
        <v>#DIV/0!</v>
      </c>
      <c r="AD644" s="50" t="e">
        <f t="shared" si="128"/>
        <v>#DIV/0!</v>
      </c>
      <c r="AE644" s="49" t="e">
        <f t="shared" si="123"/>
        <v>#DIV/0!</v>
      </c>
      <c r="AF644" s="50" t="e">
        <f t="shared" si="124"/>
        <v>#DIV/0!</v>
      </c>
      <c r="AG644" s="39" t="e">
        <f t="shared" si="129"/>
        <v>#DIV/0!</v>
      </c>
      <c r="AH644" s="39">
        <f t="shared" si="130"/>
        <v>0</v>
      </c>
      <c r="AI644" s="39" t="e">
        <f t="shared" si="131"/>
        <v>#DIV/0!</v>
      </c>
      <c r="AJ644" s="39">
        <f t="shared" si="132"/>
        <v>0</v>
      </c>
      <c r="AK644" s="51">
        <f t="shared" si="133"/>
        <v>0</v>
      </c>
      <c r="AL644" s="51">
        <f t="shared" si="133"/>
        <v>0</v>
      </c>
      <c r="AM644" s="51">
        <f t="shared" si="134"/>
        <v>0</v>
      </c>
    </row>
    <row r="645" spans="27:39" ht="17.100000000000001" customHeight="1" x14ac:dyDescent="0.2">
      <c r="AA645">
        <f t="shared" si="126"/>
        <v>9</v>
      </c>
      <c r="AB645" s="25">
        <f t="shared" si="125"/>
        <v>0</v>
      </c>
      <c r="AC645" s="25" t="e">
        <f t="shared" si="127"/>
        <v>#DIV/0!</v>
      </c>
      <c r="AD645" s="50" t="e">
        <f t="shared" si="128"/>
        <v>#DIV/0!</v>
      </c>
      <c r="AE645" s="49" t="e">
        <f t="shared" si="123"/>
        <v>#DIV/0!</v>
      </c>
      <c r="AF645" s="50" t="e">
        <f t="shared" si="124"/>
        <v>#DIV/0!</v>
      </c>
      <c r="AG645" s="39" t="e">
        <f t="shared" si="129"/>
        <v>#DIV/0!</v>
      </c>
      <c r="AH645" s="39">
        <f t="shared" si="130"/>
        <v>0</v>
      </c>
      <c r="AI645" s="39" t="e">
        <f t="shared" si="131"/>
        <v>#DIV/0!</v>
      </c>
      <c r="AJ645" s="39">
        <f t="shared" si="132"/>
        <v>0</v>
      </c>
      <c r="AK645" s="51">
        <f t="shared" si="133"/>
        <v>0</v>
      </c>
      <c r="AL645" s="51">
        <f t="shared" si="133"/>
        <v>0</v>
      </c>
      <c r="AM645" s="51">
        <f t="shared" si="134"/>
        <v>0</v>
      </c>
    </row>
    <row r="646" spans="27:39" ht="17.100000000000001" customHeight="1" x14ac:dyDescent="0.2">
      <c r="AA646">
        <f t="shared" si="126"/>
        <v>10</v>
      </c>
      <c r="AB646" s="25">
        <f t="shared" si="125"/>
        <v>0</v>
      </c>
      <c r="AC646" s="25" t="e">
        <f t="shared" si="127"/>
        <v>#DIV/0!</v>
      </c>
      <c r="AD646" s="50" t="e">
        <f t="shared" si="128"/>
        <v>#DIV/0!</v>
      </c>
      <c r="AE646" s="49" t="e">
        <f t="shared" si="123"/>
        <v>#DIV/0!</v>
      </c>
      <c r="AF646" s="50" t="e">
        <f t="shared" si="124"/>
        <v>#DIV/0!</v>
      </c>
      <c r="AG646" s="39" t="e">
        <f t="shared" si="129"/>
        <v>#DIV/0!</v>
      </c>
      <c r="AH646" s="39">
        <f t="shared" si="130"/>
        <v>0</v>
      </c>
      <c r="AI646" s="39" t="e">
        <f t="shared" si="131"/>
        <v>#DIV/0!</v>
      </c>
      <c r="AJ646" s="39">
        <f t="shared" si="132"/>
        <v>0</v>
      </c>
      <c r="AK646" s="51">
        <f t="shared" si="133"/>
        <v>0</v>
      </c>
      <c r="AL646" s="51">
        <f t="shared" si="133"/>
        <v>0</v>
      </c>
      <c r="AM646" s="51">
        <f t="shared" si="134"/>
        <v>0</v>
      </c>
    </row>
    <row r="647" spans="27:39" ht="17.100000000000001" customHeight="1" x14ac:dyDescent="0.2">
      <c r="AA647">
        <f t="shared" si="126"/>
        <v>11</v>
      </c>
      <c r="AB647" s="25">
        <f t="shared" si="125"/>
        <v>0</v>
      </c>
      <c r="AC647" s="25" t="e">
        <f t="shared" si="127"/>
        <v>#DIV/0!</v>
      </c>
      <c r="AD647" s="50" t="e">
        <f t="shared" si="128"/>
        <v>#DIV/0!</v>
      </c>
      <c r="AE647" s="49" t="e">
        <f t="shared" si="123"/>
        <v>#DIV/0!</v>
      </c>
      <c r="AF647" s="50" t="e">
        <f t="shared" si="124"/>
        <v>#DIV/0!</v>
      </c>
      <c r="AG647" s="39" t="e">
        <f t="shared" si="129"/>
        <v>#DIV/0!</v>
      </c>
      <c r="AH647" s="39">
        <f t="shared" si="130"/>
        <v>0</v>
      </c>
      <c r="AI647" s="39" t="e">
        <f t="shared" si="131"/>
        <v>#DIV/0!</v>
      </c>
      <c r="AJ647" s="39">
        <f t="shared" si="132"/>
        <v>0</v>
      </c>
      <c r="AK647" s="51">
        <f t="shared" si="133"/>
        <v>0</v>
      </c>
      <c r="AL647" s="51">
        <f t="shared" si="133"/>
        <v>0</v>
      </c>
      <c r="AM647" s="51">
        <f t="shared" si="134"/>
        <v>0</v>
      </c>
    </row>
    <row r="648" spans="27:39" ht="17.100000000000001" customHeight="1" x14ac:dyDescent="0.2">
      <c r="AA648">
        <f t="shared" si="126"/>
        <v>12</v>
      </c>
      <c r="AB648" s="25">
        <f t="shared" si="125"/>
        <v>0</v>
      </c>
      <c r="AC648" s="25" t="e">
        <f t="shared" si="127"/>
        <v>#DIV/0!</v>
      </c>
      <c r="AD648" s="50" t="e">
        <f t="shared" si="128"/>
        <v>#DIV/0!</v>
      </c>
      <c r="AE648" s="49" t="e">
        <f t="shared" si="123"/>
        <v>#DIV/0!</v>
      </c>
      <c r="AF648" s="50" t="e">
        <f t="shared" si="124"/>
        <v>#DIV/0!</v>
      </c>
      <c r="AG648" s="39" t="e">
        <f t="shared" si="129"/>
        <v>#DIV/0!</v>
      </c>
      <c r="AH648" s="39">
        <f t="shared" si="130"/>
        <v>0</v>
      </c>
      <c r="AI648" s="39" t="e">
        <f t="shared" si="131"/>
        <v>#DIV/0!</v>
      </c>
      <c r="AJ648" s="39">
        <f t="shared" si="132"/>
        <v>0</v>
      </c>
      <c r="AK648" s="51">
        <f t="shared" si="133"/>
        <v>0</v>
      </c>
      <c r="AL648" s="51">
        <f t="shared" si="133"/>
        <v>0</v>
      </c>
      <c r="AM648" s="51">
        <f t="shared" si="134"/>
        <v>0</v>
      </c>
    </row>
    <row r="649" spans="27:39" ht="17.100000000000001" customHeight="1" x14ac:dyDescent="0.2">
      <c r="AA649">
        <f t="shared" si="126"/>
        <v>13</v>
      </c>
      <c r="AB649" s="25">
        <f t="shared" si="125"/>
        <v>0</v>
      </c>
      <c r="AC649" s="25" t="e">
        <f t="shared" si="127"/>
        <v>#DIV/0!</v>
      </c>
      <c r="AD649" s="50" t="e">
        <f t="shared" si="128"/>
        <v>#DIV/0!</v>
      </c>
      <c r="AE649" s="49" t="e">
        <f t="shared" si="123"/>
        <v>#DIV/0!</v>
      </c>
      <c r="AF649" s="50" t="e">
        <f t="shared" si="124"/>
        <v>#DIV/0!</v>
      </c>
      <c r="AG649" s="39" t="e">
        <f t="shared" si="129"/>
        <v>#DIV/0!</v>
      </c>
      <c r="AH649" s="39">
        <f t="shared" si="130"/>
        <v>0</v>
      </c>
      <c r="AI649" s="39" t="e">
        <f t="shared" si="131"/>
        <v>#DIV/0!</v>
      </c>
      <c r="AJ649" s="39">
        <f t="shared" si="132"/>
        <v>0</v>
      </c>
      <c r="AK649" s="51">
        <f t="shared" si="133"/>
        <v>0</v>
      </c>
      <c r="AL649" s="51">
        <f t="shared" si="133"/>
        <v>0</v>
      </c>
      <c r="AM649" s="51">
        <f t="shared" si="134"/>
        <v>0</v>
      </c>
    </row>
    <row r="650" spans="27:39" ht="17.100000000000001" customHeight="1" x14ac:dyDescent="0.2">
      <c r="AA650">
        <f t="shared" si="126"/>
        <v>14</v>
      </c>
      <c r="AB650" s="25">
        <f t="shared" si="125"/>
        <v>0</v>
      </c>
      <c r="AC650" s="25" t="e">
        <f t="shared" si="127"/>
        <v>#DIV/0!</v>
      </c>
      <c r="AD650" s="50" t="e">
        <f t="shared" si="128"/>
        <v>#DIV/0!</v>
      </c>
      <c r="AE650" s="49" t="e">
        <f t="shared" si="123"/>
        <v>#DIV/0!</v>
      </c>
      <c r="AF650" s="50" t="e">
        <f t="shared" si="124"/>
        <v>#DIV/0!</v>
      </c>
      <c r="AG650" s="39" t="e">
        <f t="shared" si="129"/>
        <v>#DIV/0!</v>
      </c>
      <c r="AH650" s="39">
        <f t="shared" si="130"/>
        <v>0</v>
      </c>
      <c r="AI650" s="39" t="e">
        <f t="shared" si="131"/>
        <v>#DIV/0!</v>
      </c>
      <c r="AJ650" s="39">
        <f t="shared" si="132"/>
        <v>0</v>
      </c>
      <c r="AK650" s="51">
        <f t="shared" si="133"/>
        <v>0</v>
      </c>
      <c r="AL650" s="51">
        <f t="shared" si="133"/>
        <v>0</v>
      </c>
      <c r="AM650" s="51">
        <f t="shared" si="134"/>
        <v>0</v>
      </c>
    </row>
    <row r="651" spans="27:39" ht="17.100000000000001" customHeight="1" x14ac:dyDescent="0.2">
      <c r="AA651">
        <f t="shared" si="126"/>
        <v>15</v>
      </c>
      <c r="AB651" s="25">
        <f t="shared" si="125"/>
        <v>0</v>
      </c>
      <c r="AC651" s="25" t="e">
        <f t="shared" si="127"/>
        <v>#DIV/0!</v>
      </c>
      <c r="AD651" s="50" t="e">
        <f t="shared" si="128"/>
        <v>#DIV/0!</v>
      </c>
      <c r="AE651" s="49" t="e">
        <f t="shared" si="123"/>
        <v>#DIV/0!</v>
      </c>
      <c r="AF651" s="50" t="e">
        <f t="shared" si="124"/>
        <v>#DIV/0!</v>
      </c>
      <c r="AG651" s="39" t="e">
        <f t="shared" si="129"/>
        <v>#DIV/0!</v>
      </c>
      <c r="AH651" s="39">
        <f t="shared" si="130"/>
        <v>0</v>
      </c>
      <c r="AI651" s="39" t="e">
        <f t="shared" si="131"/>
        <v>#DIV/0!</v>
      </c>
      <c r="AJ651" s="39">
        <f t="shared" si="132"/>
        <v>0</v>
      </c>
      <c r="AK651" s="51">
        <f t="shared" si="133"/>
        <v>0</v>
      </c>
      <c r="AL651" s="51">
        <f t="shared" si="133"/>
        <v>0</v>
      </c>
      <c r="AM651" s="51">
        <f t="shared" si="134"/>
        <v>0</v>
      </c>
    </row>
    <row r="652" spans="27:39" ht="17.100000000000001" customHeight="1" x14ac:dyDescent="0.2">
      <c r="AA652">
        <f t="shared" si="126"/>
        <v>16</v>
      </c>
      <c r="AB652" s="25">
        <f t="shared" si="125"/>
        <v>0</v>
      </c>
      <c r="AC652" s="25" t="e">
        <f t="shared" si="127"/>
        <v>#DIV/0!</v>
      </c>
      <c r="AD652" s="50" t="e">
        <f t="shared" si="128"/>
        <v>#DIV/0!</v>
      </c>
      <c r="AE652" s="49" t="e">
        <f t="shared" si="123"/>
        <v>#DIV/0!</v>
      </c>
      <c r="AF652" s="50" t="e">
        <f t="shared" si="124"/>
        <v>#DIV/0!</v>
      </c>
      <c r="AG652" s="39" t="e">
        <f t="shared" si="129"/>
        <v>#DIV/0!</v>
      </c>
      <c r="AH652" s="39">
        <f t="shared" si="130"/>
        <v>0</v>
      </c>
      <c r="AI652" s="39" t="e">
        <f t="shared" si="131"/>
        <v>#DIV/0!</v>
      </c>
      <c r="AJ652" s="39">
        <f t="shared" si="132"/>
        <v>0</v>
      </c>
      <c r="AK652" s="51">
        <f t="shared" si="133"/>
        <v>0</v>
      </c>
      <c r="AL652" s="51">
        <f t="shared" si="133"/>
        <v>0</v>
      </c>
      <c r="AM652" s="51">
        <f t="shared" si="134"/>
        <v>0</v>
      </c>
    </row>
    <row r="653" spans="27:39" ht="17.100000000000001" customHeight="1" x14ac:dyDescent="0.2">
      <c r="AA653">
        <f t="shared" si="126"/>
        <v>17</v>
      </c>
      <c r="AB653" s="25">
        <f t="shared" si="125"/>
        <v>0</v>
      </c>
      <c r="AC653" s="25" t="e">
        <f t="shared" si="127"/>
        <v>#DIV/0!</v>
      </c>
      <c r="AD653" s="50" t="e">
        <f t="shared" si="128"/>
        <v>#DIV/0!</v>
      </c>
      <c r="AE653" s="49" t="e">
        <f t="shared" si="123"/>
        <v>#DIV/0!</v>
      </c>
      <c r="AF653" s="50" t="e">
        <f t="shared" si="124"/>
        <v>#DIV/0!</v>
      </c>
      <c r="AG653" s="39" t="e">
        <f t="shared" si="129"/>
        <v>#DIV/0!</v>
      </c>
      <c r="AH653" s="39">
        <f t="shared" si="130"/>
        <v>0</v>
      </c>
      <c r="AI653" s="39" t="e">
        <f t="shared" si="131"/>
        <v>#DIV/0!</v>
      </c>
      <c r="AJ653" s="39">
        <f t="shared" si="132"/>
        <v>0</v>
      </c>
      <c r="AK653" s="51">
        <f t="shared" si="133"/>
        <v>0</v>
      </c>
      <c r="AL653" s="51">
        <f t="shared" si="133"/>
        <v>0</v>
      </c>
      <c r="AM653" s="51">
        <f t="shared" si="134"/>
        <v>0</v>
      </c>
    </row>
    <row r="654" spans="27:39" ht="17.100000000000001" customHeight="1" x14ac:dyDescent="0.2">
      <c r="AA654">
        <f t="shared" si="126"/>
        <v>18</v>
      </c>
      <c r="AB654" s="25">
        <f t="shared" si="125"/>
        <v>0</v>
      </c>
      <c r="AC654" s="25" t="e">
        <f t="shared" si="127"/>
        <v>#DIV/0!</v>
      </c>
      <c r="AD654" s="50" t="e">
        <f t="shared" si="128"/>
        <v>#DIV/0!</v>
      </c>
      <c r="AE654" s="49" t="e">
        <f t="shared" si="123"/>
        <v>#DIV/0!</v>
      </c>
      <c r="AF654" s="50" t="e">
        <f t="shared" si="124"/>
        <v>#DIV/0!</v>
      </c>
      <c r="AG654" s="39" t="e">
        <f t="shared" si="129"/>
        <v>#DIV/0!</v>
      </c>
      <c r="AH654" s="39">
        <f t="shared" si="130"/>
        <v>0</v>
      </c>
      <c r="AI654" s="39" t="e">
        <f t="shared" si="131"/>
        <v>#DIV/0!</v>
      </c>
      <c r="AJ654" s="39">
        <f t="shared" si="132"/>
        <v>0</v>
      </c>
      <c r="AK654" s="51">
        <f t="shared" ref="AK654:AL669" si="135" xml:space="preserve"> AK653</f>
        <v>0</v>
      </c>
      <c r="AL654" s="51">
        <f t="shared" si="135"/>
        <v>0</v>
      </c>
      <c r="AM654" s="51">
        <f t="shared" si="134"/>
        <v>0</v>
      </c>
    </row>
    <row r="655" spans="27:39" ht="17.100000000000001" customHeight="1" x14ac:dyDescent="0.2">
      <c r="AA655">
        <f t="shared" si="126"/>
        <v>19</v>
      </c>
      <c r="AB655" s="25">
        <f t="shared" si="125"/>
        <v>0</v>
      </c>
      <c r="AC655" s="25" t="e">
        <f t="shared" si="127"/>
        <v>#DIV/0!</v>
      </c>
      <c r="AD655" s="50" t="e">
        <f t="shared" si="128"/>
        <v>#DIV/0!</v>
      </c>
      <c r="AE655" s="49" t="e">
        <f t="shared" si="123"/>
        <v>#DIV/0!</v>
      </c>
      <c r="AF655" s="50" t="e">
        <f t="shared" si="124"/>
        <v>#DIV/0!</v>
      </c>
      <c r="AG655" s="39" t="e">
        <f t="shared" si="129"/>
        <v>#DIV/0!</v>
      </c>
      <c r="AH655" s="39">
        <f t="shared" si="130"/>
        <v>0</v>
      </c>
      <c r="AI655" s="39" t="e">
        <f t="shared" si="131"/>
        <v>#DIV/0!</v>
      </c>
      <c r="AJ655" s="39">
        <f t="shared" si="132"/>
        <v>0</v>
      </c>
      <c r="AK655" s="51">
        <f t="shared" si="135"/>
        <v>0</v>
      </c>
      <c r="AL655" s="51">
        <f t="shared" si="135"/>
        <v>0</v>
      </c>
      <c r="AM655" s="51">
        <f t="shared" si="134"/>
        <v>0</v>
      </c>
    </row>
    <row r="656" spans="27:39" ht="17.100000000000001" customHeight="1" x14ac:dyDescent="0.2">
      <c r="AA656">
        <f t="shared" si="126"/>
        <v>20</v>
      </c>
      <c r="AB656" s="25">
        <f t="shared" si="125"/>
        <v>0</v>
      </c>
      <c r="AC656" s="25" t="e">
        <f t="shared" si="127"/>
        <v>#DIV/0!</v>
      </c>
      <c r="AD656" s="50" t="e">
        <f t="shared" si="128"/>
        <v>#DIV/0!</v>
      </c>
      <c r="AE656" s="49" t="e">
        <f t="shared" si="123"/>
        <v>#DIV/0!</v>
      </c>
      <c r="AF656" s="50" t="e">
        <f t="shared" si="124"/>
        <v>#DIV/0!</v>
      </c>
      <c r="AG656" s="39" t="e">
        <f t="shared" si="129"/>
        <v>#DIV/0!</v>
      </c>
      <c r="AH656" s="39">
        <f t="shared" si="130"/>
        <v>0</v>
      </c>
      <c r="AI656" s="39" t="e">
        <f t="shared" si="131"/>
        <v>#DIV/0!</v>
      </c>
      <c r="AJ656" s="39">
        <f t="shared" si="132"/>
        <v>0</v>
      </c>
      <c r="AK656" s="51">
        <f t="shared" si="135"/>
        <v>0</v>
      </c>
      <c r="AL656" s="51">
        <f t="shared" si="135"/>
        <v>0</v>
      </c>
      <c r="AM656" s="51">
        <f t="shared" si="134"/>
        <v>0</v>
      </c>
    </row>
    <row r="657" spans="27:39" ht="17.100000000000001" customHeight="1" x14ac:dyDescent="0.2">
      <c r="AA657">
        <f t="shared" si="126"/>
        <v>21</v>
      </c>
      <c r="AB657" s="25">
        <f t="shared" si="125"/>
        <v>0</v>
      </c>
      <c r="AC657" s="25" t="e">
        <f t="shared" si="127"/>
        <v>#DIV/0!</v>
      </c>
      <c r="AD657" s="50" t="e">
        <f t="shared" si="128"/>
        <v>#DIV/0!</v>
      </c>
      <c r="AE657" s="49" t="e">
        <f t="shared" si="123"/>
        <v>#DIV/0!</v>
      </c>
      <c r="AF657" s="50" t="e">
        <f t="shared" si="124"/>
        <v>#DIV/0!</v>
      </c>
      <c r="AG657" s="39" t="e">
        <f t="shared" si="129"/>
        <v>#DIV/0!</v>
      </c>
      <c r="AH657" s="39">
        <f t="shared" si="130"/>
        <v>0</v>
      </c>
      <c r="AI657" s="39" t="e">
        <f t="shared" si="131"/>
        <v>#DIV/0!</v>
      </c>
      <c r="AJ657" s="39">
        <f t="shared" si="132"/>
        <v>0</v>
      </c>
      <c r="AK657" s="51">
        <f t="shared" si="135"/>
        <v>0</v>
      </c>
      <c r="AL657" s="51">
        <f t="shared" si="135"/>
        <v>0</v>
      </c>
      <c r="AM657" s="51">
        <f t="shared" si="134"/>
        <v>0</v>
      </c>
    </row>
    <row r="658" spans="27:39" ht="17.100000000000001" customHeight="1" x14ac:dyDescent="0.2">
      <c r="AA658">
        <f t="shared" si="126"/>
        <v>22</v>
      </c>
      <c r="AB658" s="25">
        <f t="shared" si="125"/>
        <v>0</v>
      </c>
      <c r="AC658" s="25" t="e">
        <f t="shared" si="127"/>
        <v>#DIV/0!</v>
      </c>
      <c r="AD658" s="50" t="e">
        <f t="shared" si="128"/>
        <v>#DIV/0!</v>
      </c>
      <c r="AE658" s="49" t="e">
        <f t="shared" si="123"/>
        <v>#DIV/0!</v>
      </c>
      <c r="AF658" s="50" t="e">
        <f t="shared" si="124"/>
        <v>#DIV/0!</v>
      </c>
      <c r="AG658" s="39" t="e">
        <f t="shared" si="129"/>
        <v>#DIV/0!</v>
      </c>
      <c r="AH658" s="39">
        <f t="shared" si="130"/>
        <v>0</v>
      </c>
      <c r="AI658" s="39" t="e">
        <f t="shared" si="131"/>
        <v>#DIV/0!</v>
      </c>
      <c r="AJ658" s="39">
        <f t="shared" si="132"/>
        <v>0</v>
      </c>
      <c r="AK658" s="51">
        <f t="shared" si="135"/>
        <v>0</v>
      </c>
      <c r="AL658" s="51">
        <f t="shared" si="135"/>
        <v>0</v>
      </c>
      <c r="AM658" s="51">
        <f t="shared" si="134"/>
        <v>0</v>
      </c>
    </row>
    <row r="659" spans="27:39" ht="17.100000000000001" customHeight="1" x14ac:dyDescent="0.2">
      <c r="AA659">
        <f t="shared" si="126"/>
        <v>23</v>
      </c>
      <c r="AB659" s="25">
        <f t="shared" si="125"/>
        <v>0</v>
      </c>
      <c r="AC659" s="25" t="e">
        <f t="shared" si="127"/>
        <v>#DIV/0!</v>
      </c>
      <c r="AD659" s="50" t="e">
        <f t="shared" si="128"/>
        <v>#DIV/0!</v>
      </c>
      <c r="AE659" s="49" t="e">
        <f t="shared" si="123"/>
        <v>#DIV/0!</v>
      </c>
      <c r="AF659" s="50" t="e">
        <f t="shared" si="124"/>
        <v>#DIV/0!</v>
      </c>
      <c r="AG659" s="39" t="e">
        <f t="shared" si="129"/>
        <v>#DIV/0!</v>
      </c>
      <c r="AH659" s="39">
        <f t="shared" si="130"/>
        <v>0</v>
      </c>
      <c r="AI659" s="39" t="e">
        <f t="shared" si="131"/>
        <v>#DIV/0!</v>
      </c>
      <c r="AJ659" s="39">
        <f t="shared" si="132"/>
        <v>0</v>
      </c>
      <c r="AK659" s="51">
        <f t="shared" si="135"/>
        <v>0</v>
      </c>
      <c r="AL659" s="51">
        <f t="shared" si="135"/>
        <v>0</v>
      </c>
      <c r="AM659" s="51">
        <f t="shared" si="134"/>
        <v>0</v>
      </c>
    </row>
    <row r="660" spans="27:39" ht="17.100000000000001" customHeight="1" x14ac:dyDescent="0.2">
      <c r="AA660">
        <f t="shared" si="126"/>
        <v>24</v>
      </c>
      <c r="AB660" s="25">
        <f t="shared" si="125"/>
        <v>0</v>
      </c>
      <c r="AC660" s="25" t="e">
        <f t="shared" si="127"/>
        <v>#DIV/0!</v>
      </c>
      <c r="AD660" s="50" t="e">
        <f t="shared" si="128"/>
        <v>#DIV/0!</v>
      </c>
      <c r="AE660" s="49" t="e">
        <f t="shared" si="123"/>
        <v>#DIV/0!</v>
      </c>
      <c r="AF660" s="50" t="e">
        <f t="shared" si="124"/>
        <v>#DIV/0!</v>
      </c>
      <c r="AG660" s="39" t="e">
        <f t="shared" si="129"/>
        <v>#DIV/0!</v>
      </c>
      <c r="AH660" s="39">
        <f t="shared" si="130"/>
        <v>0</v>
      </c>
      <c r="AI660" s="39" t="e">
        <f t="shared" si="131"/>
        <v>#DIV/0!</v>
      </c>
      <c r="AJ660" s="39">
        <f t="shared" si="132"/>
        <v>0</v>
      </c>
      <c r="AK660" s="51">
        <f t="shared" si="135"/>
        <v>0</v>
      </c>
      <c r="AL660" s="51">
        <f t="shared" si="135"/>
        <v>0</v>
      </c>
      <c r="AM660" s="51">
        <f t="shared" si="134"/>
        <v>0</v>
      </c>
    </row>
    <row r="661" spans="27:39" ht="17.100000000000001" customHeight="1" x14ac:dyDescent="0.2">
      <c r="AA661">
        <f t="shared" si="126"/>
        <v>25</v>
      </c>
      <c r="AB661" s="25">
        <f t="shared" si="125"/>
        <v>0</v>
      </c>
      <c r="AC661" s="25" t="e">
        <f t="shared" si="127"/>
        <v>#DIV/0!</v>
      </c>
      <c r="AD661" s="50" t="e">
        <f t="shared" si="128"/>
        <v>#DIV/0!</v>
      </c>
      <c r="AE661" s="49" t="e">
        <f t="shared" si="123"/>
        <v>#DIV/0!</v>
      </c>
      <c r="AF661" s="50" t="e">
        <f t="shared" si="124"/>
        <v>#DIV/0!</v>
      </c>
      <c r="AG661" s="39" t="e">
        <f t="shared" si="129"/>
        <v>#DIV/0!</v>
      </c>
      <c r="AH661" s="39">
        <f t="shared" si="130"/>
        <v>0</v>
      </c>
      <c r="AI661" s="39" t="e">
        <f t="shared" si="131"/>
        <v>#DIV/0!</v>
      </c>
      <c r="AJ661" s="39">
        <f t="shared" si="132"/>
        <v>0</v>
      </c>
      <c r="AK661" s="51">
        <f t="shared" si="135"/>
        <v>0</v>
      </c>
      <c r="AL661" s="51">
        <f t="shared" si="135"/>
        <v>0</v>
      </c>
      <c r="AM661" s="51">
        <f t="shared" si="134"/>
        <v>0</v>
      </c>
    </row>
    <row r="662" spans="27:39" ht="17.100000000000001" customHeight="1" x14ac:dyDescent="0.2">
      <c r="AA662">
        <f t="shared" si="126"/>
        <v>26</v>
      </c>
      <c r="AB662" s="25">
        <f t="shared" si="125"/>
        <v>0</v>
      </c>
      <c r="AC662" s="25" t="e">
        <f t="shared" si="127"/>
        <v>#DIV/0!</v>
      </c>
      <c r="AD662" s="50" t="e">
        <f t="shared" si="128"/>
        <v>#DIV/0!</v>
      </c>
      <c r="AE662" s="49" t="e">
        <f t="shared" si="123"/>
        <v>#DIV/0!</v>
      </c>
      <c r="AF662" s="50" t="e">
        <f t="shared" si="124"/>
        <v>#DIV/0!</v>
      </c>
      <c r="AG662" s="39" t="e">
        <f t="shared" si="129"/>
        <v>#DIV/0!</v>
      </c>
      <c r="AH662" s="39">
        <f t="shared" si="130"/>
        <v>0</v>
      </c>
      <c r="AI662" s="39" t="e">
        <f t="shared" si="131"/>
        <v>#DIV/0!</v>
      </c>
      <c r="AJ662" s="39">
        <f t="shared" si="132"/>
        <v>0</v>
      </c>
      <c r="AK662" s="51">
        <f t="shared" si="135"/>
        <v>0</v>
      </c>
      <c r="AL662" s="51">
        <f t="shared" si="135"/>
        <v>0</v>
      </c>
      <c r="AM662" s="51">
        <f t="shared" si="134"/>
        <v>0</v>
      </c>
    </row>
    <row r="663" spans="27:39" ht="17.100000000000001" customHeight="1" x14ac:dyDescent="0.2">
      <c r="AA663">
        <f t="shared" si="126"/>
        <v>27</v>
      </c>
      <c r="AB663" s="25">
        <f t="shared" si="125"/>
        <v>0</v>
      </c>
      <c r="AC663" s="25" t="e">
        <f t="shared" si="127"/>
        <v>#DIV/0!</v>
      </c>
      <c r="AD663" s="50" t="e">
        <f t="shared" si="128"/>
        <v>#DIV/0!</v>
      </c>
      <c r="AE663" s="49" t="e">
        <f t="shared" si="123"/>
        <v>#DIV/0!</v>
      </c>
      <c r="AF663" s="50" t="e">
        <f t="shared" si="124"/>
        <v>#DIV/0!</v>
      </c>
      <c r="AG663" s="39" t="e">
        <f t="shared" si="129"/>
        <v>#DIV/0!</v>
      </c>
      <c r="AH663" s="39">
        <f t="shared" si="130"/>
        <v>0</v>
      </c>
      <c r="AI663" s="39" t="e">
        <f t="shared" si="131"/>
        <v>#DIV/0!</v>
      </c>
      <c r="AJ663" s="39">
        <f t="shared" si="132"/>
        <v>0</v>
      </c>
      <c r="AK663" s="51">
        <f t="shared" si="135"/>
        <v>0</v>
      </c>
      <c r="AL663" s="51">
        <f t="shared" si="135"/>
        <v>0</v>
      </c>
      <c r="AM663" s="51">
        <f t="shared" si="134"/>
        <v>0</v>
      </c>
    </row>
    <row r="664" spans="27:39" ht="17.100000000000001" customHeight="1" x14ac:dyDescent="0.2">
      <c r="AA664">
        <f t="shared" si="126"/>
        <v>28</v>
      </c>
      <c r="AB664" s="25">
        <f t="shared" si="125"/>
        <v>0</v>
      </c>
      <c r="AC664" s="25" t="e">
        <f t="shared" si="127"/>
        <v>#DIV/0!</v>
      </c>
      <c r="AD664" s="50" t="e">
        <f t="shared" si="128"/>
        <v>#DIV/0!</v>
      </c>
      <c r="AE664" s="49" t="e">
        <f t="shared" si="123"/>
        <v>#DIV/0!</v>
      </c>
      <c r="AF664" s="50" t="e">
        <f t="shared" si="124"/>
        <v>#DIV/0!</v>
      </c>
      <c r="AG664" s="39" t="e">
        <f t="shared" si="129"/>
        <v>#DIV/0!</v>
      </c>
      <c r="AH664" s="39">
        <f t="shared" si="130"/>
        <v>0</v>
      </c>
      <c r="AI664" s="39" t="e">
        <f t="shared" si="131"/>
        <v>#DIV/0!</v>
      </c>
      <c r="AJ664" s="39">
        <f t="shared" si="132"/>
        <v>0</v>
      </c>
      <c r="AK664" s="51">
        <f t="shared" si="135"/>
        <v>0</v>
      </c>
      <c r="AL664" s="51">
        <f t="shared" si="135"/>
        <v>0</v>
      </c>
      <c r="AM664" s="51">
        <f t="shared" si="134"/>
        <v>0</v>
      </c>
    </row>
    <row r="665" spans="27:39" ht="17.100000000000001" customHeight="1" x14ac:dyDescent="0.2">
      <c r="AA665">
        <f t="shared" si="126"/>
        <v>29</v>
      </c>
      <c r="AB665" s="25">
        <f t="shared" si="125"/>
        <v>0</v>
      </c>
      <c r="AC665" s="25" t="e">
        <f t="shared" si="127"/>
        <v>#DIV/0!</v>
      </c>
      <c r="AD665" s="50" t="e">
        <f t="shared" si="128"/>
        <v>#DIV/0!</v>
      </c>
      <c r="AE665" s="49" t="e">
        <f t="shared" si="123"/>
        <v>#DIV/0!</v>
      </c>
      <c r="AF665" s="50" t="e">
        <f t="shared" si="124"/>
        <v>#DIV/0!</v>
      </c>
      <c r="AG665" s="39" t="e">
        <f t="shared" si="129"/>
        <v>#DIV/0!</v>
      </c>
      <c r="AH665" s="39">
        <f t="shared" si="130"/>
        <v>0</v>
      </c>
      <c r="AI665" s="39" t="e">
        <f t="shared" si="131"/>
        <v>#DIV/0!</v>
      </c>
      <c r="AJ665" s="39">
        <f t="shared" si="132"/>
        <v>0</v>
      </c>
      <c r="AK665" s="51">
        <f t="shared" si="135"/>
        <v>0</v>
      </c>
      <c r="AL665" s="51">
        <f t="shared" si="135"/>
        <v>0</v>
      </c>
      <c r="AM665" s="51">
        <f t="shared" si="134"/>
        <v>0</v>
      </c>
    </row>
    <row r="666" spans="27:39" ht="17.100000000000001" customHeight="1" x14ac:dyDescent="0.2">
      <c r="AA666">
        <f t="shared" si="126"/>
        <v>30</v>
      </c>
      <c r="AB666" s="25">
        <f t="shared" si="125"/>
        <v>0</v>
      </c>
      <c r="AC666" s="25" t="e">
        <f t="shared" si="127"/>
        <v>#DIV/0!</v>
      </c>
      <c r="AD666" s="50" t="e">
        <f t="shared" si="128"/>
        <v>#DIV/0!</v>
      </c>
      <c r="AE666" s="49" t="e">
        <f t="shared" si="123"/>
        <v>#DIV/0!</v>
      </c>
      <c r="AF666" s="50" t="e">
        <f t="shared" si="124"/>
        <v>#DIV/0!</v>
      </c>
      <c r="AG666" s="39" t="e">
        <f t="shared" si="129"/>
        <v>#DIV/0!</v>
      </c>
      <c r="AH666" s="39">
        <f t="shared" si="130"/>
        <v>0</v>
      </c>
      <c r="AI666" s="39" t="e">
        <f t="shared" si="131"/>
        <v>#DIV/0!</v>
      </c>
      <c r="AJ666" s="39">
        <f t="shared" si="132"/>
        <v>0</v>
      </c>
      <c r="AK666" s="51">
        <f t="shared" si="135"/>
        <v>0</v>
      </c>
      <c r="AL666" s="51">
        <f t="shared" si="135"/>
        <v>0</v>
      </c>
      <c r="AM666" s="51">
        <f t="shared" si="134"/>
        <v>0</v>
      </c>
    </row>
    <row r="667" spans="27:39" ht="17.100000000000001" customHeight="1" x14ac:dyDescent="0.2">
      <c r="AA667">
        <f t="shared" si="126"/>
        <v>31</v>
      </c>
      <c r="AB667" s="25">
        <f t="shared" si="125"/>
        <v>0</v>
      </c>
      <c r="AC667" s="25" t="e">
        <f t="shared" si="127"/>
        <v>#DIV/0!</v>
      </c>
      <c r="AD667" s="50" t="e">
        <f t="shared" si="128"/>
        <v>#DIV/0!</v>
      </c>
      <c r="AE667" s="49" t="e">
        <f t="shared" si="123"/>
        <v>#DIV/0!</v>
      </c>
      <c r="AF667" s="50" t="e">
        <f t="shared" si="124"/>
        <v>#DIV/0!</v>
      </c>
      <c r="AG667" s="39" t="e">
        <f t="shared" si="129"/>
        <v>#DIV/0!</v>
      </c>
      <c r="AH667" s="39">
        <f t="shared" si="130"/>
        <v>0</v>
      </c>
      <c r="AI667" s="39" t="e">
        <f t="shared" si="131"/>
        <v>#DIV/0!</v>
      </c>
      <c r="AJ667" s="39">
        <f t="shared" si="132"/>
        <v>0</v>
      </c>
      <c r="AK667" s="51">
        <f t="shared" si="135"/>
        <v>0</v>
      </c>
      <c r="AL667" s="51">
        <f t="shared" si="135"/>
        <v>0</v>
      </c>
      <c r="AM667" s="51">
        <f t="shared" si="134"/>
        <v>0</v>
      </c>
    </row>
    <row r="668" spans="27:39" ht="17.100000000000001" customHeight="1" x14ac:dyDescent="0.2">
      <c r="AA668">
        <f t="shared" si="126"/>
        <v>32</v>
      </c>
      <c r="AB668" s="25">
        <f t="shared" si="125"/>
        <v>0</v>
      </c>
      <c r="AC668" s="25" t="e">
        <f t="shared" si="127"/>
        <v>#DIV/0!</v>
      </c>
      <c r="AD668" s="50" t="e">
        <f t="shared" si="128"/>
        <v>#DIV/0!</v>
      </c>
      <c r="AE668" s="49" t="e">
        <f t="shared" ref="AE668:AE699" si="136" xml:space="preserve"> AJ668 +  AI668*AB668 + AH668*AB668^2*Units/(2*E*I) + AG668*AB668^3*Units/(6*E*I)</f>
        <v>#DIV/0!</v>
      </c>
      <c r="AF668" s="50" t="e">
        <f t="shared" ref="AF668:AF699" si="137" xml:space="preserve"> IF( AB668 &lt;= AK668,  AE668,        AE668  - AL668*(AB668 - AK668)^3*Units/(6*E*I)                )</f>
        <v>#DIV/0!</v>
      </c>
      <c r="AG668" s="39" t="e">
        <f t="shared" si="129"/>
        <v>#DIV/0!</v>
      </c>
      <c r="AH668" s="39">
        <f t="shared" si="130"/>
        <v>0</v>
      </c>
      <c r="AI668" s="39" t="e">
        <f t="shared" si="131"/>
        <v>#DIV/0!</v>
      </c>
      <c r="AJ668" s="39">
        <f t="shared" si="132"/>
        <v>0</v>
      </c>
      <c r="AK668" s="51">
        <f t="shared" si="135"/>
        <v>0</v>
      </c>
      <c r="AL668" s="51">
        <f t="shared" si="135"/>
        <v>0</v>
      </c>
      <c r="AM668" s="51">
        <f t="shared" si="134"/>
        <v>0</v>
      </c>
    </row>
    <row r="669" spans="27:39" ht="17.100000000000001" customHeight="1" x14ac:dyDescent="0.2">
      <c r="AA669">
        <f t="shared" si="126"/>
        <v>33</v>
      </c>
      <c r="AB669" s="25">
        <f t="shared" ref="AB669:AB700" si="138" xml:space="preserve"> L*AA669/100</f>
        <v>0</v>
      </c>
      <c r="AC669" s="25" t="e">
        <f t="shared" si="127"/>
        <v>#DIV/0!</v>
      </c>
      <c r="AD669" s="50" t="e">
        <f t="shared" si="128"/>
        <v>#DIV/0!</v>
      </c>
      <c r="AE669" s="49" t="e">
        <f t="shared" si="136"/>
        <v>#DIV/0!</v>
      </c>
      <c r="AF669" s="50" t="e">
        <f t="shared" si="137"/>
        <v>#DIV/0!</v>
      </c>
      <c r="AG669" s="39" t="e">
        <f t="shared" si="129"/>
        <v>#DIV/0!</v>
      </c>
      <c r="AH669" s="39">
        <f t="shared" si="130"/>
        <v>0</v>
      </c>
      <c r="AI669" s="39" t="e">
        <f t="shared" si="131"/>
        <v>#DIV/0!</v>
      </c>
      <c r="AJ669" s="39">
        <f t="shared" si="132"/>
        <v>0</v>
      </c>
      <c r="AK669" s="51">
        <f t="shared" si="135"/>
        <v>0</v>
      </c>
      <c r="AL669" s="51">
        <f t="shared" si="135"/>
        <v>0</v>
      </c>
      <c r="AM669" s="51">
        <f t="shared" si="134"/>
        <v>0</v>
      </c>
    </row>
    <row r="670" spans="27:39" ht="17.100000000000001" customHeight="1" x14ac:dyDescent="0.2">
      <c r="AA670">
        <f t="shared" si="126"/>
        <v>34</v>
      </c>
      <c r="AB670" s="25">
        <f t="shared" si="138"/>
        <v>0</v>
      </c>
      <c r="AC670" s="25" t="e">
        <f t="shared" si="127"/>
        <v>#DIV/0!</v>
      </c>
      <c r="AD670" s="50" t="e">
        <f t="shared" si="128"/>
        <v>#DIV/0!</v>
      </c>
      <c r="AE670" s="49" t="e">
        <f t="shared" si="136"/>
        <v>#DIV/0!</v>
      </c>
      <c r="AF670" s="50" t="e">
        <f t="shared" si="137"/>
        <v>#DIV/0!</v>
      </c>
      <c r="AG670" s="39" t="e">
        <f t="shared" si="129"/>
        <v>#DIV/0!</v>
      </c>
      <c r="AH670" s="39">
        <f t="shared" si="130"/>
        <v>0</v>
      </c>
      <c r="AI670" s="39" t="e">
        <f t="shared" si="131"/>
        <v>#DIV/0!</v>
      </c>
      <c r="AJ670" s="39">
        <f t="shared" si="132"/>
        <v>0</v>
      </c>
      <c r="AK670" s="51">
        <f t="shared" ref="AK670:AL685" si="139" xml:space="preserve"> AK669</f>
        <v>0</v>
      </c>
      <c r="AL670" s="51">
        <f t="shared" si="139"/>
        <v>0</v>
      </c>
      <c r="AM670" s="51">
        <f t="shared" si="134"/>
        <v>0</v>
      </c>
    </row>
    <row r="671" spans="27:39" ht="17.100000000000001" customHeight="1" x14ac:dyDescent="0.2">
      <c r="AA671">
        <f t="shared" si="126"/>
        <v>35</v>
      </c>
      <c r="AB671" s="25">
        <f t="shared" si="138"/>
        <v>0</v>
      </c>
      <c r="AC671" s="25" t="e">
        <f t="shared" si="127"/>
        <v>#DIV/0!</v>
      </c>
      <c r="AD671" s="50" t="e">
        <f t="shared" si="128"/>
        <v>#DIV/0!</v>
      </c>
      <c r="AE671" s="49" t="e">
        <f t="shared" si="136"/>
        <v>#DIV/0!</v>
      </c>
      <c r="AF671" s="50" t="e">
        <f t="shared" si="137"/>
        <v>#DIV/0!</v>
      </c>
      <c r="AG671" s="39" t="e">
        <f t="shared" si="129"/>
        <v>#DIV/0!</v>
      </c>
      <c r="AH671" s="39">
        <f t="shared" si="130"/>
        <v>0</v>
      </c>
      <c r="AI671" s="39" t="e">
        <f t="shared" si="131"/>
        <v>#DIV/0!</v>
      </c>
      <c r="AJ671" s="39">
        <f t="shared" si="132"/>
        <v>0</v>
      </c>
      <c r="AK671" s="51">
        <f t="shared" si="139"/>
        <v>0</v>
      </c>
      <c r="AL671" s="51">
        <f t="shared" si="139"/>
        <v>0</v>
      </c>
      <c r="AM671" s="51">
        <f t="shared" si="134"/>
        <v>0</v>
      </c>
    </row>
    <row r="672" spans="27:39" ht="17.100000000000001" customHeight="1" x14ac:dyDescent="0.2">
      <c r="AA672">
        <f t="shared" si="126"/>
        <v>36</v>
      </c>
      <c r="AB672" s="25">
        <f t="shared" si="138"/>
        <v>0</v>
      </c>
      <c r="AC672" s="25" t="e">
        <f t="shared" si="127"/>
        <v>#DIV/0!</v>
      </c>
      <c r="AD672" s="50" t="e">
        <f t="shared" si="128"/>
        <v>#DIV/0!</v>
      </c>
      <c r="AE672" s="49" t="e">
        <f t="shared" si="136"/>
        <v>#DIV/0!</v>
      </c>
      <c r="AF672" s="50" t="e">
        <f t="shared" si="137"/>
        <v>#DIV/0!</v>
      </c>
      <c r="AG672" s="39" t="e">
        <f t="shared" si="129"/>
        <v>#DIV/0!</v>
      </c>
      <c r="AH672" s="39">
        <f t="shared" si="130"/>
        <v>0</v>
      </c>
      <c r="AI672" s="39" t="e">
        <f t="shared" si="131"/>
        <v>#DIV/0!</v>
      </c>
      <c r="AJ672" s="39">
        <f t="shared" si="132"/>
        <v>0</v>
      </c>
      <c r="AK672" s="51">
        <f t="shared" si="139"/>
        <v>0</v>
      </c>
      <c r="AL672" s="51">
        <f t="shared" si="139"/>
        <v>0</v>
      </c>
      <c r="AM672" s="51">
        <f t="shared" si="134"/>
        <v>0</v>
      </c>
    </row>
    <row r="673" spans="27:39" ht="17.100000000000001" customHeight="1" x14ac:dyDescent="0.2">
      <c r="AA673">
        <f t="shared" si="126"/>
        <v>37</v>
      </c>
      <c r="AB673" s="25">
        <f t="shared" si="138"/>
        <v>0</v>
      </c>
      <c r="AC673" s="25" t="e">
        <f t="shared" si="127"/>
        <v>#DIV/0!</v>
      </c>
      <c r="AD673" s="50" t="e">
        <f t="shared" si="128"/>
        <v>#DIV/0!</v>
      </c>
      <c r="AE673" s="49" t="e">
        <f t="shared" si="136"/>
        <v>#DIV/0!</v>
      </c>
      <c r="AF673" s="50" t="e">
        <f t="shared" si="137"/>
        <v>#DIV/0!</v>
      </c>
      <c r="AG673" s="39" t="e">
        <f t="shared" si="129"/>
        <v>#DIV/0!</v>
      </c>
      <c r="AH673" s="39">
        <f t="shared" si="130"/>
        <v>0</v>
      </c>
      <c r="AI673" s="39" t="e">
        <f t="shared" si="131"/>
        <v>#DIV/0!</v>
      </c>
      <c r="AJ673" s="39">
        <f t="shared" si="132"/>
        <v>0</v>
      </c>
      <c r="AK673" s="51">
        <f t="shared" si="139"/>
        <v>0</v>
      </c>
      <c r="AL673" s="51">
        <f t="shared" si="139"/>
        <v>0</v>
      </c>
      <c r="AM673" s="51">
        <f t="shared" si="134"/>
        <v>0</v>
      </c>
    </row>
    <row r="674" spans="27:39" ht="17.100000000000001" customHeight="1" x14ac:dyDescent="0.2">
      <c r="AA674">
        <f t="shared" si="126"/>
        <v>38</v>
      </c>
      <c r="AB674" s="25">
        <f t="shared" si="138"/>
        <v>0</v>
      </c>
      <c r="AC674" s="25" t="e">
        <f t="shared" si="127"/>
        <v>#DIV/0!</v>
      </c>
      <c r="AD674" s="50" t="e">
        <f t="shared" si="128"/>
        <v>#DIV/0!</v>
      </c>
      <c r="AE674" s="49" t="e">
        <f t="shared" si="136"/>
        <v>#DIV/0!</v>
      </c>
      <c r="AF674" s="50" t="e">
        <f t="shared" si="137"/>
        <v>#DIV/0!</v>
      </c>
      <c r="AG674" s="39" t="e">
        <f t="shared" si="129"/>
        <v>#DIV/0!</v>
      </c>
      <c r="AH674" s="39">
        <f t="shared" si="130"/>
        <v>0</v>
      </c>
      <c r="AI674" s="39" t="e">
        <f t="shared" si="131"/>
        <v>#DIV/0!</v>
      </c>
      <c r="AJ674" s="39">
        <f t="shared" si="132"/>
        <v>0</v>
      </c>
      <c r="AK674" s="51">
        <f t="shared" si="139"/>
        <v>0</v>
      </c>
      <c r="AL674" s="51">
        <f t="shared" si="139"/>
        <v>0</v>
      </c>
      <c r="AM674" s="51">
        <f t="shared" si="134"/>
        <v>0</v>
      </c>
    </row>
    <row r="675" spans="27:39" ht="17.100000000000001" customHeight="1" x14ac:dyDescent="0.2">
      <c r="AA675">
        <f t="shared" si="126"/>
        <v>39</v>
      </c>
      <c r="AB675" s="25">
        <f t="shared" si="138"/>
        <v>0</v>
      </c>
      <c r="AC675" s="25" t="e">
        <f t="shared" si="127"/>
        <v>#DIV/0!</v>
      </c>
      <c r="AD675" s="50" t="e">
        <f t="shared" si="128"/>
        <v>#DIV/0!</v>
      </c>
      <c r="AE675" s="49" t="e">
        <f t="shared" si="136"/>
        <v>#DIV/0!</v>
      </c>
      <c r="AF675" s="50" t="e">
        <f t="shared" si="137"/>
        <v>#DIV/0!</v>
      </c>
      <c r="AG675" s="39" t="e">
        <f t="shared" si="129"/>
        <v>#DIV/0!</v>
      </c>
      <c r="AH675" s="39">
        <f t="shared" si="130"/>
        <v>0</v>
      </c>
      <c r="AI675" s="39" t="e">
        <f t="shared" si="131"/>
        <v>#DIV/0!</v>
      </c>
      <c r="AJ675" s="39">
        <f t="shared" si="132"/>
        <v>0</v>
      </c>
      <c r="AK675" s="51">
        <f t="shared" si="139"/>
        <v>0</v>
      </c>
      <c r="AL675" s="51">
        <f t="shared" si="139"/>
        <v>0</v>
      </c>
      <c r="AM675" s="51">
        <f t="shared" si="134"/>
        <v>0</v>
      </c>
    </row>
    <row r="676" spans="27:39" ht="17.100000000000001" customHeight="1" x14ac:dyDescent="0.2">
      <c r="AA676">
        <f t="shared" si="126"/>
        <v>40</v>
      </c>
      <c r="AB676" s="25">
        <f t="shared" si="138"/>
        <v>0</v>
      </c>
      <c r="AC676" s="25" t="e">
        <f t="shared" si="127"/>
        <v>#DIV/0!</v>
      </c>
      <c r="AD676" s="50" t="e">
        <f t="shared" si="128"/>
        <v>#DIV/0!</v>
      </c>
      <c r="AE676" s="49" t="e">
        <f t="shared" si="136"/>
        <v>#DIV/0!</v>
      </c>
      <c r="AF676" s="50" t="e">
        <f t="shared" si="137"/>
        <v>#DIV/0!</v>
      </c>
      <c r="AG676" s="39" t="e">
        <f t="shared" si="129"/>
        <v>#DIV/0!</v>
      </c>
      <c r="AH676" s="39">
        <f t="shared" si="130"/>
        <v>0</v>
      </c>
      <c r="AI676" s="39" t="e">
        <f t="shared" si="131"/>
        <v>#DIV/0!</v>
      </c>
      <c r="AJ676" s="39">
        <f t="shared" si="132"/>
        <v>0</v>
      </c>
      <c r="AK676" s="51">
        <f t="shared" si="139"/>
        <v>0</v>
      </c>
      <c r="AL676" s="51">
        <f t="shared" si="139"/>
        <v>0</v>
      </c>
      <c r="AM676" s="51">
        <f t="shared" si="134"/>
        <v>0</v>
      </c>
    </row>
    <row r="677" spans="27:39" ht="17.100000000000001" customHeight="1" x14ac:dyDescent="0.2">
      <c r="AA677">
        <f t="shared" si="126"/>
        <v>41</v>
      </c>
      <c r="AB677" s="25">
        <f t="shared" si="138"/>
        <v>0</v>
      </c>
      <c r="AC677" s="25" t="e">
        <f t="shared" si="127"/>
        <v>#DIV/0!</v>
      </c>
      <c r="AD677" s="50" t="e">
        <f t="shared" si="128"/>
        <v>#DIV/0!</v>
      </c>
      <c r="AE677" s="49" t="e">
        <f t="shared" si="136"/>
        <v>#DIV/0!</v>
      </c>
      <c r="AF677" s="50" t="e">
        <f t="shared" si="137"/>
        <v>#DIV/0!</v>
      </c>
      <c r="AG677" s="39" t="e">
        <f t="shared" si="129"/>
        <v>#DIV/0!</v>
      </c>
      <c r="AH677" s="39">
        <f t="shared" si="130"/>
        <v>0</v>
      </c>
      <c r="AI677" s="39" t="e">
        <f t="shared" si="131"/>
        <v>#DIV/0!</v>
      </c>
      <c r="AJ677" s="39">
        <f t="shared" si="132"/>
        <v>0</v>
      </c>
      <c r="AK677" s="51">
        <f t="shared" si="139"/>
        <v>0</v>
      </c>
      <c r="AL677" s="51">
        <f t="shared" si="139"/>
        <v>0</v>
      </c>
      <c r="AM677" s="51">
        <f t="shared" si="134"/>
        <v>0</v>
      </c>
    </row>
    <row r="678" spans="27:39" ht="17.100000000000001" customHeight="1" x14ac:dyDescent="0.2">
      <c r="AA678">
        <f t="shared" si="126"/>
        <v>42</v>
      </c>
      <c r="AB678" s="25">
        <f t="shared" si="138"/>
        <v>0</v>
      </c>
      <c r="AC678" s="25" t="e">
        <f t="shared" si="127"/>
        <v>#DIV/0!</v>
      </c>
      <c r="AD678" s="50" t="e">
        <f t="shared" si="128"/>
        <v>#DIV/0!</v>
      </c>
      <c r="AE678" s="49" t="e">
        <f t="shared" si="136"/>
        <v>#DIV/0!</v>
      </c>
      <c r="AF678" s="50" t="e">
        <f t="shared" si="137"/>
        <v>#DIV/0!</v>
      </c>
      <c r="AG678" s="39" t="e">
        <f t="shared" si="129"/>
        <v>#DIV/0!</v>
      </c>
      <c r="AH678" s="39">
        <f t="shared" si="130"/>
        <v>0</v>
      </c>
      <c r="AI678" s="39" t="e">
        <f t="shared" si="131"/>
        <v>#DIV/0!</v>
      </c>
      <c r="AJ678" s="39">
        <f t="shared" si="132"/>
        <v>0</v>
      </c>
      <c r="AK678" s="51">
        <f t="shared" si="139"/>
        <v>0</v>
      </c>
      <c r="AL678" s="51">
        <f t="shared" si="139"/>
        <v>0</v>
      </c>
      <c r="AM678" s="51">
        <f t="shared" si="134"/>
        <v>0</v>
      </c>
    </row>
    <row r="679" spans="27:39" ht="17.100000000000001" customHeight="1" x14ac:dyDescent="0.2">
      <c r="AA679">
        <f t="shared" si="126"/>
        <v>43</v>
      </c>
      <c r="AB679" s="25">
        <f t="shared" si="138"/>
        <v>0</v>
      </c>
      <c r="AC679" s="25" t="e">
        <f t="shared" si="127"/>
        <v>#DIV/0!</v>
      </c>
      <c r="AD679" s="50" t="e">
        <f t="shared" si="128"/>
        <v>#DIV/0!</v>
      </c>
      <c r="AE679" s="49" t="e">
        <f t="shared" si="136"/>
        <v>#DIV/0!</v>
      </c>
      <c r="AF679" s="50" t="e">
        <f t="shared" si="137"/>
        <v>#DIV/0!</v>
      </c>
      <c r="AG679" s="39" t="e">
        <f t="shared" si="129"/>
        <v>#DIV/0!</v>
      </c>
      <c r="AH679" s="39">
        <f t="shared" si="130"/>
        <v>0</v>
      </c>
      <c r="AI679" s="39" t="e">
        <f t="shared" si="131"/>
        <v>#DIV/0!</v>
      </c>
      <c r="AJ679" s="39">
        <f t="shared" si="132"/>
        <v>0</v>
      </c>
      <c r="AK679" s="51">
        <f t="shared" si="139"/>
        <v>0</v>
      </c>
      <c r="AL679" s="51">
        <f t="shared" si="139"/>
        <v>0</v>
      </c>
      <c r="AM679" s="51">
        <f t="shared" si="134"/>
        <v>0</v>
      </c>
    </row>
    <row r="680" spans="27:39" ht="17.100000000000001" customHeight="1" x14ac:dyDescent="0.2">
      <c r="AA680">
        <f t="shared" si="126"/>
        <v>44</v>
      </c>
      <c r="AB680" s="25">
        <f t="shared" si="138"/>
        <v>0</v>
      </c>
      <c r="AC680" s="25" t="e">
        <f t="shared" si="127"/>
        <v>#DIV/0!</v>
      </c>
      <c r="AD680" s="50" t="e">
        <f t="shared" si="128"/>
        <v>#DIV/0!</v>
      </c>
      <c r="AE680" s="49" t="e">
        <f t="shared" si="136"/>
        <v>#DIV/0!</v>
      </c>
      <c r="AF680" s="50" t="e">
        <f t="shared" si="137"/>
        <v>#DIV/0!</v>
      </c>
      <c r="AG680" s="39" t="e">
        <f t="shared" si="129"/>
        <v>#DIV/0!</v>
      </c>
      <c r="AH680" s="39">
        <f t="shared" si="130"/>
        <v>0</v>
      </c>
      <c r="AI680" s="39" t="e">
        <f t="shared" si="131"/>
        <v>#DIV/0!</v>
      </c>
      <c r="AJ680" s="39">
        <f t="shared" si="132"/>
        <v>0</v>
      </c>
      <c r="AK680" s="51">
        <f t="shared" si="139"/>
        <v>0</v>
      </c>
      <c r="AL680" s="51">
        <f t="shared" si="139"/>
        <v>0</v>
      </c>
      <c r="AM680" s="51">
        <f t="shared" si="134"/>
        <v>0</v>
      </c>
    </row>
    <row r="681" spans="27:39" ht="17.100000000000001" customHeight="1" x14ac:dyDescent="0.2">
      <c r="AA681">
        <f t="shared" si="126"/>
        <v>45</v>
      </c>
      <c r="AB681" s="25">
        <f t="shared" si="138"/>
        <v>0</v>
      </c>
      <c r="AC681" s="25" t="e">
        <f t="shared" si="127"/>
        <v>#DIV/0!</v>
      </c>
      <c r="AD681" s="50" t="e">
        <f t="shared" si="128"/>
        <v>#DIV/0!</v>
      </c>
      <c r="AE681" s="49" t="e">
        <f t="shared" si="136"/>
        <v>#DIV/0!</v>
      </c>
      <c r="AF681" s="50" t="e">
        <f t="shared" si="137"/>
        <v>#DIV/0!</v>
      </c>
      <c r="AG681" s="39" t="e">
        <f t="shared" si="129"/>
        <v>#DIV/0!</v>
      </c>
      <c r="AH681" s="39">
        <f t="shared" si="130"/>
        <v>0</v>
      </c>
      <c r="AI681" s="39" t="e">
        <f t="shared" si="131"/>
        <v>#DIV/0!</v>
      </c>
      <c r="AJ681" s="39">
        <f t="shared" si="132"/>
        <v>0</v>
      </c>
      <c r="AK681" s="51">
        <f t="shared" si="139"/>
        <v>0</v>
      </c>
      <c r="AL681" s="51">
        <f t="shared" si="139"/>
        <v>0</v>
      </c>
      <c r="AM681" s="51">
        <f t="shared" si="134"/>
        <v>0</v>
      </c>
    </row>
    <row r="682" spans="27:39" ht="17.100000000000001" customHeight="1" x14ac:dyDescent="0.2">
      <c r="AA682">
        <f t="shared" si="126"/>
        <v>46</v>
      </c>
      <c r="AB682" s="25">
        <f t="shared" si="138"/>
        <v>0</v>
      </c>
      <c r="AC682" s="25" t="e">
        <f t="shared" si="127"/>
        <v>#DIV/0!</v>
      </c>
      <c r="AD682" s="50" t="e">
        <f t="shared" si="128"/>
        <v>#DIV/0!</v>
      </c>
      <c r="AE682" s="49" t="e">
        <f t="shared" si="136"/>
        <v>#DIV/0!</v>
      </c>
      <c r="AF682" s="50" t="e">
        <f t="shared" si="137"/>
        <v>#DIV/0!</v>
      </c>
      <c r="AG682" s="39" t="e">
        <f t="shared" si="129"/>
        <v>#DIV/0!</v>
      </c>
      <c r="AH682" s="39">
        <f t="shared" si="130"/>
        <v>0</v>
      </c>
      <c r="AI682" s="39" t="e">
        <f t="shared" si="131"/>
        <v>#DIV/0!</v>
      </c>
      <c r="AJ682" s="39">
        <f t="shared" si="132"/>
        <v>0</v>
      </c>
      <c r="AK682" s="51">
        <f t="shared" si="139"/>
        <v>0</v>
      </c>
      <c r="AL682" s="51">
        <f t="shared" si="139"/>
        <v>0</v>
      </c>
      <c r="AM682" s="51">
        <f t="shared" si="134"/>
        <v>0</v>
      </c>
    </row>
    <row r="683" spans="27:39" ht="17.100000000000001" customHeight="1" x14ac:dyDescent="0.2">
      <c r="AA683">
        <f t="shared" si="126"/>
        <v>47</v>
      </c>
      <c r="AB683" s="25">
        <f t="shared" si="138"/>
        <v>0</v>
      </c>
      <c r="AC683" s="25" t="e">
        <f t="shared" si="127"/>
        <v>#DIV/0!</v>
      </c>
      <c r="AD683" s="50" t="e">
        <f t="shared" si="128"/>
        <v>#DIV/0!</v>
      </c>
      <c r="AE683" s="49" t="e">
        <f t="shared" si="136"/>
        <v>#DIV/0!</v>
      </c>
      <c r="AF683" s="50" t="e">
        <f t="shared" si="137"/>
        <v>#DIV/0!</v>
      </c>
      <c r="AG683" s="39" t="e">
        <f t="shared" si="129"/>
        <v>#DIV/0!</v>
      </c>
      <c r="AH683" s="39">
        <f t="shared" si="130"/>
        <v>0</v>
      </c>
      <c r="AI683" s="39" t="e">
        <f t="shared" si="131"/>
        <v>#DIV/0!</v>
      </c>
      <c r="AJ683" s="39">
        <f t="shared" si="132"/>
        <v>0</v>
      </c>
      <c r="AK683" s="51">
        <f t="shared" si="139"/>
        <v>0</v>
      </c>
      <c r="AL683" s="51">
        <f t="shared" si="139"/>
        <v>0</v>
      </c>
      <c r="AM683" s="51">
        <f t="shared" si="134"/>
        <v>0</v>
      </c>
    </row>
    <row r="684" spans="27:39" ht="17.100000000000001" customHeight="1" x14ac:dyDescent="0.2">
      <c r="AA684">
        <f t="shared" si="126"/>
        <v>48</v>
      </c>
      <c r="AB684" s="25">
        <f t="shared" si="138"/>
        <v>0</v>
      </c>
      <c r="AC684" s="25" t="e">
        <f t="shared" si="127"/>
        <v>#DIV/0!</v>
      </c>
      <c r="AD684" s="50" t="e">
        <f t="shared" si="128"/>
        <v>#DIV/0!</v>
      </c>
      <c r="AE684" s="49" t="e">
        <f t="shared" si="136"/>
        <v>#DIV/0!</v>
      </c>
      <c r="AF684" s="50" t="e">
        <f t="shared" si="137"/>
        <v>#DIV/0!</v>
      </c>
      <c r="AG684" s="39" t="e">
        <f t="shared" si="129"/>
        <v>#DIV/0!</v>
      </c>
      <c r="AH684" s="39">
        <f t="shared" si="130"/>
        <v>0</v>
      </c>
      <c r="AI684" s="39" t="e">
        <f t="shared" si="131"/>
        <v>#DIV/0!</v>
      </c>
      <c r="AJ684" s="39">
        <f t="shared" si="132"/>
        <v>0</v>
      </c>
      <c r="AK684" s="51">
        <f t="shared" si="139"/>
        <v>0</v>
      </c>
      <c r="AL684" s="51">
        <f t="shared" si="139"/>
        <v>0</v>
      </c>
      <c r="AM684" s="51">
        <f t="shared" si="134"/>
        <v>0</v>
      </c>
    </row>
    <row r="685" spans="27:39" ht="17.100000000000001" customHeight="1" x14ac:dyDescent="0.2">
      <c r="AA685">
        <f t="shared" si="126"/>
        <v>49</v>
      </c>
      <c r="AB685" s="25">
        <f t="shared" si="138"/>
        <v>0</v>
      </c>
      <c r="AC685" s="25" t="e">
        <f t="shared" si="127"/>
        <v>#DIV/0!</v>
      </c>
      <c r="AD685" s="50" t="e">
        <f t="shared" si="128"/>
        <v>#DIV/0!</v>
      </c>
      <c r="AE685" s="49" t="e">
        <f t="shared" si="136"/>
        <v>#DIV/0!</v>
      </c>
      <c r="AF685" s="50" t="e">
        <f t="shared" si="137"/>
        <v>#DIV/0!</v>
      </c>
      <c r="AG685" s="39" t="e">
        <f t="shared" si="129"/>
        <v>#DIV/0!</v>
      </c>
      <c r="AH685" s="39">
        <f t="shared" si="130"/>
        <v>0</v>
      </c>
      <c r="AI685" s="39" t="e">
        <f t="shared" si="131"/>
        <v>#DIV/0!</v>
      </c>
      <c r="AJ685" s="39">
        <f t="shared" si="132"/>
        <v>0</v>
      </c>
      <c r="AK685" s="51">
        <f t="shared" si="139"/>
        <v>0</v>
      </c>
      <c r="AL685" s="51">
        <f t="shared" si="139"/>
        <v>0</v>
      </c>
      <c r="AM685" s="51">
        <f t="shared" si="134"/>
        <v>0</v>
      </c>
    </row>
    <row r="686" spans="27:39" ht="17.100000000000001" customHeight="1" x14ac:dyDescent="0.2">
      <c r="AA686">
        <f t="shared" si="126"/>
        <v>50</v>
      </c>
      <c r="AB686" s="25">
        <f t="shared" si="138"/>
        <v>0</v>
      </c>
      <c r="AC686" s="25" t="e">
        <f t="shared" si="127"/>
        <v>#DIV/0!</v>
      </c>
      <c r="AD686" s="50" t="e">
        <f t="shared" si="128"/>
        <v>#DIV/0!</v>
      </c>
      <c r="AE686" s="49" t="e">
        <f t="shared" si="136"/>
        <v>#DIV/0!</v>
      </c>
      <c r="AF686" s="50" t="e">
        <f t="shared" si="137"/>
        <v>#DIV/0!</v>
      </c>
      <c r="AG686" s="39" t="e">
        <f t="shared" si="129"/>
        <v>#DIV/0!</v>
      </c>
      <c r="AH686" s="39">
        <f t="shared" si="130"/>
        <v>0</v>
      </c>
      <c r="AI686" s="39" t="e">
        <f t="shared" si="131"/>
        <v>#DIV/0!</v>
      </c>
      <c r="AJ686" s="39">
        <f t="shared" si="132"/>
        <v>0</v>
      </c>
      <c r="AK686" s="51">
        <f t="shared" ref="AK686:AL701" si="140" xml:space="preserve"> AK685</f>
        <v>0</v>
      </c>
      <c r="AL686" s="51">
        <f t="shared" si="140"/>
        <v>0</v>
      </c>
      <c r="AM686" s="51">
        <f t="shared" si="134"/>
        <v>0</v>
      </c>
    </row>
    <row r="687" spans="27:39" ht="17.100000000000001" customHeight="1" x14ac:dyDescent="0.2">
      <c r="AA687">
        <f t="shared" si="126"/>
        <v>51</v>
      </c>
      <c r="AB687" s="25">
        <f t="shared" si="138"/>
        <v>0</v>
      </c>
      <c r="AC687" s="25" t="e">
        <f t="shared" si="127"/>
        <v>#DIV/0!</v>
      </c>
      <c r="AD687" s="50" t="e">
        <f t="shared" si="128"/>
        <v>#DIV/0!</v>
      </c>
      <c r="AE687" s="49" t="e">
        <f t="shared" si="136"/>
        <v>#DIV/0!</v>
      </c>
      <c r="AF687" s="50" t="e">
        <f t="shared" si="137"/>
        <v>#DIV/0!</v>
      </c>
      <c r="AG687" s="39" t="e">
        <f t="shared" si="129"/>
        <v>#DIV/0!</v>
      </c>
      <c r="AH687" s="39">
        <f t="shared" si="130"/>
        <v>0</v>
      </c>
      <c r="AI687" s="39" t="e">
        <f t="shared" si="131"/>
        <v>#DIV/0!</v>
      </c>
      <c r="AJ687" s="39">
        <f t="shared" si="132"/>
        <v>0</v>
      </c>
      <c r="AK687" s="51">
        <f t="shared" si="140"/>
        <v>0</v>
      </c>
      <c r="AL687" s="51">
        <f t="shared" si="140"/>
        <v>0</v>
      </c>
      <c r="AM687" s="51">
        <f t="shared" si="134"/>
        <v>0</v>
      </c>
    </row>
    <row r="688" spans="27:39" ht="17.100000000000001" customHeight="1" x14ac:dyDescent="0.2">
      <c r="AA688">
        <f t="shared" si="126"/>
        <v>52</v>
      </c>
      <c r="AB688" s="25">
        <f t="shared" si="138"/>
        <v>0</v>
      </c>
      <c r="AC688" s="25" t="e">
        <f t="shared" si="127"/>
        <v>#DIV/0!</v>
      </c>
      <c r="AD688" s="50" t="e">
        <f t="shared" si="128"/>
        <v>#DIV/0!</v>
      </c>
      <c r="AE688" s="49" t="e">
        <f t="shared" si="136"/>
        <v>#DIV/0!</v>
      </c>
      <c r="AF688" s="50" t="e">
        <f t="shared" si="137"/>
        <v>#DIV/0!</v>
      </c>
      <c r="AG688" s="39" t="e">
        <f t="shared" si="129"/>
        <v>#DIV/0!</v>
      </c>
      <c r="AH688" s="39">
        <f t="shared" si="130"/>
        <v>0</v>
      </c>
      <c r="AI688" s="39" t="e">
        <f t="shared" si="131"/>
        <v>#DIV/0!</v>
      </c>
      <c r="AJ688" s="39">
        <f t="shared" si="132"/>
        <v>0</v>
      </c>
      <c r="AK688" s="51">
        <f t="shared" si="140"/>
        <v>0</v>
      </c>
      <c r="AL688" s="51">
        <f t="shared" si="140"/>
        <v>0</v>
      </c>
      <c r="AM688" s="51">
        <f t="shared" si="134"/>
        <v>0</v>
      </c>
    </row>
    <row r="689" spans="27:39" ht="17.100000000000001" customHeight="1" x14ac:dyDescent="0.2">
      <c r="AA689">
        <f t="shared" si="126"/>
        <v>53</v>
      </c>
      <c r="AB689" s="25">
        <f t="shared" si="138"/>
        <v>0</v>
      </c>
      <c r="AC689" s="25" t="e">
        <f t="shared" si="127"/>
        <v>#DIV/0!</v>
      </c>
      <c r="AD689" s="50" t="e">
        <f t="shared" si="128"/>
        <v>#DIV/0!</v>
      </c>
      <c r="AE689" s="49" t="e">
        <f t="shared" si="136"/>
        <v>#DIV/0!</v>
      </c>
      <c r="AF689" s="50" t="e">
        <f t="shared" si="137"/>
        <v>#DIV/0!</v>
      </c>
      <c r="AG689" s="39" t="e">
        <f t="shared" si="129"/>
        <v>#DIV/0!</v>
      </c>
      <c r="AH689" s="39">
        <f t="shared" si="130"/>
        <v>0</v>
      </c>
      <c r="AI689" s="39" t="e">
        <f t="shared" si="131"/>
        <v>#DIV/0!</v>
      </c>
      <c r="AJ689" s="39">
        <f t="shared" si="132"/>
        <v>0</v>
      </c>
      <c r="AK689" s="51">
        <f t="shared" si="140"/>
        <v>0</v>
      </c>
      <c r="AL689" s="51">
        <f t="shared" si="140"/>
        <v>0</v>
      </c>
      <c r="AM689" s="51">
        <f t="shared" si="134"/>
        <v>0</v>
      </c>
    </row>
    <row r="690" spans="27:39" ht="17.100000000000001" customHeight="1" x14ac:dyDescent="0.2">
      <c r="AA690">
        <f t="shared" si="126"/>
        <v>54</v>
      </c>
      <c r="AB690" s="25">
        <f t="shared" si="138"/>
        <v>0</v>
      </c>
      <c r="AC690" s="25" t="e">
        <f t="shared" si="127"/>
        <v>#DIV/0!</v>
      </c>
      <c r="AD690" s="50" t="e">
        <f t="shared" si="128"/>
        <v>#DIV/0!</v>
      </c>
      <c r="AE690" s="49" t="e">
        <f t="shared" si="136"/>
        <v>#DIV/0!</v>
      </c>
      <c r="AF690" s="50" t="e">
        <f t="shared" si="137"/>
        <v>#DIV/0!</v>
      </c>
      <c r="AG690" s="39" t="e">
        <f t="shared" si="129"/>
        <v>#DIV/0!</v>
      </c>
      <c r="AH690" s="39">
        <f t="shared" si="130"/>
        <v>0</v>
      </c>
      <c r="AI690" s="39" t="e">
        <f t="shared" si="131"/>
        <v>#DIV/0!</v>
      </c>
      <c r="AJ690" s="39">
        <f t="shared" si="132"/>
        <v>0</v>
      </c>
      <c r="AK690" s="51">
        <f t="shared" si="140"/>
        <v>0</v>
      </c>
      <c r="AL690" s="51">
        <f t="shared" si="140"/>
        <v>0</v>
      </c>
      <c r="AM690" s="51">
        <f t="shared" si="134"/>
        <v>0</v>
      </c>
    </row>
    <row r="691" spans="27:39" ht="17.100000000000001" customHeight="1" x14ac:dyDescent="0.2">
      <c r="AA691">
        <f t="shared" si="126"/>
        <v>55</v>
      </c>
      <c r="AB691" s="25">
        <f t="shared" si="138"/>
        <v>0</v>
      </c>
      <c r="AC691" s="25" t="e">
        <f t="shared" si="127"/>
        <v>#DIV/0!</v>
      </c>
      <c r="AD691" s="50" t="e">
        <f t="shared" si="128"/>
        <v>#DIV/0!</v>
      </c>
      <c r="AE691" s="49" t="e">
        <f t="shared" si="136"/>
        <v>#DIV/0!</v>
      </c>
      <c r="AF691" s="50" t="e">
        <f t="shared" si="137"/>
        <v>#DIV/0!</v>
      </c>
      <c r="AG691" s="39" t="e">
        <f t="shared" si="129"/>
        <v>#DIV/0!</v>
      </c>
      <c r="AH691" s="39">
        <f t="shared" si="130"/>
        <v>0</v>
      </c>
      <c r="AI691" s="39" t="e">
        <f t="shared" si="131"/>
        <v>#DIV/0!</v>
      </c>
      <c r="AJ691" s="39">
        <f t="shared" si="132"/>
        <v>0</v>
      </c>
      <c r="AK691" s="51">
        <f t="shared" si="140"/>
        <v>0</v>
      </c>
      <c r="AL691" s="51">
        <f t="shared" si="140"/>
        <v>0</v>
      </c>
      <c r="AM691" s="51">
        <f t="shared" si="134"/>
        <v>0</v>
      </c>
    </row>
    <row r="692" spans="27:39" ht="17.100000000000001" customHeight="1" x14ac:dyDescent="0.2">
      <c r="AA692">
        <f t="shared" si="126"/>
        <v>56</v>
      </c>
      <c r="AB692" s="25">
        <f t="shared" si="138"/>
        <v>0</v>
      </c>
      <c r="AC692" s="25" t="e">
        <f t="shared" si="127"/>
        <v>#DIV/0!</v>
      </c>
      <c r="AD692" s="50" t="e">
        <f t="shared" si="128"/>
        <v>#DIV/0!</v>
      </c>
      <c r="AE692" s="49" t="e">
        <f t="shared" si="136"/>
        <v>#DIV/0!</v>
      </c>
      <c r="AF692" s="50" t="e">
        <f t="shared" si="137"/>
        <v>#DIV/0!</v>
      </c>
      <c r="AG692" s="39" t="e">
        <f t="shared" si="129"/>
        <v>#DIV/0!</v>
      </c>
      <c r="AH692" s="39">
        <f t="shared" si="130"/>
        <v>0</v>
      </c>
      <c r="AI692" s="39" t="e">
        <f t="shared" si="131"/>
        <v>#DIV/0!</v>
      </c>
      <c r="AJ692" s="39">
        <f t="shared" si="132"/>
        <v>0</v>
      </c>
      <c r="AK692" s="51">
        <f t="shared" si="140"/>
        <v>0</v>
      </c>
      <c r="AL692" s="51">
        <f t="shared" si="140"/>
        <v>0</v>
      </c>
      <c r="AM692" s="51">
        <f t="shared" si="134"/>
        <v>0</v>
      </c>
    </row>
    <row r="693" spans="27:39" ht="17.100000000000001" customHeight="1" x14ac:dyDescent="0.2">
      <c r="AA693">
        <f t="shared" si="126"/>
        <v>57</v>
      </c>
      <c r="AB693" s="25">
        <f t="shared" si="138"/>
        <v>0</v>
      </c>
      <c r="AC693" s="25" t="e">
        <f t="shared" si="127"/>
        <v>#DIV/0!</v>
      </c>
      <c r="AD693" s="50" t="e">
        <f t="shared" si="128"/>
        <v>#DIV/0!</v>
      </c>
      <c r="AE693" s="49" t="e">
        <f t="shared" si="136"/>
        <v>#DIV/0!</v>
      </c>
      <c r="AF693" s="50" t="e">
        <f t="shared" si="137"/>
        <v>#DIV/0!</v>
      </c>
      <c r="AG693" s="39" t="e">
        <f t="shared" si="129"/>
        <v>#DIV/0!</v>
      </c>
      <c r="AH693" s="39">
        <f t="shared" si="130"/>
        <v>0</v>
      </c>
      <c r="AI693" s="39" t="e">
        <f t="shared" si="131"/>
        <v>#DIV/0!</v>
      </c>
      <c r="AJ693" s="39">
        <f t="shared" si="132"/>
        <v>0</v>
      </c>
      <c r="AK693" s="51">
        <f t="shared" si="140"/>
        <v>0</v>
      </c>
      <c r="AL693" s="51">
        <f t="shared" si="140"/>
        <v>0</v>
      </c>
      <c r="AM693" s="51">
        <f t="shared" si="134"/>
        <v>0</v>
      </c>
    </row>
    <row r="694" spans="27:39" ht="17.100000000000001" customHeight="1" x14ac:dyDescent="0.2">
      <c r="AA694">
        <f t="shared" si="126"/>
        <v>58</v>
      </c>
      <c r="AB694" s="25">
        <f t="shared" si="138"/>
        <v>0</v>
      </c>
      <c r="AC694" s="25" t="e">
        <f t="shared" si="127"/>
        <v>#DIV/0!</v>
      </c>
      <c r="AD694" s="50" t="e">
        <f t="shared" si="128"/>
        <v>#DIV/0!</v>
      </c>
      <c r="AE694" s="49" t="e">
        <f t="shared" si="136"/>
        <v>#DIV/0!</v>
      </c>
      <c r="AF694" s="50" t="e">
        <f t="shared" si="137"/>
        <v>#DIV/0!</v>
      </c>
      <c r="AG694" s="39" t="e">
        <f t="shared" si="129"/>
        <v>#DIV/0!</v>
      </c>
      <c r="AH694" s="39">
        <f t="shared" si="130"/>
        <v>0</v>
      </c>
      <c r="AI694" s="39" t="e">
        <f t="shared" si="131"/>
        <v>#DIV/0!</v>
      </c>
      <c r="AJ694" s="39">
        <f t="shared" si="132"/>
        <v>0</v>
      </c>
      <c r="AK694" s="51">
        <f t="shared" si="140"/>
        <v>0</v>
      </c>
      <c r="AL694" s="51">
        <f t="shared" si="140"/>
        <v>0</v>
      </c>
      <c r="AM694" s="51">
        <f t="shared" si="134"/>
        <v>0</v>
      </c>
    </row>
    <row r="695" spans="27:39" ht="17.100000000000001" customHeight="1" x14ac:dyDescent="0.2">
      <c r="AA695">
        <f t="shared" si="126"/>
        <v>59</v>
      </c>
      <c r="AB695" s="25">
        <f t="shared" si="138"/>
        <v>0</v>
      </c>
      <c r="AC695" s="25" t="e">
        <f t="shared" si="127"/>
        <v>#DIV/0!</v>
      </c>
      <c r="AD695" s="50" t="e">
        <f t="shared" si="128"/>
        <v>#DIV/0!</v>
      </c>
      <c r="AE695" s="49" t="e">
        <f t="shared" si="136"/>
        <v>#DIV/0!</v>
      </c>
      <c r="AF695" s="50" t="e">
        <f t="shared" si="137"/>
        <v>#DIV/0!</v>
      </c>
      <c r="AG695" s="39" t="e">
        <f t="shared" si="129"/>
        <v>#DIV/0!</v>
      </c>
      <c r="AH695" s="39">
        <f t="shared" si="130"/>
        <v>0</v>
      </c>
      <c r="AI695" s="39" t="e">
        <f t="shared" si="131"/>
        <v>#DIV/0!</v>
      </c>
      <c r="AJ695" s="39">
        <f t="shared" si="132"/>
        <v>0</v>
      </c>
      <c r="AK695" s="51">
        <f t="shared" si="140"/>
        <v>0</v>
      </c>
      <c r="AL695" s="51">
        <f t="shared" si="140"/>
        <v>0</v>
      </c>
      <c r="AM695" s="51">
        <f t="shared" si="134"/>
        <v>0</v>
      </c>
    </row>
    <row r="696" spans="27:39" ht="17.100000000000001" customHeight="1" x14ac:dyDescent="0.2">
      <c r="AA696">
        <f t="shared" si="126"/>
        <v>60</v>
      </c>
      <c r="AB696" s="25">
        <f t="shared" si="138"/>
        <v>0</v>
      </c>
      <c r="AC696" s="25" t="e">
        <f t="shared" si="127"/>
        <v>#DIV/0!</v>
      </c>
      <c r="AD696" s="50" t="e">
        <f t="shared" si="128"/>
        <v>#DIV/0!</v>
      </c>
      <c r="AE696" s="49" t="e">
        <f t="shared" si="136"/>
        <v>#DIV/0!</v>
      </c>
      <c r="AF696" s="50" t="e">
        <f t="shared" si="137"/>
        <v>#DIV/0!</v>
      </c>
      <c r="AG696" s="39" t="e">
        <f t="shared" si="129"/>
        <v>#DIV/0!</v>
      </c>
      <c r="AH696" s="39">
        <f t="shared" si="130"/>
        <v>0</v>
      </c>
      <c r="AI696" s="39" t="e">
        <f t="shared" si="131"/>
        <v>#DIV/0!</v>
      </c>
      <c r="AJ696" s="39">
        <f t="shared" si="132"/>
        <v>0</v>
      </c>
      <c r="AK696" s="51">
        <f t="shared" si="140"/>
        <v>0</v>
      </c>
      <c r="AL696" s="51">
        <f t="shared" si="140"/>
        <v>0</v>
      </c>
      <c r="AM696" s="51">
        <f t="shared" si="134"/>
        <v>0</v>
      </c>
    </row>
    <row r="697" spans="27:39" ht="17.100000000000001" customHeight="1" x14ac:dyDescent="0.2">
      <c r="AA697">
        <f t="shared" si="126"/>
        <v>61</v>
      </c>
      <c r="AB697" s="25">
        <f t="shared" si="138"/>
        <v>0</v>
      </c>
      <c r="AC697" s="25" t="e">
        <f t="shared" si="127"/>
        <v>#DIV/0!</v>
      </c>
      <c r="AD697" s="50" t="e">
        <f t="shared" si="128"/>
        <v>#DIV/0!</v>
      </c>
      <c r="AE697" s="49" t="e">
        <f t="shared" si="136"/>
        <v>#DIV/0!</v>
      </c>
      <c r="AF697" s="50" t="e">
        <f t="shared" si="137"/>
        <v>#DIV/0!</v>
      </c>
      <c r="AG697" s="39" t="e">
        <f t="shared" si="129"/>
        <v>#DIV/0!</v>
      </c>
      <c r="AH697" s="39">
        <f t="shared" si="130"/>
        <v>0</v>
      </c>
      <c r="AI697" s="39" t="e">
        <f t="shared" si="131"/>
        <v>#DIV/0!</v>
      </c>
      <c r="AJ697" s="39">
        <f t="shared" si="132"/>
        <v>0</v>
      </c>
      <c r="AK697" s="51">
        <f t="shared" si="140"/>
        <v>0</v>
      </c>
      <c r="AL697" s="51">
        <f t="shared" si="140"/>
        <v>0</v>
      </c>
      <c r="AM697" s="51">
        <f t="shared" si="134"/>
        <v>0</v>
      </c>
    </row>
    <row r="698" spans="27:39" ht="17.100000000000001" customHeight="1" x14ac:dyDescent="0.2">
      <c r="AA698">
        <f t="shared" si="126"/>
        <v>62</v>
      </c>
      <c r="AB698" s="25">
        <f t="shared" si="138"/>
        <v>0</v>
      </c>
      <c r="AC698" s="25" t="e">
        <f t="shared" si="127"/>
        <v>#DIV/0!</v>
      </c>
      <c r="AD698" s="50" t="e">
        <f t="shared" si="128"/>
        <v>#DIV/0!</v>
      </c>
      <c r="AE698" s="49" t="e">
        <f t="shared" si="136"/>
        <v>#DIV/0!</v>
      </c>
      <c r="AF698" s="50" t="e">
        <f t="shared" si="137"/>
        <v>#DIV/0!</v>
      </c>
      <c r="AG698" s="39" t="e">
        <f t="shared" si="129"/>
        <v>#DIV/0!</v>
      </c>
      <c r="AH698" s="39">
        <f t="shared" si="130"/>
        <v>0</v>
      </c>
      <c r="AI698" s="39" t="e">
        <f t="shared" si="131"/>
        <v>#DIV/0!</v>
      </c>
      <c r="AJ698" s="39">
        <f t="shared" si="132"/>
        <v>0</v>
      </c>
      <c r="AK698" s="51">
        <f t="shared" si="140"/>
        <v>0</v>
      </c>
      <c r="AL698" s="51">
        <f t="shared" si="140"/>
        <v>0</v>
      </c>
      <c r="AM698" s="51">
        <f t="shared" si="134"/>
        <v>0</v>
      </c>
    </row>
    <row r="699" spans="27:39" ht="17.100000000000001" customHeight="1" x14ac:dyDescent="0.2">
      <c r="AA699">
        <f t="shared" si="126"/>
        <v>63</v>
      </c>
      <c r="AB699" s="25">
        <f t="shared" si="138"/>
        <v>0</v>
      </c>
      <c r="AC699" s="25" t="e">
        <f t="shared" si="127"/>
        <v>#DIV/0!</v>
      </c>
      <c r="AD699" s="50" t="e">
        <f t="shared" si="128"/>
        <v>#DIV/0!</v>
      </c>
      <c r="AE699" s="49" t="e">
        <f t="shared" si="136"/>
        <v>#DIV/0!</v>
      </c>
      <c r="AF699" s="50" t="e">
        <f t="shared" si="137"/>
        <v>#DIV/0!</v>
      </c>
      <c r="AG699" s="39" t="e">
        <f t="shared" si="129"/>
        <v>#DIV/0!</v>
      </c>
      <c r="AH699" s="39">
        <f t="shared" si="130"/>
        <v>0</v>
      </c>
      <c r="AI699" s="39" t="e">
        <f t="shared" si="131"/>
        <v>#DIV/0!</v>
      </c>
      <c r="AJ699" s="39">
        <f t="shared" si="132"/>
        <v>0</v>
      </c>
      <c r="AK699" s="51">
        <f t="shared" si="140"/>
        <v>0</v>
      </c>
      <c r="AL699" s="51">
        <f t="shared" si="140"/>
        <v>0</v>
      </c>
      <c r="AM699" s="51">
        <f t="shared" si="134"/>
        <v>0</v>
      </c>
    </row>
    <row r="700" spans="27:39" ht="17.100000000000001" customHeight="1" x14ac:dyDescent="0.2">
      <c r="AA700">
        <f t="shared" si="126"/>
        <v>64</v>
      </c>
      <c r="AB700" s="25">
        <f t="shared" si="138"/>
        <v>0</v>
      </c>
      <c r="AC700" s="25" t="e">
        <f t="shared" si="127"/>
        <v>#DIV/0!</v>
      </c>
      <c r="AD700" s="50" t="e">
        <f t="shared" si="128"/>
        <v>#DIV/0!</v>
      </c>
      <c r="AE700" s="49" t="e">
        <f t="shared" ref="AE700:AE736" si="141" xml:space="preserve"> AJ700 +  AI700*AB700 + AH700*AB700^2*Units/(2*E*I) + AG700*AB700^3*Units/(6*E*I)</f>
        <v>#DIV/0!</v>
      </c>
      <c r="AF700" s="50" t="e">
        <f t="shared" ref="AF700:AF731" si="142" xml:space="preserve"> IF( AB700 &lt;= AK700,  AE700,        AE700  - AL700*(AB700 - AK700)^3*Units/(6*E*I)                )</f>
        <v>#DIV/0!</v>
      </c>
      <c r="AG700" s="39" t="e">
        <f t="shared" si="129"/>
        <v>#DIV/0!</v>
      </c>
      <c r="AH700" s="39">
        <f t="shared" si="130"/>
        <v>0</v>
      </c>
      <c r="AI700" s="39" t="e">
        <f t="shared" si="131"/>
        <v>#DIV/0!</v>
      </c>
      <c r="AJ700" s="39">
        <f t="shared" si="132"/>
        <v>0</v>
      </c>
      <c r="AK700" s="51">
        <f t="shared" si="140"/>
        <v>0</v>
      </c>
      <c r="AL700" s="51">
        <f t="shared" si="140"/>
        <v>0</v>
      </c>
      <c r="AM700" s="51">
        <f t="shared" si="134"/>
        <v>0</v>
      </c>
    </row>
    <row r="701" spans="27:39" ht="17.100000000000001" customHeight="1" x14ac:dyDescent="0.2">
      <c r="AA701">
        <f t="shared" si="126"/>
        <v>65</v>
      </c>
      <c r="AB701" s="25">
        <f t="shared" ref="AB701:AB732" si="143" xml:space="preserve"> L*AA701/100</f>
        <v>0</v>
      </c>
      <c r="AC701" s="25" t="e">
        <f t="shared" si="127"/>
        <v>#DIV/0!</v>
      </c>
      <c r="AD701" s="50" t="e">
        <f t="shared" si="128"/>
        <v>#DIV/0!</v>
      </c>
      <c r="AE701" s="49" t="e">
        <f t="shared" si="141"/>
        <v>#DIV/0!</v>
      </c>
      <c r="AF701" s="50" t="e">
        <f t="shared" si="142"/>
        <v>#DIV/0!</v>
      </c>
      <c r="AG701" s="39" t="e">
        <f t="shared" si="129"/>
        <v>#DIV/0!</v>
      </c>
      <c r="AH701" s="39">
        <f t="shared" si="130"/>
        <v>0</v>
      </c>
      <c r="AI701" s="39" t="e">
        <f t="shared" si="131"/>
        <v>#DIV/0!</v>
      </c>
      <c r="AJ701" s="39">
        <f t="shared" si="132"/>
        <v>0</v>
      </c>
      <c r="AK701" s="51">
        <f t="shared" si="140"/>
        <v>0</v>
      </c>
      <c r="AL701" s="51">
        <f t="shared" si="140"/>
        <v>0</v>
      </c>
      <c r="AM701" s="51">
        <f t="shared" si="134"/>
        <v>0</v>
      </c>
    </row>
    <row r="702" spans="27:39" ht="17.100000000000001" customHeight="1" x14ac:dyDescent="0.2">
      <c r="AA702">
        <f t="shared" ref="AA702:AA736" si="144">AA701+1</f>
        <v>66</v>
      </c>
      <c r="AB702" s="25">
        <f t="shared" si="143"/>
        <v>0</v>
      </c>
      <c r="AC702" s="25" t="e">
        <f t="shared" ref="AC702:AC736" si="145" xml:space="preserve"> IF( AB702 &lt;= AK702,   AG702,   AG702 - AL702)</f>
        <v>#DIV/0!</v>
      </c>
      <c r="AD702" s="50" t="e">
        <f t="shared" ref="AD702:AD736" si="146" xml:space="preserve"> IF( AB702 &lt;= AK702,  AH702 + AG702*AB702,     AH702 + AG702*AB702  - AL702*(AB702 - AK702)         )</f>
        <v>#DIV/0!</v>
      </c>
      <c r="AE702" s="49" t="e">
        <f t="shared" si="141"/>
        <v>#DIV/0!</v>
      </c>
      <c r="AF702" s="50" t="e">
        <f t="shared" si="142"/>
        <v>#DIV/0!</v>
      </c>
      <c r="AG702" s="39" t="e">
        <f t="shared" ref="AG702:AG736" si="147">AG701</f>
        <v>#DIV/0!</v>
      </c>
      <c r="AH702" s="39">
        <f t="shared" ref="AH702:AH736" si="148">AH701</f>
        <v>0</v>
      </c>
      <c r="AI702" s="39" t="e">
        <f t="shared" ref="AI702:AI736" si="149">AI701</f>
        <v>#DIV/0!</v>
      </c>
      <c r="AJ702" s="39">
        <f t="shared" ref="AJ702:AJ736" si="150">AJ701</f>
        <v>0</v>
      </c>
      <c r="AK702" s="51">
        <f t="shared" ref="AK702:AL717" si="151" xml:space="preserve"> AK701</f>
        <v>0</v>
      </c>
      <c r="AL702" s="51">
        <f t="shared" si="151"/>
        <v>0</v>
      </c>
      <c r="AM702" s="51">
        <f t="shared" ref="AM702:AM736" si="152">AM701</f>
        <v>0</v>
      </c>
    </row>
    <row r="703" spans="27:39" ht="17.100000000000001" customHeight="1" x14ac:dyDescent="0.2">
      <c r="AA703">
        <f t="shared" si="144"/>
        <v>67</v>
      </c>
      <c r="AB703" s="25">
        <f t="shared" si="143"/>
        <v>0</v>
      </c>
      <c r="AC703" s="25" t="e">
        <f t="shared" si="145"/>
        <v>#DIV/0!</v>
      </c>
      <c r="AD703" s="50" t="e">
        <f t="shared" si="146"/>
        <v>#DIV/0!</v>
      </c>
      <c r="AE703" s="49" t="e">
        <f t="shared" si="141"/>
        <v>#DIV/0!</v>
      </c>
      <c r="AF703" s="50" t="e">
        <f t="shared" si="142"/>
        <v>#DIV/0!</v>
      </c>
      <c r="AG703" s="39" t="e">
        <f t="shared" si="147"/>
        <v>#DIV/0!</v>
      </c>
      <c r="AH703" s="39">
        <f t="shared" si="148"/>
        <v>0</v>
      </c>
      <c r="AI703" s="39" t="e">
        <f t="shared" si="149"/>
        <v>#DIV/0!</v>
      </c>
      <c r="AJ703" s="39">
        <f t="shared" si="150"/>
        <v>0</v>
      </c>
      <c r="AK703" s="51">
        <f t="shared" si="151"/>
        <v>0</v>
      </c>
      <c r="AL703" s="51">
        <f t="shared" si="151"/>
        <v>0</v>
      </c>
      <c r="AM703" s="51">
        <f t="shared" si="152"/>
        <v>0</v>
      </c>
    </row>
    <row r="704" spans="27:39" ht="17.100000000000001" customHeight="1" x14ac:dyDescent="0.2">
      <c r="AA704">
        <f t="shared" si="144"/>
        <v>68</v>
      </c>
      <c r="AB704" s="25">
        <f t="shared" si="143"/>
        <v>0</v>
      </c>
      <c r="AC704" s="25" t="e">
        <f t="shared" si="145"/>
        <v>#DIV/0!</v>
      </c>
      <c r="AD704" s="50" t="e">
        <f t="shared" si="146"/>
        <v>#DIV/0!</v>
      </c>
      <c r="AE704" s="49" t="e">
        <f t="shared" si="141"/>
        <v>#DIV/0!</v>
      </c>
      <c r="AF704" s="50" t="e">
        <f t="shared" si="142"/>
        <v>#DIV/0!</v>
      </c>
      <c r="AG704" s="39" t="e">
        <f t="shared" si="147"/>
        <v>#DIV/0!</v>
      </c>
      <c r="AH704" s="39">
        <f t="shared" si="148"/>
        <v>0</v>
      </c>
      <c r="AI704" s="39" t="e">
        <f t="shared" si="149"/>
        <v>#DIV/0!</v>
      </c>
      <c r="AJ704" s="39">
        <f t="shared" si="150"/>
        <v>0</v>
      </c>
      <c r="AK704" s="51">
        <f t="shared" si="151"/>
        <v>0</v>
      </c>
      <c r="AL704" s="51">
        <f t="shared" si="151"/>
        <v>0</v>
      </c>
      <c r="AM704" s="51">
        <f t="shared" si="152"/>
        <v>0</v>
      </c>
    </row>
    <row r="705" spans="27:39" ht="17.100000000000001" customHeight="1" x14ac:dyDescent="0.2">
      <c r="AA705">
        <f t="shared" si="144"/>
        <v>69</v>
      </c>
      <c r="AB705" s="25">
        <f t="shared" si="143"/>
        <v>0</v>
      </c>
      <c r="AC705" s="25" t="e">
        <f t="shared" si="145"/>
        <v>#DIV/0!</v>
      </c>
      <c r="AD705" s="50" t="e">
        <f t="shared" si="146"/>
        <v>#DIV/0!</v>
      </c>
      <c r="AE705" s="49" t="e">
        <f t="shared" si="141"/>
        <v>#DIV/0!</v>
      </c>
      <c r="AF705" s="50" t="e">
        <f t="shared" si="142"/>
        <v>#DIV/0!</v>
      </c>
      <c r="AG705" s="39" t="e">
        <f t="shared" si="147"/>
        <v>#DIV/0!</v>
      </c>
      <c r="AH705" s="39">
        <f t="shared" si="148"/>
        <v>0</v>
      </c>
      <c r="AI705" s="39" t="e">
        <f t="shared" si="149"/>
        <v>#DIV/0!</v>
      </c>
      <c r="AJ705" s="39">
        <f t="shared" si="150"/>
        <v>0</v>
      </c>
      <c r="AK705" s="51">
        <f t="shared" si="151"/>
        <v>0</v>
      </c>
      <c r="AL705" s="51">
        <f t="shared" si="151"/>
        <v>0</v>
      </c>
      <c r="AM705" s="51">
        <f t="shared" si="152"/>
        <v>0</v>
      </c>
    </row>
    <row r="706" spans="27:39" ht="17.100000000000001" customHeight="1" x14ac:dyDescent="0.2">
      <c r="AA706">
        <f t="shared" si="144"/>
        <v>70</v>
      </c>
      <c r="AB706" s="25">
        <f t="shared" si="143"/>
        <v>0</v>
      </c>
      <c r="AC706" s="25" t="e">
        <f t="shared" si="145"/>
        <v>#DIV/0!</v>
      </c>
      <c r="AD706" s="50" t="e">
        <f t="shared" si="146"/>
        <v>#DIV/0!</v>
      </c>
      <c r="AE706" s="49" t="e">
        <f t="shared" si="141"/>
        <v>#DIV/0!</v>
      </c>
      <c r="AF706" s="50" t="e">
        <f t="shared" si="142"/>
        <v>#DIV/0!</v>
      </c>
      <c r="AG706" s="39" t="e">
        <f t="shared" si="147"/>
        <v>#DIV/0!</v>
      </c>
      <c r="AH706" s="39">
        <f t="shared" si="148"/>
        <v>0</v>
      </c>
      <c r="AI706" s="39" t="e">
        <f t="shared" si="149"/>
        <v>#DIV/0!</v>
      </c>
      <c r="AJ706" s="39">
        <f t="shared" si="150"/>
        <v>0</v>
      </c>
      <c r="AK706" s="51">
        <f t="shared" si="151"/>
        <v>0</v>
      </c>
      <c r="AL706" s="51">
        <f t="shared" si="151"/>
        <v>0</v>
      </c>
      <c r="AM706" s="51">
        <f t="shared" si="152"/>
        <v>0</v>
      </c>
    </row>
    <row r="707" spans="27:39" ht="17.100000000000001" customHeight="1" x14ac:dyDescent="0.2">
      <c r="AA707">
        <f t="shared" si="144"/>
        <v>71</v>
      </c>
      <c r="AB707" s="25">
        <f t="shared" si="143"/>
        <v>0</v>
      </c>
      <c r="AC707" s="25" t="e">
        <f t="shared" si="145"/>
        <v>#DIV/0!</v>
      </c>
      <c r="AD707" s="50" t="e">
        <f t="shared" si="146"/>
        <v>#DIV/0!</v>
      </c>
      <c r="AE707" s="49" t="e">
        <f t="shared" si="141"/>
        <v>#DIV/0!</v>
      </c>
      <c r="AF707" s="50" t="e">
        <f t="shared" si="142"/>
        <v>#DIV/0!</v>
      </c>
      <c r="AG707" s="39" t="e">
        <f t="shared" si="147"/>
        <v>#DIV/0!</v>
      </c>
      <c r="AH707" s="39">
        <f t="shared" si="148"/>
        <v>0</v>
      </c>
      <c r="AI707" s="39" t="e">
        <f t="shared" si="149"/>
        <v>#DIV/0!</v>
      </c>
      <c r="AJ707" s="39">
        <f t="shared" si="150"/>
        <v>0</v>
      </c>
      <c r="AK707" s="51">
        <f t="shared" si="151"/>
        <v>0</v>
      </c>
      <c r="AL707" s="51">
        <f t="shared" si="151"/>
        <v>0</v>
      </c>
      <c r="AM707" s="51">
        <f t="shared" si="152"/>
        <v>0</v>
      </c>
    </row>
    <row r="708" spans="27:39" ht="17.100000000000001" customHeight="1" x14ac:dyDescent="0.2">
      <c r="AA708">
        <f t="shared" si="144"/>
        <v>72</v>
      </c>
      <c r="AB708" s="25">
        <f t="shared" si="143"/>
        <v>0</v>
      </c>
      <c r="AC708" s="25" t="e">
        <f t="shared" si="145"/>
        <v>#DIV/0!</v>
      </c>
      <c r="AD708" s="50" t="e">
        <f t="shared" si="146"/>
        <v>#DIV/0!</v>
      </c>
      <c r="AE708" s="49" t="e">
        <f t="shared" si="141"/>
        <v>#DIV/0!</v>
      </c>
      <c r="AF708" s="50" t="e">
        <f t="shared" si="142"/>
        <v>#DIV/0!</v>
      </c>
      <c r="AG708" s="39" t="e">
        <f t="shared" si="147"/>
        <v>#DIV/0!</v>
      </c>
      <c r="AH708" s="39">
        <f t="shared" si="148"/>
        <v>0</v>
      </c>
      <c r="AI708" s="39" t="e">
        <f t="shared" si="149"/>
        <v>#DIV/0!</v>
      </c>
      <c r="AJ708" s="39">
        <f t="shared" si="150"/>
        <v>0</v>
      </c>
      <c r="AK708" s="51">
        <f t="shared" si="151"/>
        <v>0</v>
      </c>
      <c r="AL708" s="51">
        <f t="shared" si="151"/>
        <v>0</v>
      </c>
      <c r="AM708" s="51">
        <f t="shared" si="152"/>
        <v>0</v>
      </c>
    </row>
    <row r="709" spans="27:39" ht="17.100000000000001" customHeight="1" x14ac:dyDescent="0.2">
      <c r="AA709">
        <f t="shared" si="144"/>
        <v>73</v>
      </c>
      <c r="AB709" s="25">
        <f t="shared" si="143"/>
        <v>0</v>
      </c>
      <c r="AC709" s="25" t="e">
        <f t="shared" si="145"/>
        <v>#DIV/0!</v>
      </c>
      <c r="AD709" s="50" t="e">
        <f t="shared" si="146"/>
        <v>#DIV/0!</v>
      </c>
      <c r="AE709" s="49" t="e">
        <f t="shared" si="141"/>
        <v>#DIV/0!</v>
      </c>
      <c r="AF709" s="50" t="e">
        <f t="shared" si="142"/>
        <v>#DIV/0!</v>
      </c>
      <c r="AG709" s="39" t="e">
        <f t="shared" si="147"/>
        <v>#DIV/0!</v>
      </c>
      <c r="AH709" s="39">
        <f t="shared" si="148"/>
        <v>0</v>
      </c>
      <c r="AI709" s="39" t="e">
        <f t="shared" si="149"/>
        <v>#DIV/0!</v>
      </c>
      <c r="AJ709" s="39">
        <f t="shared" si="150"/>
        <v>0</v>
      </c>
      <c r="AK709" s="51">
        <f t="shared" si="151"/>
        <v>0</v>
      </c>
      <c r="AL709" s="51">
        <f t="shared" si="151"/>
        <v>0</v>
      </c>
      <c r="AM709" s="51">
        <f t="shared" si="152"/>
        <v>0</v>
      </c>
    </row>
    <row r="710" spans="27:39" ht="17.100000000000001" customHeight="1" x14ac:dyDescent="0.2">
      <c r="AA710">
        <f t="shared" si="144"/>
        <v>74</v>
      </c>
      <c r="AB710" s="25">
        <f t="shared" si="143"/>
        <v>0</v>
      </c>
      <c r="AC710" s="25" t="e">
        <f t="shared" si="145"/>
        <v>#DIV/0!</v>
      </c>
      <c r="AD710" s="50" t="e">
        <f t="shared" si="146"/>
        <v>#DIV/0!</v>
      </c>
      <c r="AE710" s="49" t="e">
        <f t="shared" si="141"/>
        <v>#DIV/0!</v>
      </c>
      <c r="AF710" s="50" t="e">
        <f t="shared" si="142"/>
        <v>#DIV/0!</v>
      </c>
      <c r="AG710" s="39" t="e">
        <f t="shared" si="147"/>
        <v>#DIV/0!</v>
      </c>
      <c r="AH710" s="39">
        <f t="shared" si="148"/>
        <v>0</v>
      </c>
      <c r="AI710" s="39" t="e">
        <f t="shared" si="149"/>
        <v>#DIV/0!</v>
      </c>
      <c r="AJ710" s="39">
        <f t="shared" si="150"/>
        <v>0</v>
      </c>
      <c r="AK710" s="51">
        <f t="shared" si="151"/>
        <v>0</v>
      </c>
      <c r="AL710" s="51">
        <f t="shared" si="151"/>
        <v>0</v>
      </c>
      <c r="AM710" s="51">
        <f t="shared" si="152"/>
        <v>0</v>
      </c>
    </row>
    <row r="711" spans="27:39" ht="17.100000000000001" customHeight="1" x14ac:dyDescent="0.2">
      <c r="AA711">
        <f t="shared" si="144"/>
        <v>75</v>
      </c>
      <c r="AB711" s="25">
        <f t="shared" si="143"/>
        <v>0</v>
      </c>
      <c r="AC711" s="25" t="e">
        <f t="shared" si="145"/>
        <v>#DIV/0!</v>
      </c>
      <c r="AD711" s="50" t="e">
        <f t="shared" si="146"/>
        <v>#DIV/0!</v>
      </c>
      <c r="AE711" s="49" t="e">
        <f t="shared" si="141"/>
        <v>#DIV/0!</v>
      </c>
      <c r="AF711" s="50" t="e">
        <f t="shared" si="142"/>
        <v>#DIV/0!</v>
      </c>
      <c r="AG711" s="39" t="e">
        <f t="shared" si="147"/>
        <v>#DIV/0!</v>
      </c>
      <c r="AH711" s="39">
        <f t="shared" si="148"/>
        <v>0</v>
      </c>
      <c r="AI711" s="39" t="e">
        <f t="shared" si="149"/>
        <v>#DIV/0!</v>
      </c>
      <c r="AJ711" s="39">
        <f t="shared" si="150"/>
        <v>0</v>
      </c>
      <c r="AK711" s="51">
        <f t="shared" si="151"/>
        <v>0</v>
      </c>
      <c r="AL711" s="51">
        <f t="shared" si="151"/>
        <v>0</v>
      </c>
      <c r="AM711" s="51">
        <f t="shared" si="152"/>
        <v>0</v>
      </c>
    </row>
    <row r="712" spans="27:39" ht="17.100000000000001" customHeight="1" x14ac:dyDescent="0.2">
      <c r="AA712">
        <f t="shared" si="144"/>
        <v>76</v>
      </c>
      <c r="AB712" s="25">
        <f t="shared" si="143"/>
        <v>0</v>
      </c>
      <c r="AC712" s="25" t="e">
        <f t="shared" si="145"/>
        <v>#DIV/0!</v>
      </c>
      <c r="AD712" s="50" t="e">
        <f t="shared" si="146"/>
        <v>#DIV/0!</v>
      </c>
      <c r="AE712" s="49" t="e">
        <f t="shared" si="141"/>
        <v>#DIV/0!</v>
      </c>
      <c r="AF712" s="50" t="e">
        <f t="shared" si="142"/>
        <v>#DIV/0!</v>
      </c>
      <c r="AG712" s="39" t="e">
        <f t="shared" si="147"/>
        <v>#DIV/0!</v>
      </c>
      <c r="AH712" s="39">
        <f t="shared" si="148"/>
        <v>0</v>
      </c>
      <c r="AI712" s="39" t="e">
        <f t="shared" si="149"/>
        <v>#DIV/0!</v>
      </c>
      <c r="AJ712" s="39">
        <f t="shared" si="150"/>
        <v>0</v>
      </c>
      <c r="AK712" s="51">
        <f t="shared" si="151"/>
        <v>0</v>
      </c>
      <c r="AL712" s="51">
        <f t="shared" si="151"/>
        <v>0</v>
      </c>
      <c r="AM712" s="51">
        <f t="shared" si="152"/>
        <v>0</v>
      </c>
    </row>
    <row r="713" spans="27:39" ht="17.100000000000001" customHeight="1" x14ac:dyDescent="0.2">
      <c r="AA713">
        <f t="shared" si="144"/>
        <v>77</v>
      </c>
      <c r="AB713" s="25">
        <f t="shared" si="143"/>
        <v>0</v>
      </c>
      <c r="AC713" s="25" t="e">
        <f t="shared" si="145"/>
        <v>#DIV/0!</v>
      </c>
      <c r="AD713" s="50" t="e">
        <f t="shared" si="146"/>
        <v>#DIV/0!</v>
      </c>
      <c r="AE713" s="49" t="e">
        <f t="shared" si="141"/>
        <v>#DIV/0!</v>
      </c>
      <c r="AF713" s="50" t="e">
        <f t="shared" si="142"/>
        <v>#DIV/0!</v>
      </c>
      <c r="AG713" s="39" t="e">
        <f t="shared" si="147"/>
        <v>#DIV/0!</v>
      </c>
      <c r="AH713" s="39">
        <f t="shared" si="148"/>
        <v>0</v>
      </c>
      <c r="AI713" s="39" t="e">
        <f t="shared" si="149"/>
        <v>#DIV/0!</v>
      </c>
      <c r="AJ713" s="39">
        <f t="shared" si="150"/>
        <v>0</v>
      </c>
      <c r="AK713" s="51">
        <f t="shared" si="151"/>
        <v>0</v>
      </c>
      <c r="AL713" s="51">
        <f t="shared" si="151"/>
        <v>0</v>
      </c>
      <c r="AM713" s="51">
        <f t="shared" si="152"/>
        <v>0</v>
      </c>
    </row>
    <row r="714" spans="27:39" ht="17.100000000000001" customHeight="1" x14ac:dyDescent="0.2">
      <c r="AA714">
        <f t="shared" si="144"/>
        <v>78</v>
      </c>
      <c r="AB714" s="25">
        <f t="shared" si="143"/>
        <v>0</v>
      </c>
      <c r="AC714" s="25" t="e">
        <f t="shared" si="145"/>
        <v>#DIV/0!</v>
      </c>
      <c r="AD714" s="50" t="e">
        <f t="shared" si="146"/>
        <v>#DIV/0!</v>
      </c>
      <c r="AE714" s="49" t="e">
        <f t="shared" si="141"/>
        <v>#DIV/0!</v>
      </c>
      <c r="AF714" s="50" t="e">
        <f t="shared" si="142"/>
        <v>#DIV/0!</v>
      </c>
      <c r="AG714" s="39" t="e">
        <f t="shared" si="147"/>
        <v>#DIV/0!</v>
      </c>
      <c r="AH714" s="39">
        <f t="shared" si="148"/>
        <v>0</v>
      </c>
      <c r="AI714" s="39" t="e">
        <f t="shared" si="149"/>
        <v>#DIV/0!</v>
      </c>
      <c r="AJ714" s="39">
        <f t="shared" si="150"/>
        <v>0</v>
      </c>
      <c r="AK714" s="51">
        <f t="shared" si="151"/>
        <v>0</v>
      </c>
      <c r="AL714" s="51">
        <f t="shared" si="151"/>
        <v>0</v>
      </c>
      <c r="AM714" s="51">
        <f t="shared" si="152"/>
        <v>0</v>
      </c>
    </row>
    <row r="715" spans="27:39" ht="17.100000000000001" customHeight="1" x14ac:dyDescent="0.2">
      <c r="AA715">
        <f t="shared" si="144"/>
        <v>79</v>
      </c>
      <c r="AB715" s="25">
        <f t="shared" si="143"/>
        <v>0</v>
      </c>
      <c r="AC715" s="25" t="e">
        <f t="shared" si="145"/>
        <v>#DIV/0!</v>
      </c>
      <c r="AD715" s="50" t="e">
        <f t="shared" si="146"/>
        <v>#DIV/0!</v>
      </c>
      <c r="AE715" s="49" t="e">
        <f t="shared" si="141"/>
        <v>#DIV/0!</v>
      </c>
      <c r="AF715" s="50" t="e">
        <f t="shared" si="142"/>
        <v>#DIV/0!</v>
      </c>
      <c r="AG715" s="39" t="e">
        <f t="shared" si="147"/>
        <v>#DIV/0!</v>
      </c>
      <c r="AH715" s="39">
        <f t="shared" si="148"/>
        <v>0</v>
      </c>
      <c r="AI715" s="39" t="e">
        <f t="shared" si="149"/>
        <v>#DIV/0!</v>
      </c>
      <c r="AJ715" s="39">
        <f t="shared" si="150"/>
        <v>0</v>
      </c>
      <c r="AK715" s="51">
        <f t="shared" si="151"/>
        <v>0</v>
      </c>
      <c r="AL715" s="51">
        <f t="shared" si="151"/>
        <v>0</v>
      </c>
      <c r="AM715" s="51">
        <f t="shared" si="152"/>
        <v>0</v>
      </c>
    </row>
    <row r="716" spans="27:39" ht="17.100000000000001" customHeight="1" x14ac:dyDescent="0.2">
      <c r="AA716">
        <f t="shared" si="144"/>
        <v>80</v>
      </c>
      <c r="AB716" s="25">
        <f t="shared" si="143"/>
        <v>0</v>
      </c>
      <c r="AC716" s="25" t="e">
        <f t="shared" si="145"/>
        <v>#DIV/0!</v>
      </c>
      <c r="AD716" s="50" t="e">
        <f t="shared" si="146"/>
        <v>#DIV/0!</v>
      </c>
      <c r="AE716" s="49" t="e">
        <f t="shared" si="141"/>
        <v>#DIV/0!</v>
      </c>
      <c r="AF716" s="50" t="e">
        <f t="shared" si="142"/>
        <v>#DIV/0!</v>
      </c>
      <c r="AG716" s="39" t="e">
        <f t="shared" si="147"/>
        <v>#DIV/0!</v>
      </c>
      <c r="AH716" s="39">
        <f t="shared" si="148"/>
        <v>0</v>
      </c>
      <c r="AI716" s="39" t="e">
        <f t="shared" si="149"/>
        <v>#DIV/0!</v>
      </c>
      <c r="AJ716" s="39">
        <f t="shared" si="150"/>
        <v>0</v>
      </c>
      <c r="AK716" s="51">
        <f t="shared" si="151"/>
        <v>0</v>
      </c>
      <c r="AL716" s="51">
        <f t="shared" si="151"/>
        <v>0</v>
      </c>
      <c r="AM716" s="51">
        <f t="shared" si="152"/>
        <v>0</v>
      </c>
    </row>
    <row r="717" spans="27:39" ht="17.100000000000001" customHeight="1" x14ac:dyDescent="0.2">
      <c r="AA717">
        <f t="shared" si="144"/>
        <v>81</v>
      </c>
      <c r="AB717" s="25">
        <f t="shared" si="143"/>
        <v>0</v>
      </c>
      <c r="AC717" s="25" t="e">
        <f t="shared" si="145"/>
        <v>#DIV/0!</v>
      </c>
      <c r="AD717" s="50" t="e">
        <f t="shared" si="146"/>
        <v>#DIV/0!</v>
      </c>
      <c r="AE717" s="49" t="e">
        <f t="shared" si="141"/>
        <v>#DIV/0!</v>
      </c>
      <c r="AF717" s="50" t="e">
        <f t="shared" si="142"/>
        <v>#DIV/0!</v>
      </c>
      <c r="AG717" s="39" t="e">
        <f t="shared" si="147"/>
        <v>#DIV/0!</v>
      </c>
      <c r="AH717" s="39">
        <f t="shared" si="148"/>
        <v>0</v>
      </c>
      <c r="AI717" s="39" t="e">
        <f t="shared" si="149"/>
        <v>#DIV/0!</v>
      </c>
      <c r="AJ717" s="39">
        <f t="shared" si="150"/>
        <v>0</v>
      </c>
      <c r="AK717" s="51">
        <f t="shared" si="151"/>
        <v>0</v>
      </c>
      <c r="AL717" s="51">
        <f t="shared" si="151"/>
        <v>0</v>
      </c>
      <c r="AM717" s="51">
        <f t="shared" si="152"/>
        <v>0</v>
      </c>
    </row>
    <row r="718" spans="27:39" ht="17.100000000000001" customHeight="1" x14ac:dyDescent="0.2">
      <c r="AA718">
        <f t="shared" si="144"/>
        <v>82</v>
      </c>
      <c r="AB718" s="25">
        <f t="shared" si="143"/>
        <v>0</v>
      </c>
      <c r="AC718" s="25" t="e">
        <f t="shared" si="145"/>
        <v>#DIV/0!</v>
      </c>
      <c r="AD718" s="50" t="e">
        <f t="shared" si="146"/>
        <v>#DIV/0!</v>
      </c>
      <c r="AE718" s="49" t="e">
        <f t="shared" si="141"/>
        <v>#DIV/0!</v>
      </c>
      <c r="AF718" s="50" t="e">
        <f t="shared" si="142"/>
        <v>#DIV/0!</v>
      </c>
      <c r="AG718" s="39" t="e">
        <f t="shared" si="147"/>
        <v>#DIV/0!</v>
      </c>
      <c r="AH718" s="39">
        <f t="shared" si="148"/>
        <v>0</v>
      </c>
      <c r="AI718" s="39" t="e">
        <f t="shared" si="149"/>
        <v>#DIV/0!</v>
      </c>
      <c r="AJ718" s="39">
        <f t="shared" si="150"/>
        <v>0</v>
      </c>
      <c r="AK718" s="51">
        <f t="shared" ref="AK718:AL733" si="153" xml:space="preserve"> AK717</f>
        <v>0</v>
      </c>
      <c r="AL718" s="51">
        <f t="shared" si="153"/>
        <v>0</v>
      </c>
      <c r="AM718" s="51">
        <f t="shared" si="152"/>
        <v>0</v>
      </c>
    </row>
    <row r="719" spans="27:39" ht="17.100000000000001" customHeight="1" x14ac:dyDescent="0.2">
      <c r="AA719">
        <f t="shared" si="144"/>
        <v>83</v>
      </c>
      <c r="AB719" s="25">
        <f t="shared" si="143"/>
        <v>0</v>
      </c>
      <c r="AC719" s="25" t="e">
        <f t="shared" si="145"/>
        <v>#DIV/0!</v>
      </c>
      <c r="AD719" s="50" t="e">
        <f t="shared" si="146"/>
        <v>#DIV/0!</v>
      </c>
      <c r="AE719" s="49" t="e">
        <f t="shared" si="141"/>
        <v>#DIV/0!</v>
      </c>
      <c r="AF719" s="50" t="e">
        <f t="shared" si="142"/>
        <v>#DIV/0!</v>
      </c>
      <c r="AG719" s="39" t="e">
        <f t="shared" si="147"/>
        <v>#DIV/0!</v>
      </c>
      <c r="AH719" s="39">
        <f t="shared" si="148"/>
        <v>0</v>
      </c>
      <c r="AI719" s="39" t="e">
        <f t="shared" si="149"/>
        <v>#DIV/0!</v>
      </c>
      <c r="AJ719" s="39">
        <f t="shared" si="150"/>
        <v>0</v>
      </c>
      <c r="AK719" s="51">
        <f t="shared" si="153"/>
        <v>0</v>
      </c>
      <c r="AL719" s="51">
        <f t="shared" si="153"/>
        <v>0</v>
      </c>
      <c r="AM719" s="51">
        <f t="shared" si="152"/>
        <v>0</v>
      </c>
    </row>
    <row r="720" spans="27:39" ht="17.100000000000001" customHeight="1" x14ac:dyDescent="0.2">
      <c r="AA720">
        <f t="shared" si="144"/>
        <v>84</v>
      </c>
      <c r="AB720" s="25">
        <f t="shared" si="143"/>
        <v>0</v>
      </c>
      <c r="AC720" s="25" t="e">
        <f t="shared" si="145"/>
        <v>#DIV/0!</v>
      </c>
      <c r="AD720" s="50" t="e">
        <f t="shared" si="146"/>
        <v>#DIV/0!</v>
      </c>
      <c r="AE720" s="49" t="e">
        <f t="shared" si="141"/>
        <v>#DIV/0!</v>
      </c>
      <c r="AF720" s="50" t="e">
        <f t="shared" si="142"/>
        <v>#DIV/0!</v>
      </c>
      <c r="AG720" s="39" t="e">
        <f t="shared" si="147"/>
        <v>#DIV/0!</v>
      </c>
      <c r="AH720" s="39">
        <f t="shared" si="148"/>
        <v>0</v>
      </c>
      <c r="AI720" s="39" t="e">
        <f t="shared" si="149"/>
        <v>#DIV/0!</v>
      </c>
      <c r="AJ720" s="39">
        <f t="shared" si="150"/>
        <v>0</v>
      </c>
      <c r="AK720" s="51">
        <f t="shared" si="153"/>
        <v>0</v>
      </c>
      <c r="AL720" s="51">
        <f t="shared" si="153"/>
        <v>0</v>
      </c>
      <c r="AM720" s="51">
        <f t="shared" si="152"/>
        <v>0</v>
      </c>
    </row>
    <row r="721" spans="27:39" ht="17.100000000000001" customHeight="1" x14ac:dyDescent="0.2">
      <c r="AA721">
        <f t="shared" si="144"/>
        <v>85</v>
      </c>
      <c r="AB721" s="25">
        <f t="shared" si="143"/>
        <v>0</v>
      </c>
      <c r="AC721" s="25" t="e">
        <f t="shared" si="145"/>
        <v>#DIV/0!</v>
      </c>
      <c r="AD721" s="50" t="e">
        <f t="shared" si="146"/>
        <v>#DIV/0!</v>
      </c>
      <c r="AE721" s="49" t="e">
        <f t="shared" si="141"/>
        <v>#DIV/0!</v>
      </c>
      <c r="AF721" s="50" t="e">
        <f t="shared" si="142"/>
        <v>#DIV/0!</v>
      </c>
      <c r="AG721" s="39" t="e">
        <f t="shared" si="147"/>
        <v>#DIV/0!</v>
      </c>
      <c r="AH721" s="39">
        <f t="shared" si="148"/>
        <v>0</v>
      </c>
      <c r="AI721" s="39" t="e">
        <f t="shared" si="149"/>
        <v>#DIV/0!</v>
      </c>
      <c r="AJ721" s="39">
        <f t="shared" si="150"/>
        <v>0</v>
      </c>
      <c r="AK721" s="51">
        <f t="shared" si="153"/>
        <v>0</v>
      </c>
      <c r="AL721" s="51">
        <f t="shared" si="153"/>
        <v>0</v>
      </c>
      <c r="AM721" s="51">
        <f t="shared" si="152"/>
        <v>0</v>
      </c>
    </row>
    <row r="722" spans="27:39" ht="17.100000000000001" customHeight="1" x14ac:dyDescent="0.2">
      <c r="AA722">
        <f t="shared" si="144"/>
        <v>86</v>
      </c>
      <c r="AB722" s="25">
        <f t="shared" si="143"/>
        <v>0</v>
      </c>
      <c r="AC722" s="25" t="e">
        <f t="shared" si="145"/>
        <v>#DIV/0!</v>
      </c>
      <c r="AD722" s="50" t="e">
        <f t="shared" si="146"/>
        <v>#DIV/0!</v>
      </c>
      <c r="AE722" s="49" t="e">
        <f t="shared" si="141"/>
        <v>#DIV/0!</v>
      </c>
      <c r="AF722" s="50" t="e">
        <f t="shared" si="142"/>
        <v>#DIV/0!</v>
      </c>
      <c r="AG722" s="39" t="e">
        <f t="shared" si="147"/>
        <v>#DIV/0!</v>
      </c>
      <c r="AH722" s="39">
        <f t="shared" si="148"/>
        <v>0</v>
      </c>
      <c r="AI722" s="39" t="e">
        <f t="shared" si="149"/>
        <v>#DIV/0!</v>
      </c>
      <c r="AJ722" s="39">
        <f t="shared" si="150"/>
        <v>0</v>
      </c>
      <c r="AK722" s="51">
        <f t="shared" si="153"/>
        <v>0</v>
      </c>
      <c r="AL722" s="51">
        <f t="shared" si="153"/>
        <v>0</v>
      </c>
      <c r="AM722" s="51">
        <f t="shared" si="152"/>
        <v>0</v>
      </c>
    </row>
    <row r="723" spans="27:39" ht="17.100000000000001" customHeight="1" x14ac:dyDescent="0.2">
      <c r="AA723">
        <f t="shared" si="144"/>
        <v>87</v>
      </c>
      <c r="AB723" s="25">
        <f t="shared" si="143"/>
        <v>0</v>
      </c>
      <c r="AC723" s="25" t="e">
        <f t="shared" si="145"/>
        <v>#DIV/0!</v>
      </c>
      <c r="AD723" s="50" t="e">
        <f t="shared" si="146"/>
        <v>#DIV/0!</v>
      </c>
      <c r="AE723" s="49" t="e">
        <f t="shared" si="141"/>
        <v>#DIV/0!</v>
      </c>
      <c r="AF723" s="50" t="e">
        <f t="shared" si="142"/>
        <v>#DIV/0!</v>
      </c>
      <c r="AG723" s="39" t="e">
        <f t="shared" si="147"/>
        <v>#DIV/0!</v>
      </c>
      <c r="AH723" s="39">
        <f t="shared" si="148"/>
        <v>0</v>
      </c>
      <c r="AI723" s="39" t="e">
        <f t="shared" si="149"/>
        <v>#DIV/0!</v>
      </c>
      <c r="AJ723" s="39">
        <f t="shared" si="150"/>
        <v>0</v>
      </c>
      <c r="AK723" s="51">
        <f t="shared" si="153"/>
        <v>0</v>
      </c>
      <c r="AL723" s="51">
        <f t="shared" si="153"/>
        <v>0</v>
      </c>
      <c r="AM723" s="51">
        <f t="shared" si="152"/>
        <v>0</v>
      </c>
    </row>
    <row r="724" spans="27:39" ht="17.100000000000001" customHeight="1" x14ac:dyDescent="0.2">
      <c r="AA724">
        <f t="shared" si="144"/>
        <v>88</v>
      </c>
      <c r="AB724" s="25">
        <f t="shared" si="143"/>
        <v>0</v>
      </c>
      <c r="AC724" s="25" t="e">
        <f t="shared" si="145"/>
        <v>#DIV/0!</v>
      </c>
      <c r="AD724" s="50" t="e">
        <f t="shared" si="146"/>
        <v>#DIV/0!</v>
      </c>
      <c r="AE724" s="49" t="e">
        <f t="shared" si="141"/>
        <v>#DIV/0!</v>
      </c>
      <c r="AF724" s="50" t="e">
        <f t="shared" si="142"/>
        <v>#DIV/0!</v>
      </c>
      <c r="AG724" s="39" t="e">
        <f t="shared" si="147"/>
        <v>#DIV/0!</v>
      </c>
      <c r="AH724" s="39">
        <f t="shared" si="148"/>
        <v>0</v>
      </c>
      <c r="AI724" s="39" t="e">
        <f t="shared" si="149"/>
        <v>#DIV/0!</v>
      </c>
      <c r="AJ724" s="39">
        <f t="shared" si="150"/>
        <v>0</v>
      </c>
      <c r="AK724" s="51">
        <f t="shared" si="153"/>
        <v>0</v>
      </c>
      <c r="AL724" s="51">
        <f t="shared" si="153"/>
        <v>0</v>
      </c>
      <c r="AM724" s="51">
        <f t="shared" si="152"/>
        <v>0</v>
      </c>
    </row>
    <row r="725" spans="27:39" ht="17.100000000000001" customHeight="1" x14ac:dyDescent="0.2">
      <c r="AA725">
        <f t="shared" si="144"/>
        <v>89</v>
      </c>
      <c r="AB725" s="25">
        <f t="shared" si="143"/>
        <v>0</v>
      </c>
      <c r="AC725" s="25" t="e">
        <f t="shared" si="145"/>
        <v>#DIV/0!</v>
      </c>
      <c r="AD725" s="50" t="e">
        <f t="shared" si="146"/>
        <v>#DIV/0!</v>
      </c>
      <c r="AE725" s="49" t="e">
        <f t="shared" si="141"/>
        <v>#DIV/0!</v>
      </c>
      <c r="AF725" s="50" t="e">
        <f t="shared" si="142"/>
        <v>#DIV/0!</v>
      </c>
      <c r="AG725" s="39" t="e">
        <f t="shared" si="147"/>
        <v>#DIV/0!</v>
      </c>
      <c r="AH725" s="39">
        <f t="shared" si="148"/>
        <v>0</v>
      </c>
      <c r="AI725" s="39" t="e">
        <f t="shared" si="149"/>
        <v>#DIV/0!</v>
      </c>
      <c r="AJ725" s="39">
        <f t="shared" si="150"/>
        <v>0</v>
      </c>
      <c r="AK725" s="51">
        <f t="shared" si="153"/>
        <v>0</v>
      </c>
      <c r="AL725" s="51">
        <f t="shared" si="153"/>
        <v>0</v>
      </c>
      <c r="AM725" s="51">
        <f t="shared" si="152"/>
        <v>0</v>
      </c>
    </row>
    <row r="726" spans="27:39" ht="17.100000000000001" customHeight="1" x14ac:dyDescent="0.2">
      <c r="AA726">
        <f t="shared" si="144"/>
        <v>90</v>
      </c>
      <c r="AB726" s="25">
        <f t="shared" si="143"/>
        <v>0</v>
      </c>
      <c r="AC726" s="25" t="e">
        <f t="shared" si="145"/>
        <v>#DIV/0!</v>
      </c>
      <c r="AD726" s="50" t="e">
        <f t="shared" si="146"/>
        <v>#DIV/0!</v>
      </c>
      <c r="AE726" s="49" t="e">
        <f t="shared" si="141"/>
        <v>#DIV/0!</v>
      </c>
      <c r="AF726" s="50" t="e">
        <f t="shared" si="142"/>
        <v>#DIV/0!</v>
      </c>
      <c r="AG726" s="39" t="e">
        <f t="shared" si="147"/>
        <v>#DIV/0!</v>
      </c>
      <c r="AH726" s="39">
        <f t="shared" si="148"/>
        <v>0</v>
      </c>
      <c r="AI726" s="39" t="e">
        <f t="shared" si="149"/>
        <v>#DIV/0!</v>
      </c>
      <c r="AJ726" s="39">
        <f t="shared" si="150"/>
        <v>0</v>
      </c>
      <c r="AK726" s="51">
        <f t="shared" si="153"/>
        <v>0</v>
      </c>
      <c r="AL726" s="51">
        <f t="shared" si="153"/>
        <v>0</v>
      </c>
      <c r="AM726" s="51">
        <f t="shared" si="152"/>
        <v>0</v>
      </c>
    </row>
    <row r="727" spans="27:39" ht="17.100000000000001" customHeight="1" x14ac:dyDescent="0.2">
      <c r="AA727">
        <f t="shared" si="144"/>
        <v>91</v>
      </c>
      <c r="AB727" s="25">
        <f t="shared" si="143"/>
        <v>0</v>
      </c>
      <c r="AC727" s="25" t="e">
        <f t="shared" si="145"/>
        <v>#DIV/0!</v>
      </c>
      <c r="AD727" s="50" t="e">
        <f t="shared" si="146"/>
        <v>#DIV/0!</v>
      </c>
      <c r="AE727" s="49" t="e">
        <f t="shared" si="141"/>
        <v>#DIV/0!</v>
      </c>
      <c r="AF727" s="50" t="e">
        <f t="shared" si="142"/>
        <v>#DIV/0!</v>
      </c>
      <c r="AG727" s="39" t="e">
        <f t="shared" si="147"/>
        <v>#DIV/0!</v>
      </c>
      <c r="AH727" s="39">
        <f t="shared" si="148"/>
        <v>0</v>
      </c>
      <c r="AI727" s="39" t="e">
        <f t="shared" si="149"/>
        <v>#DIV/0!</v>
      </c>
      <c r="AJ727" s="39">
        <f t="shared" si="150"/>
        <v>0</v>
      </c>
      <c r="AK727" s="51">
        <f t="shared" si="153"/>
        <v>0</v>
      </c>
      <c r="AL727" s="51">
        <f t="shared" si="153"/>
        <v>0</v>
      </c>
      <c r="AM727" s="51">
        <f t="shared" si="152"/>
        <v>0</v>
      </c>
    </row>
    <row r="728" spans="27:39" ht="17.100000000000001" customHeight="1" x14ac:dyDescent="0.2">
      <c r="AA728">
        <f t="shared" si="144"/>
        <v>92</v>
      </c>
      <c r="AB728" s="25">
        <f t="shared" si="143"/>
        <v>0</v>
      </c>
      <c r="AC728" s="25" t="e">
        <f t="shared" si="145"/>
        <v>#DIV/0!</v>
      </c>
      <c r="AD728" s="50" t="e">
        <f t="shared" si="146"/>
        <v>#DIV/0!</v>
      </c>
      <c r="AE728" s="49" t="e">
        <f t="shared" si="141"/>
        <v>#DIV/0!</v>
      </c>
      <c r="AF728" s="50" t="e">
        <f t="shared" si="142"/>
        <v>#DIV/0!</v>
      </c>
      <c r="AG728" s="39" t="e">
        <f t="shared" si="147"/>
        <v>#DIV/0!</v>
      </c>
      <c r="AH728" s="39">
        <f t="shared" si="148"/>
        <v>0</v>
      </c>
      <c r="AI728" s="39" t="e">
        <f t="shared" si="149"/>
        <v>#DIV/0!</v>
      </c>
      <c r="AJ728" s="39">
        <f t="shared" si="150"/>
        <v>0</v>
      </c>
      <c r="AK728" s="51">
        <f t="shared" si="153"/>
        <v>0</v>
      </c>
      <c r="AL728" s="51">
        <f t="shared" si="153"/>
        <v>0</v>
      </c>
      <c r="AM728" s="51">
        <f t="shared" si="152"/>
        <v>0</v>
      </c>
    </row>
    <row r="729" spans="27:39" ht="17.100000000000001" customHeight="1" x14ac:dyDescent="0.2">
      <c r="AA729">
        <f t="shared" si="144"/>
        <v>93</v>
      </c>
      <c r="AB729" s="25">
        <f t="shared" si="143"/>
        <v>0</v>
      </c>
      <c r="AC729" s="25" t="e">
        <f t="shared" si="145"/>
        <v>#DIV/0!</v>
      </c>
      <c r="AD729" s="50" t="e">
        <f t="shared" si="146"/>
        <v>#DIV/0!</v>
      </c>
      <c r="AE729" s="49" t="e">
        <f t="shared" si="141"/>
        <v>#DIV/0!</v>
      </c>
      <c r="AF729" s="50" t="e">
        <f t="shared" si="142"/>
        <v>#DIV/0!</v>
      </c>
      <c r="AG729" s="39" t="e">
        <f t="shared" si="147"/>
        <v>#DIV/0!</v>
      </c>
      <c r="AH729" s="39">
        <f t="shared" si="148"/>
        <v>0</v>
      </c>
      <c r="AI729" s="39" t="e">
        <f t="shared" si="149"/>
        <v>#DIV/0!</v>
      </c>
      <c r="AJ729" s="39">
        <f t="shared" si="150"/>
        <v>0</v>
      </c>
      <c r="AK729" s="51">
        <f t="shared" si="153"/>
        <v>0</v>
      </c>
      <c r="AL729" s="51">
        <f t="shared" si="153"/>
        <v>0</v>
      </c>
      <c r="AM729" s="51">
        <f t="shared" si="152"/>
        <v>0</v>
      </c>
    </row>
    <row r="730" spans="27:39" ht="17.100000000000001" customHeight="1" x14ac:dyDescent="0.2">
      <c r="AA730">
        <f t="shared" si="144"/>
        <v>94</v>
      </c>
      <c r="AB730" s="25">
        <f t="shared" si="143"/>
        <v>0</v>
      </c>
      <c r="AC730" s="25" t="e">
        <f t="shared" si="145"/>
        <v>#DIV/0!</v>
      </c>
      <c r="AD730" s="50" t="e">
        <f t="shared" si="146"/>
        <v>#DIV/0!</v>
      </c>
      <c r="AE730" s="49" t="e">
        <f t="shared" si="141"/>
        <v>#DIV/0!</v>
      </c>
      <c r="AF730" s="50" t="e">
        <f t="shared" si="142"/>
        <v>#DIV/0!</v>
      </c>
      <c r="AG730" s="39" t="e">
        <f t="shared" si="147"/>
        <v>#DIV/0!</v>
      </c>
      <c r="AH730" s="39">
        <f t="shared" si="148"/>
        <v>0</v>
      </c>
      <c r="AI730" s="39" t="e">
        <f t="shared" si="149"/>
        <v>#DIV/0!</v>
      </c>
      <c r="AJ730" s="39">
        <f t="shared" si="150"/>
        <v>0</v>
      </c>
      <c r="AK730" s="51">
        <f t="shared" si="153"/>
        <v>0</v>
      </c>
      <c r="AL730" s="51">
        <f t="shared" si="153"/>
        <v>0</v>
      </c>
      <c r="AM730" s="51">
        <f t="shared" si="152"/>
        <v>0</v>
      </c>
    </row>
    <row r="731" spans="27:39" ht="17.100000000000001" customHeight="1" x14ac:dyDescent="0.2">
      <c r="AA731">
        <f t="shared" si="144"/>
        <v>95</v>
      </c>
      <c r="AB731" s="25">
        <f t="shared" si="143"/>
        <v>0</v>
      </c>
      <c r="AC731" s="25" t="e">
        <f t="shared" si="145"/>
        <v>#DIV/0!</v>
      </c>
      <c r="AD731" s="50" t="e">
        <f t="shared" si="146"/>
        <v>#DIV/0!</v>
      </c>
      <c r="AE731" s="49" t="e">
        <f t="shared" si="141"/>
        <v>#DIV/0!</v>
      </c>
      <c r="AF731" s="50" t="e">
        <f t="shared" si="142"/>
        <v>#DIV/0!</v>
      </c>
      <c r="AG731" s="39" t="e">
        <f t="shared" si="147"/>
        <v>#DIV/0!</v>
      </c>
      <c r="AH731" s="39">
        <f t="shared" si="148"/>
        <v>0</v>
      </c>
      <c r="AI731" s="39" t="e">
        <f t="shared" si="149"/>
        <v>#DIV/0!</v>
      </c>
      <c r="AJ731" s="39">
        <f t="shared" si="150"/>
        <v>0</v>
      </c>
      <c r="AK731" s="51">
        <f t="shared" si="153"/>
        <v>0</v>
      </c>
      <c r="AL731" s="51">
        <f t="shared" si="153"/>
        <v>0</v>
      </c>
      <c r="AM731" s="51">
        <f t="shared" si="152"/>
        <v>0</v>
      </c>
    </row>
    <row r="732" spans="27:39" ht="17.100000000000001" customHeight="1" x14ac:dyDescent="0.2">
      <c r="AA732">
        <f t="shared" si="144"/>
        <v>96</v>
      </c>
      <c r="AB732" s="25">
        <f t="shared" si="143"/>
        <v>0</v>
      </c>
      <c r="AC732" s="25" t="e">
        <f t="shared" si="145"/>
        <v>#DIV/0!</v>
      </c>
      <c r="AD732" s="50" t="e">
        <f t="shared" si="146"/>
        <v>#DIV/0!</v>
      </c>
      <c r="AE732" s="49" t="e">
        <f t="shared" si="141"/>
        <v>#DIV/0!</v>
      </c>
      <c r="AF732" s="50" t="e">
        <f xml:space="preserve"> IF( AB732 &lt;= AK732,  AE732,        AE732  - AL732*(AB732 - AK732)^3*Units/(6*E*I)                )</f>
        <v>#DIV/0!</v>
      </c>
      <c r="AG732" s="39" t="e">
        <f t="shared" si="147"/>
        <v>#DIV/0!</v>
      </c>
      <c r="AH732" s="39">
        <f t="shared" si="148"/>
        <v>0</v>
      </c>
      <c r="AI732" s="39" t="e">
        <f t="shared" si="149"/>
        <v>#DIV/0!</v>
      </c>
      <c r="AJ732" s="39">
        <f t="shared" si="150"/>
        <v>0</v>
      </c>
      <c r="AK732" s="51">
        <f t="shared" si="153"/>
        <v>0</v>
      </c>
      <c r="AL732" s="51">
        <f t="shared" si="153"/>
        <v>0</v>
      </c>
      <c r="AM732" s="51">
        <f t="shared" si="152"/>
        <v>0</v>
      </c>
    </row>
    <row r="733" spans="27:39" ht="17.100000000000001" customHeight="1" x14ac:dyDescent="0.2">
      <c r="AA733">
        <f t="shared" si="144"/>
        <v>97</v>
      </c>
      <c r="AB733" s="25">
        <f xml:space="preserve"> L*AA733/100</f>
        <v>0</v>
      </c>
      <c r="AC733" s="25" t="e">
        <f t="shared" si="145"/>
        <v>#DIV/0!</v>
      </c>
      <c r="AD733" s="50" t="e">
        <f t="shared" si="146"/>
        <v>#DIV/0!</v>
      </c>
      <c r="AE733" s="49" t="e">
        <f t="shared" si="141"/>
        <v>#DIV/0!</v>
      </c>
      <c r="AF733" s="50" t="e">
        <f xml:space="preserve"> IF( AB733 &lt;= AK733,  AE733,        AE733  - AL733*(AB733 - AK733)^3*Units/(6*E*I)                )</f>
        <v>#DIV/0!</v>
      </c>
      <c r="AG733" s="39" t="e">
        <f t="shared" si="147"/>
        <v>#DIV/0!</v>
      </c>
      <c r="AH733" s="39">
        <f t="shared" si="148"/>
        <v>0</v>
      </c>
      <c r="AI733" s="39" t="e">
        <f t="shared" si="149"/>
        <v>#DIV/0!</v>
      </c>
      <c r="AJ733" s="39">
        <f t="shared" si="150"/>
        <v>0</v>
      </c>
      <c r="AK733" s="51">
        <f t="shared" si="153"/>
        <v>0</v>
      </c>
      <c r="AL733" s="51">
        <f t="shared" si="153"/>
        <v>0</v>
      </c>
      <c r="AM733" s="51">
        <f t="shared" si="152"/>
        <v>0</v>
      </c>
    </row>
    <row r="734" spans="27:39" ht="17.100000000000001" customHeight="1" x14ac:dyDescent="0.2">
      <c r="AA734">
        <f t="shared" si="144"/>
        <v>98</v>
      </c>
      <c r="AB734" s="25">
        <f xml:space="preserve"> L*AA734/100</f>
        <v>0</v>
      </c>
      <c r="AC734" s="25" t="e">
        <f t="shared" si="145"/>
        <v>#DIV/0!</v>
      </c>
      <c r="AD734" s="50" t="e">
        <f t="shared" si="146"/>
        <v>#DIV/0!</v>
      </c>
      <c r="AE734" s="49" t="e">
        <f t="shared" si="141"/>
        <v>#DIV/0!</v>
      </c>
      <c r="AF734" s="50" t="e">
        <f xml:space="preserve"> IF( AB734 &lt;= AK734,  AE734,        AE734  - AL734*(AB734 - AK734)^3*Units/(6*E*I)                )</f>
        <v>#DIV/0!</v>
      </c>
      <c r="AG734" s="39" t="e">
        <f t="shared" si="147"/>
        <v>#DIV/0!</v>
      </c>
      <c r="AH734" s="39">
        <f t="shared" si="148"/>
        <v>0</v>
      </c>
      <c r="AI734" s="39" t="e">
        <f t="shared" si="149"/>
        <v>#DIV/0!</v>
      </c>
      <c r="AJ734" s="39">
        <f t="shared" si="150"/>
        <v>0</v>
      </c>
      <c r="AK734" s="51">
        <f t="shared" ref="AK734:AL736" si="154" xml:space="preserve"> AK733</f>
        <v>0</v>
      </c>
      <c r="AL734" s="51">
        <f t="shared" si="154"/>
        <v>0</v>
      </c>
      <c r="AM734" s="51">
        <f t="shared" si="152"/>
        <v>0</v>
      </c>
    </row>
    <row r="735" spans="27:39" ht="17.100000000000001" customHeight="1" x14ac:dyDescent="0.2">
      <c r="AA735">
        <f t="shared" si="144"/>
        <v>99</v>
      </c>
      <c r="AB735" s="25">
        <f xml:space="preserve"> L*AA735/100</f>
        <v>0</v>
      </c>
      <c r="AC735" s="25" t="e">
        <f t="shared" si="145"/>
        <v>#DIV/0!</v>
      </c>
      <c r="AD735" s="50" t="e">
        <f t="shared" si="146"/>
        <v>#DIV/0!</v>
      </c>
      <c r="AE735" s="49" t="e">
        <f t="shared" si="141"/>
        <v>#DIV/0!</v>
      </c>
      <c r="AF735" s="50" t="e">
        <f xml:space="preserve"> IF( AB735 &lt;= AK735,  AE735,        AE735  - AL735*(AB735 - AK735)^3*Units/(6*E*I)                )</f>
        <v>#DIV/0!</v>
      </c>
      <c r="AG735" s="39" t="e">
        <f t="shared" si="147"/>
        <v>#DIV/0!</v>
      </c>
      <c r="AH735" s="39">
        <f t="shared" si="148"/>
        <v>0</v>
      </c>
      <c r="AI735" s="39" t="e">
        <f t="shared" si="149"/>
        <v>#DIV/0!</v>
      </c>
      <c r="AJ735" s="39">
        <f t="shared" si="150"/>
        <v>0</v>
      </c>
      <c r="AK735" s="51">
        <f t="shared" si="154"/>
        <v>0</v>
      </c>
      <c r="AL735" s="51">
        <f t="shared" si="154"/>
        <v>0</v>
      </c>
      <c r="AM735" s="51">
        <f t="shared" si="152"/>
        <v>0</v>
      </c>
    </row>
    <row r="736" spans="27:39" ht="17.100000000000001" customHeight="1" x14ac:dyDescent="0.2">
      <c r="AA736">
        <f t="shared" si="144"/>
        <v>100</v>
      </c>
      <c r="AB736" s="25">
        <f xml:space="preserve"> L*AA736/100</f>
        <v>0</v>
      </c>
      <c r="AC736" s="25" t="e">
        <f t="shared" si="145"/>
        <v>#DIV/0!</v>
      </c>
      <c r="AD736" s="50" t="e">
        <f t="shared" si="146"/>
        <v>#DIV/0!</v>
      </c>
      <c r="AE736" s="49" t="e">
        <f t="shared" si="141"/>
        <v>#DIV/0!</v>
      </c>
      <c r="AF736" s="50" t="e">
        <f xml:space="preserve"> IF( AB736 &lt;= AK736,  AE736,        AE736  - AL736*(AB736 - AK736)^3*Units/(6*E*I)                )</f>
        <v>#DIV/0!</v>
      </c>
      <c r="AG736" s="39" t="e">
        <f t="shared" si="147"/>
        <v>#DIV/0!</v>
      </c>
      <c r="AH736" s="39">
        <f t="shared" si="148"/>
        <v>0</v>
      </c>
      <c r="AI736" s="39" t="e">
        <f t="shared" si="149"/>
        <v>#DIV/0!</v>
      </c>
      <c r="AJ736" s="39">
        <f t="shared" si="150"/>
        <v>0</v>
      </c>
      <c r="AK736" s="51">
        <f t="shared" si="154"/>
        <v>0</v>
      </c>
      <c r="AL736" s="51">
        <f t="shared" si="154"/>
        <v>0</v>
      </c>
      <c r="AM736" s="51">
        <f t="shared" si="152"/>
        <v>0</v>
      </c>
    </row>
    <row r="737" ht="17.100000000000001" customHeight="1" x14ac:dyDescent="0.2"/>
    <row r="738" ht="16.5" customHeight="1" x14ac:dyDescent="0.2"/>
    <row r="739" ht="16.5" customHeight="1" x14ac:dyDescent="0.2"/>
    <row r="740" ht="16.5" customHeight="1" x14ac:dyDescent="0.2"/>
    <row r="741" ht="16.5" customHeight="1" x14ac:dyDescent="0.2"/>
    <row r="742" ht="16.5" customHeight="1" x14ac:dyDescent="0.2"/>
    <row r="743" ht="16.5" customHeight="1" x14ac:dyDescent="0.2"/>
    <row r="744" ht="16.5" customHeight="1" x14ac:dyDescent="0.2"/>
    <row r="745" ht="16.5" customHeight="1" x14ac:dyDescent="0.2"/>
    <row r="746" ht="16.5" customHeight="1" x14ac:dyDescent="0.2"/>
    <row r="747" ht="16.5" customHeight="1" x14ac:dyDescent="0.2"/>
    <row r="748" ht="16.5" customHeight="1" x14ac:dyDescent="0.2"/>
    <row r="749" ht="16.5" customHeight="1" x14ac:dyDescent="0.2"/>
    <row r="750" ht="16.5" customHeight="1" x14ac:dyDescent="0.2"/>
    <row r="751" ht="16.5" customHeight="1" x14ac:dyDescent="0.2"/>
    <row r="752" ht="16.5" customHeight="1" x14ac:dyDescent="0.2"/>
    <row r="753" ht="16.5" customHeight="1" x14ac:dyDescent="0.2"/>
    <row r="754" ht="16.5" customHeight="1" x14ac:dyDescent="0.2"/>
    <row r="769" spans="1:3" x14ac:dyDescent="0.2">
      <c r="A769" s="32"/>
      <c r="B769" s="32"/>
      <c r="C769" s="32"/>
    </row>
    <row r="770" spans="1:3" x14ac:dyDescent="0.2">
      <c r="A770" s="32"/>
      <c r="B770" s="32"/>
      <c r="C770" s="32"/>
    </row>
    <row r="771" spans="1:3" x14ac:dyDescent="0.2">
      <c r="A771" s="32"/>
      <c r="B771" s="32"/>
      <c r="C771" s="32"/>
    </row>
    <row r="772" spans="1:3" x14ac:dyDescent="0.2">
      <c r="A772" s="32"/>
      <c r="B772" s="32"/>
      <c r="C772" s="32"/>
    </row>
    <row r="773" spans="1:3" x14ac:dyDescent="0.2">
      <c r="A773" s="32"/>
      <c r="B773" s="32"/>
      <c r="C773" s="32"/>
    </row>
    <row r="774" spans="1:3" x14ac:dyDescent="0.2">
      <c r="A774" s="32"/>
      <c r="B774" s="32"/>
      <c r="C774" s="32"/>
    </row>
    <row r="775" spans="1:3" x14ac:dyDescent="0.2">
      <c r="A775" s="32"/>
      <c r="B775" s="32"/>
      <c r="C775" s="32"/>
    </row>
    <row r="776" spans="1:3" x14ac:dyDescent="0.2">
      <c r="A776" s="32"/>
      <c r="B776" s="32"/>
      <c r="C776" s="32"/>
    </row>
    <row r="777" spans="1:3" x14ac:dyDescent="0.2">
      <c r="A777" s="32"/>
      <c r="B777" s="32"/>
      <c r="C777" s="32"/>
    </row>
    <row r="778" spans="1:3" x14ac:dyDescent="0.2">
      <c r="A778" s="32"/>
      <c r="B778" s="32"/>
      <c r="C778" s="32"/>
    </row>
    <row r="779" spans="1:3" x14ac:dyDescent="0.2">
      <c r="A779" s="32"/>
      <c r="B779" s="32"/>
      <c r="C779" s="32"/>
    </row>
    <row r="780" spans="1:3" x14ac:dyDescent="0.2">
      <c r="A780" s="32"/>
      <c r="B780" s="32"/>
      <c r="C780" s="32"/>
    </row>
    <row r="781" spans="1:3" x14ac:dyDescent="0.2">
      <c r="A781" s="32"/>
      <c r="B781" s="32"/>
      <c r="C781" s="32"/>
    </row>
    <row r="782" spans="1:3" x14ac:dyDescent="0.2">
      <c r="A782" s="32"/>
      <c r="B782" s="32"/>
      <c r="C782" s="32"/>
    </row>
    <row r="783" spans="1:3" x14ac:dyDescent="0.2">
      <c r="A783" s="32"/>
      <c r="B783" s="32"/>
      <c r="C783" s="32"/>
    </row>
    <row r="784" spans="1:3" x14ac:dyDescent="0.2">
      <c r="A784" s="32"/>
      <c r="B784" s="32"/>
      <c r="C784" s="32"/>
    </row>
    <row r="785" spans="1:13" x14ac:dyDescent="0.2">
      <c r="A785" s="32"/>
      <c r="B785" s="32"/>
      <c r="C785" s="32"/>
    </row>
    <row r="786" spans="1:13" x14ac:dyDescent="0.2">
      <c r="A786" s="32"/>
      <c r="B786" s="32"/>
      <c r="C786" s="32"/>
    </row>
    <row r="787" spans="1:13" x14ac:dyDescent="0.2">
      <c r="A787" s="32"/>
      <c r="B787" s="32"/>
      <c r="C787" s="32"/>
    </row>
    <row r="788" spans="1:13" x14ac:dyDescent="0.2">
      <c r="A788" s="32"/>
      <c r="B788" s="32"/>
      <c r="C788" s="32"/>
    </row>
    <row r="789" spans="1:13" x14ac:dyDescent="0.2">
      <c r="A789" s="32"/>
      <c r="B789" s="32"/>
      <c r="C789" s="32"/>
    </row>
    <row r="790" spans="1:13" x14ac:dyDescent="0.2">
      <c r="A790" s="32"/>
      <c r="B790" s="32"/>
      <c r="C790" s="32"/>
    </row>
    <row r="791" spans="1:13" x14ac:dyDescent="0.2">
      <c r="A791" s="32"/>
      <c r="B791" s="32"/>
      <c r="C791" s="32"/>
    </row>
    <row r="792" spans="1:13" x14ac:dyDescent="0.2">
      <c r="B792" s="25"/>
      <c r="E792" s="41"/>
      <c r="G792" s="38"/>
      <c r="H792" s="32"/>
      <c r="I792" s="40"/>
      <c r="J792" s="40"/>
      <c r="K792" s="32"/>
      <c r="L792" s="32"/>
      <c r="M792" s="32"/>
    </row>
    <row r="793" spans="1:13" x14ac:dyDescent="0.2">
      <c r="B793" s="25"/>
      <c r="E793" s="41"/>
      <c r="G793" s="38"/>
      <c r="H793" s="32"/>
      <c r="I793" s="40"/>
      <c r="J793" s="40"/>
      <c r="K793" s="32"/>
      <c r="L793" s="32"/>
      <c r="M793" s="32"/>
    </row>
    <row r="794" spans="1:13" x14ac:dyDescent="0.2">
      <c r="B794" s="25"/>
      <c r="E794" s="41"/>
      <c r="G794" s="38"/>
      <c r="H794" s="32"/>
      <c r="I794" s="40"/>
      <c r="J794" s="40"/>
      <c r="K794" s="32"/>
      <c r="L794" s="32"/>
      <c r="M794" s="32"/>
    </row>
    <row r="795" spans="1:13" x14ac:dyDescent="0.2">
      <c r="B795" s="25"/>
      <c r="E795" s="41"/>
      <c r="G795" s="38"/>
      <c r="H795" s="32"/>
      <c r="I795" s="40"/>
      <c r="J795" s="40"/>
      <c r="K795" s="32"/>
      <c r="L795" s="32"/>
      <c r="M795" s="32"/>
    </row>
    <row r="796" spans="1:13" x14ac:dyDescent="0.2">
      <c r="B796" s="25"/>
      <c r="E796" s="41"/>
      <c r="G796" s="38"/>
      <c r="H796" s="32"/>
      <c r="I796" s="40"/>
      <c r="J796" s="40"/>
      <c r="K796" s="32"/>
      <c r="L796" s="32"/>
      <c r="M796" s="32"/>
    </row>
    <row r="797" spans="1:13" x14ac:dyDescent="0.2">
      <c r="B797" s="25"/>
      <c r="E797" s="41"/>
      <c r="G797" s="38"/>
      <c r="H797" s="32"/>
      <c r="I797" s="40"/>
      <c r="J797" s="40"/>
      <c r="K797" s="32"/>
      <c r="L797" s="32"/>
      <c r="M797" s="32"/>
    </row>
    <row r="798" spans="1:13" x14ac:dyDescent="0.2">
      <c r="B798" s="25"/>
      <c r="E798" s="41"/>
      <c r="G798" s="38"/>
      <c r="H798" s="32"/>
      <c r="I798" s="40"/>
      <c r="J798" s="40"/>
      <c r="K798" s="32"/>
      <c r="L798" s="32"/>
      <c r="M798" s="32"/>
    </row>
    <row r="799" spans="1:13" x14ac:dyDescent="0.2">
      <c r="B799" s="25"/>
      <c r="E799" s="41"/>
      <c r="G799" s="38"/>
      <c r="H799" s="32"/>
      <c r="I799" s="40"/>
      <c r="J799" s="40"/>
      <c r="K799" s="32"/>
      <c r="L799" s="32"/>
      <c r="M799" s="32"/>
    </row>
    <row r="800" spans="1:13" x14ac:dyDescent="0.2">
      <c r="B800" s="25"/>
      <c r="E800" s="41"/>
      <c r="G800" s="38"/>
      <c r="H800" s="32"/>
      <c r="I800" s="40"/>
      <c r="J800" s="40"/>
      <c r="K800" s="32"/>
      <c r="L800" s="32"/>
      <c r="M800" s="32"/>
    </row>
    <row r="801" spans="2:13" x14ac:dyDescent="0.2">
      <c r="B801" s="25"/>
      <c r="E801" s="41"/>
      <c r="G801" s="38"/>
      <c r="H801" s="32"/>
      <c r="I801" s="40"/>
      <c r="J801" s="40"/>
      <c r="K801" s="32"/>
      <c r="L801" s="32"/>
      <c r="M801" s="32"/>
    </row>
    <row r="802" spans="2:13" x14ac:dyDescent="0.2">
      <c r="B802" s="25"/>
      <c r="E802" s="41"/>
      <c r="G802" s="38"/>
      <c r="H802" s="32"/>
      <c r="I802" s="40"/>
      <c r="J802" s="40"/>
      <c r="K802" s="32"/>
      <c r="L802" s="32"/>
      <c r="M802" s="32"/>
    </row>
    <row r="803" spans="2:13" x14ac:dyDescent="0.2">
      <c r="B803" s="25"/>
      <c r="E803" s="41"/>
      <c r="G803" s="38"/>
      <c r="H803" s="32"/>
      <c r="I803" s="40"/>
      <c r="J803" s="40"/>
      <c r="K803" s="32"/>
      <c r="L803" s="32"/>
      <c r="M803" s="32"/>
    </row>
    <row r="804" spans="2:13" x14ac:dyDescent="0.2">
      <c r="B804" s="25"/>
      <c r="E804" s="41"/>
      <c r="G804" s="38"/>
      <c r="H804" s="32"/>
      <c r="I804" s="40"/>
      <c r="J804" s="40"/>
      <c r="K804" s="32"/>
      <c r="L804" s="32"/>
      <c r="M804" s="32"/>
    </row>
    <row r="805" spans="2:13" x14ac:dyDescent="0.2">
      <c r="B805" s="25"/>
      <c r="E805" s="41"/>
      <c r="G805" s="38"/>
      <c r="H805" s="32"/>
      <c r="I805" s="40"/>
      <c r="J805" s="40"/>
      <c r="K805" s="32"/>
      <c r="L805" s="32"/>
      <c r="M805" s="32"/>
    </row>
    <row r="806" spans="2:13" x14ac:dyDescent="0.2">
      <c r="B806" s="25"/>
      <c r="E806" s="41"/>
      <c r="G806" s="38"/>
      <c r="H806" s="32"/>
      <c r="I806" s="40"/>
      <c r="J806" s="40"/>
      <c r="K806" s="32"/>
      <c r="L806" s="32"/>
      <c r="M806" s="32"/>
    </row>
    <row r="807" spans="2:13" x14ac:dyDescent="0.2">
      <c r="B807" s="25"/>
      <c r="E807" s="41"/>
      <c r="G807" s="38"/>
      <c r="H807" s="32"/>
      <c r="I807" s="40"/>
      <c r="J807" s="40"/>
      <c r="K807" s="32"/>
      <c r="L807" s="32"/>
      <c r="M807" s="32"/>
    </row>
    <row r="808" spans="2:13" x14ac:dyDescent="0.2">
      <c r="B808" s="25"/>
      <c r="E808" s="41"/>
      <c r="G808" s="38"/>
      <c r="H808" s="32"/>
      <c r="I808" s="40"/>
      <c r="J808" s="40"/>
      <c r="K808" s="32"/>
      <c r="L808" s="32"/>
      <c r="M808" s="32"/>
    </row>
    <row r="809" spans="2:13" x14ac:dyDescent="0.2">
      <c r="B809" s="25"/>
      <c r="E809" s="41"/>
      <c r="G809" s="38"/>
      <c r="H809" s="32"/>
      <c r="I809" s="40"/>
      <c r="J809" s="40"/>
      <c r="K809" s="32"/>
      <c r="L809" s="32"/>
      <c r="M809" s="32"/>
    </row>
    <row r="810" spans="2:13" x14ac:dyDescent="0.2">
      <c r="B810" s="25"/>
      <c r="E810" s="41"/>
      <c r="G810" s="38"/>
      <c r="H810" s="32"/>
      <c r="I810" s="40"/>
      <c r="J810" s="40"/>
      <c r="K810" s="32"/>
      <c r="L810" s="32"/>
      <c r="M810" s="32"/>
    </row>
    <row r="811" spans="2:13" x14ac:dyDescent="0.2">
      <c r="B811" s="25"/>
      <c r="E811" s="41"/>
      <c r="G811" s="38"/>
      <c r="H811" s="32"/>
      <c r="I811" s="40"/>
      <c r="J811" s="40"/>
      <c r="K811" s="32"/>
      <c r="L811" s="32"/>
      <c r="M811" s="32"/>
    </row>
    <row r="812" spans="2:13" x14ac:dyDescent="0.2">
      <c r="B812" s="25"/>
      <c r="E812" s="41"/>
      <c r="G812" s="38"/>
      <c r="H812" s="32"/>
      <c r="I812" s="40"/>
      <c r="J812" s="40"/>
      <c r="K812" s="32"/>
      <c r="L812" s="32"/>
      <c r="M812" s="32"/>
    </row>
    <row r="813" spans="2:13" x14ac:dyDescent="0.2">
      <c r="B813" s="25"/>
      <c r="E813" s="41"/>
      <c r="G813" s="38"/>
      <c r="H813" s="32"/>
      <c r="I813" s="40"/>
      <c r="J813" s="40"/>
      <c r="K813" s="32"/>
      <c r="L813" s="32"/>
      <c r="M813" s="32"/>
    </row>
    <row r="814" spans="2:13" x14ac:dyDescent="0.2">
      <c r="B814" s="25"/>
      <c r="E814" s="41"/>
      <c r="G814" s="38"/>
      <c r="H814" s="32"/>
      <c r="I814" s="40"/>
      <c r="J814" s="40"/>
      <c r="K814" s="32"/>
      <c r="L814" s="32"/>
      <c r="M814" s="32"/>
    </row>
    <row r="815" spans="2:13" x14ac:dyDescent="0.2">
      <c r="B815" s="25"/>
      <c r="E815" s="41"/>
      <c r="G815" s="38"/>
      <c r="H815" s="32"/>
      <c r="I815" s="40"/>
      <c r="J815" s="40"/>
      <c r="K815" s="32"/>
      <c r="L815" s="32"/>
      <c r="M815" s="32"/>
    </row>
    <row r="816" spans="2:13" x14ac:dyDescent="0.2">
      <c r="B816" s="25"/>
      <c r="E816" s="41"/>
      <c r="G816" s="38"/>
      <c r="H816" s="32"/>
      <c r="I816" s="40"/>
      <c r="J816" s="40"/>
      <c r="K816" s="32"/>
      <c r="L816" s="32"/>
      <c r="M816" s="32"/>
    </row>
    <row r="817" spans="2:13" x14ac:dyDescent="0.2">
      <c r="B817" s="25"/>
      <c r="E817" s="41"/>
      <c r="G817" s="38"/>
      <c r="H817" s="32"/>
      <c r="I817" s="40"/>
      <c r="J817" s="40"/>
      <c r="K817" s="32"/>
      <c r="L817" s="32"/>
      <c r="M817" s="32"/>
    </row>
    <row r="818" spans="2:13" x14ac:dyDescent="0.2">
      <c r="B818" s="25"/>
      <c r="E818" s="41"/>
      <c r="G818" s="38"/>
      <c r="H818" s="32"/>
      <c r="I818" s="40"/>
      <c r="J818" s="40"/>
      <c r="K818" s="32"/>
      <c r="L818" s="32"/>
      <c r="M818" s="32"/>
    </row>
    <row r="819" spans="2:13" x14ac:dyDescent="0.2">
      <c r="B819" s="25"/>
      <c r="E819" s="41"/>
      <c r="G819" s="38"/>
      <c r="H819" s="32"/>
      <c r="I819" s="40"/>
      <c r="J819" s="40"/>
      <c r="K819" s="32"/>
      <c r="L819" s="32"/>
      <c r="M819" s="32"/>
    </row>
    <row r="820" spans="2:13" x14ac:dyDescent="0.2">
      <c r="B820" s="25"/>
      <c r="E820" s="41"/>
      <c r="G820" s="38"/>
      <c r="H820" s="32"/>
      <c r="I820" s="40"/>
      <c r="J820" s="40"/>
      <c r="K820" s="32"/>
      <c r="L820" s="32"/>
      <c r="M820" s="32"/>
    </row>
    <row r="821" spans="2:13" x14ac:dyDescent="0.2">
      <c r="B821" s="25"/>
      <c r="E821" s="41"/>
      <c r="G821" s="38"/>
      <c r="H821" s="32"/>
      <c r="I821" s="40"/>
      <c r="J821" s="40"/>
      <c r="K821" s="32"/>
      <c r="L821" s="32"/>
      <c r="M821" s="32"/>
    </row>
    <row r="822" spans="2:13" x14ac:dyDescent="0.2">
      <c r="B822" s="25"/>
      <c r="E822" s="41"/>
      <c r="G822" s="38"/>
      <c r="H822" s="32"/>
      <c r="I822" s="40"/>
      <c r="J822" s="40"/>
      <c r="K822" s="32"/>
      <c r="L822" s="32"/>
      <c r="M822" s="32"/>
    </row>
    <row r="823" spans="2:13" x14ac:dyDescent="0.2">
      <c r="B823" s="25"/>
      <c r="E823" s="41"/>
      <c r="G823" s="38"/>
      <c r="H823" s="32"/>
      <c r="I823" s="40"/>
      <c r="J823" s="40"/>
      <c r="K823" s="32"/>
      <c r="L823" s="32"/>
      <c r="M823" s="32"/>
    </row>
    <row r="824" spans="2:13" x14ac:dyDescent="0.2">
      <c r="B824" s="25"/>
      <c r="E824" s="41"/>
      <c r="G824" s="38"/>
      <c r="H824" s="32"/>
      <c r="I824" s="40"/>
      <c r="J824" s="40"/>
      <c r="K824" s="32"/>
      <c r="L824" s="32"/>
      <c r="M824" s="32"/>
    </row>
    <row r="825" spans="2:13" x14ac:dyDescent="0.2">
      <c r="B825" s="25"/>
      <c r="E825" s="41"/>
      <c r="G825" s="38"/>
      <c r="H825" s="32"/>
      <c r="I825" s="40"/>
      <c r="J825" s="40"/>
      <c r="K825" s="32"/>
      <c r="L825" s="32"/>
      <c r="M825" s="32"/>
    </row>
    <row r="826" spans="2:13" x14ac:dyDescent="0.2">
      <c r="B826" s="25"/>
      <c r="E826" s="41"/>
      <c r="G826" s="38"/>
      <c r="H826" s="32"/>
      <c r="I826" s="40"/>
      <c r="J826" s="40"/>
      <c r="K826" s="32"/>
      <c r="L826" s="32"/>
      <c r="M826" s="32"/>
    </row>
    <row r="827" spans="2:13" x14ac:dyDescent="0.2">
      <c r="B827" s="25"/>
      <c r="E827" s="41"/>
      <c r="G827" s="38"/>
      <c r="H827" s="32"/>
      <c r="I827" s="40"/>
      <c r="J827" s="40"/>
      <c r="K827" s="32"/>
      <c r="L827" s="32"/>
      <c r="M827" s="32"/>
    </row>
    <row r="828" spans="2:13" x14ac:dyDescent="0.2">
      <c r="B828" s="25"/>
      <c r="E828" s="41"/>
      <c r="G828" s="38"/>
      <c r="H828" s="32"/>
      <c r="I828" s="40"/>
      <c r="J828" s="40"/>
      <c r="K828" s="32"/>
      <c r="L828" s="32"/>
      <c r="M828" s="32"/>
    </row>
    <row r="829" spans="2:13" x14ac:dyDescent="0.2">
      <c r="B829" s="25"/>
      <c r="E829" s="41"/>
      <c r="G829" s="38"/>
      <c r="H829" s="32"/>
      <c r="I829" s="40"/>
      <c r="J829" s="40"/>
      <c r="K829" s="32"/>
      <c r="L829" s="32"/>
      <c r="M829" s="32"/>
    </row>
    <row r="830" spans="2:13" x14ac:dyDescent="0.2">
      <c r="B830" s="25"/>
      <c r="E830" s="41"/>
      <c r="G830" s="38"/>
      <c r="H830" s="32"/>
      <c r="I830" s="40"/>
      <c r="J830" s="40"/>
      <c r="K830" s="32"/>
      <c r="L830" s="32"/>
      <c r="M830" s="32"/>
    </row>
    <row r="831" spans="2:13" x14ac:dyDescent="0.2">
      <c r="B831" s="25"/>
      <c r="E831" s="41"/>
      <c r="G831" s="38"/>
      <c r="H831" s="32"/>
      <c r="I831" s="40"/>
      <c r="J831" s="40"/>
      <c r="K831" s="32"/>
      <c r="L831" s="32"/>
      <c r="M831" s="32"/>
    </row>
    <row r="832" spans="2:13" x14ac:dyDescent="0.2">
      <c r="B832" s="25"/>
      <c r="E832" s="41"/>
      <c r="G832" s="38"/>
      <c r="H832" s="32"/>
      <c r="I832" s="40"/>
      <c r="J832" s="40"/>
      <c r="K832" s="32"/>
      <c r="L832" s="32"/>
      <c r="M832" s="32"/>
    </row>
    <row r="833" spans="2:13" x14ac:dyDescent="0.2">
      <c r="B833" s="25"/>
      <c r="E833" s="41"/>
      <c r="G833" s="38"/>
      <c r="H833" s="32"/>
      <c r="I833" s="40"/>
      <c r="J833" s="40"/>
      <c r="K833" s="32"/>
      <c r="L833" s="32"/>
      <c r="M833" s="32"/>
    </row>
    <row r="834" spans="2:13" x14ac:dyDescent="0.2">
      <c r="B834" s="25"/>
      <c r="E834" s="41"/>
      <c r="G834" s="38"/>
      <c r="H834" s="32"/>
      <c r="I834" s="40"/>
      <c r="J834" s="40"/>
      <c r="K834" s="32"/>
      <c r="L834" s="32"/>
      <c r="M834" s="32"/>
    </row>
    <row r="835" spans="2:13" x14ac:dyDescent="0.2">
      <c r="B835" s="25"/>
      <c r="E835" s="41"/>
      <c r="G835" s="38"/>
      <c r="H835" s="32"/>
      <c r="I835" s="40"/>
      <c r="J835" s="40"/>
      <c r="K835" s="32"/>
      <c r="L835" s="32"/>
      <c r="M835" s="32"/>
    </row>
    <row r="836" spans="2:13" x14ac:dyDescent="0.2">
      <c r="B836" s="25"/>
      <c r="E836" s="41"/>
      <c r="G836" s="38"/>
      <c r="H836" s="32"/>
      <c r="I836" s="40"/>
      <c r="J836" s="40"/>
      <c r="K836" s="32"/>
      <c r="L836" s="32"/>
      <c r="M836" s="32"/>
    </row>
    <row r="837" spans="2:13" x14ac:dyDescent="0.2">
      <c r="B837" s="25"/>
      <c r="E837" s="41"/>
      <c r="G837" s="38"/>
      <c r="H837" s="32"/>
      <c r="I837" s="40"/>
      <c r="J837" s="40"/>
      <c r="K837" s="32"/>
      <c r="L837" s="32"/>
      <c r="M837" s="32"/>
    </row>
    <row r="838" spans="2:13" x14ac:dyDescent="0.2">
      <c r="B838" s="25"/>
      <c r="E838" s="41"/>
      <c r="G838" s="38"/>
      <c r="H838" s="32"/>
      <c r="I838" s="40"/>
      <c r="J838" s="40"/>
      <c r="K838" s="32"/>
      <c r="L838" s="32"/>
      <c r="M838" s="32"/>
    </row>
    <row r="839" spans="2:13" x14ac:dyDescent="0.2">
      <c r="B839" s="25"/>
      <c r="E839" s="41"/>
      <c r="G839" s="38"/>
      <c r="H839" s="32"/>
      <c r="I839" s="40"/>
      <c r="J839" s="40"/>
      <c r="K839" s="32"/>
      <c r="L839" s="32"/>
      <c r="M839" s="32"/>
    </row>
    <row r="840" spans="2:13" x14ac:dyDescent="0.2">
      <c r="B840" s="25"/>
      <c r="E840" s="41"/>
      <c r="G840" s="38"/>
      <c r="H840" s="32"/>
      <c r="I840" s="40"/>
      <c r="J840" s="40"/>
      <c r="K840" s="32"/>
      <c r="L840" s="32"/>
      <c r="M840" s="32"/>
    </row>
    <row r="841" spans="2:13" x14ac:dyDescent="0.2">
      <c r="B841" s="25"/>
      <c r="E841" s="41"/>
      <c r="G841" s="38"/>
      <c r="H841" s="32"/>
      <c r="I841" s="40"/>
      <c r="J841" s="40"/>
      <c r="K841" s="32"/>
      <c r="L841" s="32"/>
      <c r="M841" s="32"/>
    </row>
    <row r="842" spans="2:13" x14ac:dyDescent="0.2">
      <c r="B842" s="25"/>
      <c r="E842" s="41"/>
      <c r="G842" s="38"/>
      <c r="H842" s="32"/>
      <c r="I842" s="40"/>
      <c r="J842" s="40"/>
      <c r="K842" s="32"/>
      <c r="L842" s="32"/>
      <c r="M842" s="32"/>
    </row>
    <row r="843" spans="2:13" x14ac:dyDescent="0.2">
      <c r="B843" s="25"/>
      <c r="E843" s="41"/>
      <c r="G843" s="38"/>
      <c r="H843" s="32"/>
      <c r="I843" s="40"/>
      <c r="J843" s="40"/>
      <c r="K843" s="32"/>
      <c r="L843" s="32"/>
      <c r="M843" s="32"/>
    </row>
    <row r="844" spans="2:13" x14ac:dyDescent="0.2">
      <c r="B844" s="25"/>
      <c r="E844" s="41"/>
      <c r="G844" s="38"/>
      <c r="H844" s="32"/>
      <c r="I844" s="40"/>
      <c r="J844" s="40"/>
      <c r="K844" s="32"/>
      <c r="L844" s="32"/>
      <c r="M844" s="32"/>
    </row>
    <row r="845" spans="2:13" x14ac:dyDescent="0.2">
      <c r="B845" s="25"/>
      <c r="E845" s="41"/>
      <c r="G845" s="38"/>
      <c r="H845" s="32"/>
      <c r="I845" s="40"/>
      <c r="J845" s="40"/>
      <c r="K845" s="32"/>
      <c r="L845" s="32"/>
      <c r="M845" s="32"/>
    </row>
    <row r="846" spans="2:13" x14ac:dyDescent="0.2">
      <c r="B846" s="25"/>
      <c r="E846" s="41"/>
      <c r="G846" s="38"/>
      <c r="H846" s="32"/>
      <c r="I846" s="40"/>
      <c r="J846" s="40"/>
      <c r="K846" s="32"/>
      <c r="L846" s="32"/>
      <c r="M846" s="32"/>
    </row>
    <row r="847" spans="2:13" x14ac:dyDescent="0.2">
      <c r="B847" s="25"/>
      <c r="E847" s="41"/>
      <c r="G847" s="38"/>
      <c r="H847" s="32"/>
      <c r="I847" s="40"/>
      <c r="J847" s="40"/>
      <c r="K847" s="32"/>
      <c r="L847" s="32"/>
      <c r="M847" s="32"/>
    </row>
    <row r="848" spans="2:13" x14ac:dyDescent="0.2">
      <c r="B848" s="25"/>
      <c r="E848" s="41"/>
      <c r="G848" s="38"/>
      <c r="H848" s="32"/>
      <c r="I848" s="40"/>
      <c r="J848" s="40"/>
      <c r="K848" s="32"/>
      <c r="L848" s="32"/>
      <c r="M848" s="32"/>
    </row>
    <row r="849" spans="2:13" x14ac:dyDescent="0.2">
      <c r="B849" s="25"/>
      <c r="E849" s="41"/>
      <c r="G849" s="38"/>
      <c r="H849" s="32"/>
      <c r="I849" s="40"/>
      <c r="J849" s="40"/>
      <c r="K849" s="32"/>
      <c r="L849" s="32"/>
      <c r="M849" s="32"/>
    </row>
    <row r="850" spans="2:13" x14ac:dyDescent="0.2">
      <c r="B850" s="25"/>
      <c r="E850" s="41"/>
      <c r="G850" s="38"/>
      <c r="H850" s="32"/>
      <c r="I850" s="40"/>
      <c r="J850" s="40"/>
      <c r="K850" s="32"/>
      <c r="L850" s="32"/>
      <c r="M850" s="32"/>
    </row>
    <row r="851" spans="2:13" x14ac:dyDescent="0.2">
      <c r="B851" s="25"/>
      <c r="E851" s="41"/>
      <c r="G851" s="38"/>
      <c r="H851" s="32"/>
      <c r="I851" s="40"/>
      <c r="J851" s="40"/>
      <c r="K851" s="32"/>
      <c r="L851" s="32"/>
      <c r="M851" s="32"/>
    </row>
    <row r="852" spans="2:13" x14ac:dyDescent="0.2">
      <c r="B852" s="25"/>
      <c r="E852" s="41"/>
      <c r="G852" s="38"/>
      <c r="H852" s="32"/>
      <c r="I852" s="40"/>
      <c r="J852" s="40"/>
      <c r="K852" s="32"/>
      <c r="L852" s="32"/>
      <c r="M852" s="32"/>
    </row>
    <row r="853" spans="2:13" x14ac:dyDescent="0.2">
      <c r="B853" s="25"/>
      <c r="E853" s="41"/>
      <c r="G853" s="38"/>
      <c r="H853" s="32"/>
      <c r="I853" s="40"/>
      <c r="J853" s="40"/>
      <c r="K853" s="32"/>
      <c r="L853" s="32"/>
      <c r="M853" s="32"/>
    </row>
    <row r="854" spans="2:13" x14ac:dyDescent="0.2">
      <c r="B854" s="25"/>
      <c r="E854" s="41"/>
      <c r="G854" s="38"/>
      <c r="H854" s="32"/>
      <c r="I854" s="40"/>
      <c r="J854" s="40"/>
      <c r="K854" s="32"/>
      <c r="L854" s="32"/>
      <c r="M854" s="32"/>
    </row>
    <row r="855" spans="2:13" x14ac:dyDescent="0.2">
      <c r="B855" s="25"/>
      <c r="E855" s="41"/>
      <c r="G855" s="38"/>
      <c r="H855" s="32"/>
      <c r="I855" s="40"/>
      <c r="J855" s="40"/>
      <c r="K855" s="32"/>
      <c r="L855" s="32"/>
      <c r="M855" s="32"/>
    </row>
    <row r="856" spans="2:13" x14ac:dyDescent="0.2">
      <c r="B856" s="25"/>
      <c r="E856" s="41"/>
      <c r="G856" s="38"/>
      <c r="H856" s="32"/>
      <c r="I856" s="40"/>
      <c r="J856" s="40"/>
      <c r="K856" s="32"/>
      <c r="L856" s="32"/>
      <c r="M856" s="32"/>
    </row>
    <row r="857" spans="2:13" x14ac:dyDescent="0.2">
      <c r="B857" s="25"/>
      <c r="E857" s="41"/>
      <c r="G857" s="38"/>
      <c r="H857" s="32"/>
      <c r="I857" s="40"/>
      <c r="J857" s="40"/>
      <c r="K857" s="32"/>
      <c r="L857" s="32"/>
      <c r="M857" s="32"/>
    </row>
    <row r="858" spans="2:13" x14ac:dyDescent="0.2">
      <c r="B858" s="25"/>
      <c r="E858" s="41"/>
      <c r="G858" s="38"/>
      <c r="H858" s="32"/>
      <c r="I858" s="40"/>
      <c r="J858" s="40"/>
      <c r="K858" s="32"/>
      <c r="L858" s="32"/>
      <c r="M858" s="32"/>
    </row>
    <row r="859" spans="2:13" x14ac:dyDescent="0.2">
      <c r="B859" s="25"/>
      <c r="E859" s="41"/>
      <c r="G859" s="38"/>
      <c r="H859" s="32"/>
      <c r="I859" s="40"/>
      <c r="J859" s="40"/>
      <c r="K859" s="32"/>
      <c r="L859" s="32"/>
      <c r="M859" s="32"/>
    </row>
    <row r="860" spans="2:13" x14ac:dyDescent="0.2">
      <c r="B860" s="25"/>
      <c r="E860" s="41"/>
      <c r="G860" s="38"/>
      <c r="H860" s="32"/>
      <c r="I860" s="40"/>
      <c r="J860" s="40"/>
      <c r="K860" s="32"/>
      <c r="L860" s="32"/>
      <c r="M860" s="32"/>
    </row>
    <row r="861" spans="2:13" x14ac:dyDescent="0.2">
      <c r="B861" s="25"/>
      <c r="E861" s="41"/>
      <c r="G861" s="38"/>
      <c r="H861" s="32"/>
      <c r="I861" s="40"/>
      <c r="J861" s="40"/>
      <c r="K861" s="32"/>
      <c r="L861" s="32"/>
      <c r="M861" s="32"/>
    </row>
    <row r="866" spans="1:4" x14ac:dyDescent="0.2">
      <c r="A866" s="38"/>
      <c r="D866" s="39"/>
    </row>
    <row r="867" spans="1:4" x14ac:dyDescent="0.2">
      <c r="D867" s="25"/>
    </row>
    <row r="868" spans="1:4" x14ac:dyDescent="0.2">
      <c r="D868" s="25"/>
    </row>
    <row r="869" spans="1:4" x14ac:dyDescent="0.2">
      <c r="D869" s="25"/>
    </row>
    <row r="870" spans="1:4" x14ac:dyDescent="0.2">
      <c r="D870" s="25"/>
    </row>
    <row r="871" spans="1:4" x14ac:dyDescent="0.2">
      <c r="D871" s="25"/>
    </row>
    <row r="872" spans="1:4" x14ac:dyDescent="0.2">
      <c r="D872" s="25"/>
    </row>
    <row r="873" spans="1:4" x14ac:dyDescent="0.2">
      <c r="D873" s="25"/>
    </row>
    <row r="874" spans="1:4" x14ac:dyDescent="0.2">
      <c r="D874" s="25"/>
    </row>
    <row r="875" spans="1:4" x14ac:dyDescent="0.2">
      <c r="D875" s="25"/>
    </row>
    <row r="876" spans="1:4" x14ac:dyDescent="0.2">
      <c r="D876" s="25"/>
    </row>
    <row r="877" spans="1:4" x14ac:dyDescent="0.2">
      <c r="D877" s="25"/>
    </row>
    <row r="878" spans="1:4" x14ac:dyDescent="0.2">
      <c r="D878" s="25"/>
    </row>
    <row r="879" spans="1:4" x14ac:dyDescent="0.2">
      <c r="D879" s="25"/>
    </row>
    <row r="880" spans="1:4" x14ac:dyDescent="0.2">
      <c r="D880" s="25"/>
    </row>
    <row r="881" spans="4:4" x14ac:dyDescent="0.2">
      <c r="D881" s="25"/>
    </row>
    <row r="882" spans="4:4" x14ac:dyDescent="0.2">
      <c r="D882" s="25"/>
    </row>
    <row r="883" spans="4:4" x14ac:dyDescent="0.2">
      <c r="D883" s="25"/>
    </row>
    <row r="884" spans="4:4" x14ac:dyDescent="0.2">
      <c r="D884" s="25"/>
    </row>
    <row r="885" spans="4:4" x14ac:dyDescent="0.2">
      <c r="D885" s="25"/>
    </row>
    <row r="886" spans="4:4" x14ac:dyDescent="0.2">
      <c r="D886" s="25"/>
    </row>
    <row r="887" spans="4:4" x14ac:dyDescent="0.2">
      <c r="D887" s="25"/>
    </row>
    <row r="888" spans="4:4" x14ac:dyDescent="0.2">
      <c r="D888" s="25"/>
    </row>
    <row r="889" spans="4:4" x14ac:dyDescent="0.2">
      <c r="D889" s="25"/>
    </row>
    <row r="890" spans="4:4" x14ac:dyDescent="0.2">
      <c r="D890" s="25"/>
    </row>
    <row r="891" spans="4:4" x14ac:dyDescent="0.2">
      <c r="D891" s="25"/>
    </row>
    <row r="892" spans="4:4" x14ac:dyDescent="0.2">
      <c r="D892" s="25"/>
    </row>
    <row r="893" spans="4:4" x14ac:dyDescent="0.2">
      <c r="D893" s="25"/>
    </row>
    <row r="894" spans="4:4" x14ac:dyDescent="0.2">
      <c r="D894" s="25"/>
    </row>
    <row r="895" spans="4:4" x14ac:dyDescent="0.2">
      <c r="D895" s="25"/>
    </row>
    <row r="896" spans="4:4" x14ac:dyDescent="0.2">
      <c r="D896" s="25"/>
    </row>
    <row r="897" spans="4:4" x14ac:dyDescent="0.2">
      <c r="D897" s="25"/>
    </row>
    <row r="898" spans="4:4" x14ac:dyDescent="0.2">
      <c r="D898" s="25"/>
    </row>
    <row r="899" spans="4:4" x14ac:dyDescent="0.2">
      <c r="D899" s="25"/>
    </row>
    <row r="900" spans="4:4" x14ac:dyDescent="0.2">
      <c r="D900" s="25"/>
    </row>
    <row r="901" spans="4:4" x14ac:dyDescent="0.2">
      <c r="D901" s="25"/>
    </row>
    <row r="902" spans="4:4" x14ac:dyDescent="0.2">
      <c r="D902" s="25"/>
    </row>
    <row r="903" spans="4:4" x14ac:dyDescent="0.2">
      <c r="D903" s="25"/>
    </row>
    <row r="904" spans="4:4" x14ac:dyDescent="0.2">
      <c r="D904" s="25"/>
    </row>
    <row r="905" spans="4:4" x14ac:dyDescent="0.2">
      <c r="D905" s="25"/>
    </row>
    <row r="906" spans="4:4" x14ac:dyDescent="0.2">
      <c r="D906" s="25"/>
    </row>
    <row r="907" spans="4:4" x14ac:dyDescent="0.2">
      <c r="D907" s="25"/>
    </row>
    <row r="908" spans="4:4" x14ac:dyDescent="0.2">
      <c r="D908" s="25"/>
    </row>
    <row r="909" spans="4:4" x14ac:dyDescent="0.2">
      <c r="D909" s="25"/>
    </row>
    <row r="910" spans="4:4" x14ac:dyDescent="0.2">
      <c r="D910" s="25"/>
    </row>
    <row r="911" spans="4:4" x14ac:dyDescent="0.2">
      <c r="D911" s="25"/>
    </row>
    <row r="912" spans="4:4" x14ac:dyDescent="0.2">
      <c r="D912" s="25"/>
    </row>
    <row r="913" spans="4:4" x14ac:dyDescent="0.2">
      <c r="D913" s="25"/>
    </row>
    <row r="914" spans="4:4" x14ac:dyDescent="0.2">
      <c r="D914" s="25"/>
    </row>
    <row r="915" spans="4:4" x14ac:dyDescent="0.2">
      <c r="D915" s="25"/>
    </row>
    <row r="916" spans="4:4" x14ac:dyDescent="0.2">
      <c r="D916" s="25"/>
    </row>
    <row r="917" spans="4:4" x14ac:dyDescent="0.2">
      <c r="D917" s="25"/>
    </row>
    <row r="918" spans="4:4" x14ac:dyDescent="0.2">
      <c r="D918" s="25"/>
    </row>
    <row r="919" spans="4:4" x14ac:dyDescent="0.2">
      <c r="D919" s="25"/>
    </row>
    <row r="920" spans="4:4" x14ac:dyDescent="0.2">
      <c r="D920" s="25"/>
    </row>
    <row r="921" spans="4:4" x14ac:dyDescent="0.2">
      <c r="D921" s="25"/>
    </row>
    <row r="922" spans="4:4" x14ac:dyDescent="0.2">
      <c r="D922" s="25"/>
    </row>
    <row r="923" spans="4:4" x14ac:dyDescent="0.2">
      <c r="D923" s="25"/>
    </row>
    <row r="924" spans="4:4" x14ac:dyDescent="0.2">
      <c r="D924" s="25"/>
    </row>
    <row r="925" spans="4:4" x14ac:dyDescent="0.2">
      <c r="D925" s="25"/>
    </row>
    <row r="926" spans="4:4" x14ac:dyDescent="0.2">
      <c r="D926" s="25"/>
    </row>
    <row r="927" spans="4:4" x14ac:dyDescent="0.2">
      <c r="D927" s="25"/>
    </row>
    <row r="928" spans="4:4" x14ac:dyDescent="0.2">
      <c r="D928" s="25"/>
    </row>
    <row r="929" spans="4:4" x14ac:dyDescent="0.2">
      <c r="D929" s="25"/>
    </row>
    <row r="930" spans="4:4" x14ac:dyDescent="0.2">
      <c r="D930" s="25"/>
    </row>
    <row r="931" spans="4:4" x14ac:dyDescent="0.2">
      <c r="D931" s="25"/>
    </row>
    <row r="932" spans="4:4" x14ac:dyDescent="0.2">
      <c r="D932" s="25"/>
    </row>
    <row r="933" spans="4:4" x14ac:dyDescent="0.2">
      <c r="D933" s="25"/>
    </row>
    <row r="934" spans="4:4" x14ac:dyDescent="0.2">
      <c r="D934" s="25"/>
    </row>
    <row r="935" spans="4:4" x14ac:dyDescent="0.2">
      <c r="D935" s="25"/>
    </row>
    <row r="936" spans="4:4" x14ac:dyDescent="0.2">
      <c r="D936" s="25"/>
    </row>
    <row r="937" spans="4:4" x14ac:dyDescent="0.2">
      <c r="D937" s="25"/>
    </row>
    <row r="938" spans="4:4" x14ac:dyDescent="0.2">
      <c r="D938" s="25"/>
    </row>
    <row r="939" spans="4:4" x14ac:dyDescent="0.2">
      <c r="D939" s="25"/>
    </row>
    <row r="940" spans="4:4" x14ac:dyDescent="0.2">
      <c r="D940" s="25"/>
    </row>
    <row r="941" spans="4:4" x14ac:dyDescent="0.2">
      <c r="D941" s="25"/>
    </row>
    <row r="942" spans="4:4" x14ac:dyDescent="0.2">
      <c r="D942" s="25"/>
    </row>
    <row r="943" spans="4:4" x14ac:dyDescent="0.2">
      <c r="D943" s="25"/>
    </row>
    <row r="944" spans="4:4" x14ac:dyDescent="0.2">
      <c r="D944" s="25"/>
    </row>
    <row r="945" spans="4:4" x14ac:dyDescent="0.2">
      <c r="D945" s="25"/>
    </row>
    <row r="946" spans="4:4" x14ac:dyDescent="0.2">
      <c r="D946" s="25"/>
    </row>
    <row r="947" spans="4:4" x14ac:dyDescent="0.2">
      <c r="D947" s="25"/>
    </row>
    <row r="948" spans="4:4" x14ac:dyDescent="0.2">
      <c r="D948" s="25"/>
    </row>
    <row r="949" spans="4:4" x14ac:dyDescent="0.2">
      <c r="D949" s="25"/>
    </row>
    <row r="950" spans="4:4" x14ac:dyDescent="0.2">
      <c r="D950" s="25"/>
    </row>
    <row r="951" spans="4:4" x14ac:dyDescent="0.2">
      <c r="D951" s="25"/>
    </row>
    <row r="952" spans="4:4" x14ac:dyDescent="0.2">
      <c r="D952" s="25"/>
    </row>
    <row r="953" spans="4:4" x14ac:dyDescent="0.2">
      <c r="D953" s="25"/>
    </row>
    <row r="954" spans="4:4" x14ac:dyDescent="0.2">
      <c r="D954" s="25"/>
    </row>
    <row r="955" spans="4:4" x14ac:dyDescent="0.2">
      <c r="D955" s="25"/>
    </row>
    <row r="956" spans="4:4" x14ac:dyDescent="0.2">
      <c r="D956" s="25"/>
    </row>
    <row r="957" spans="4:4" x14ac:dyDescent="0.2">
      <c r="D957" s="25"/>
    </row>
    <row r="958" spans="4:4" x14ac:dyDescent="0.2">
      <c r="D958" s="25"/>
    </row>
    <row r="959" spans="4:4" x14ac:dyDescent="0.2">
      <c r="D959" s="25"/>
    </row>
    <row r="960" spans="4:4" x14ac:dyDescent="0.2">
      <c r="D960" s="25"/>
    </row>
    <row r="961" spans="1:13" x14ac:dyDescent="0.2">
      <c r="D961" s="25"/>
    </row>
    <row r="962" spans="1:13" x14ac:dyDescent="0.2">
      <c r="B962" s="25"/>
      <c r="E962" s="41"/>
      <c r="G962" s="38"/>
      <c r="H962" s="32"/>
      <c r="I962" s="40"/>
      <c r="J962" s="40"/>
      <c r="K962" s="32"/>
      <c r="L962" s="32"/>
      <c r="M962" s="32"/>
    </row>
    <row r="963" spans="1:13" x14ac:dyDescent="0.2">
      <c r="B963" s="25"/>
      <c r="E963" s="41"/>
      <c r="G963" s="38"/>
      <c r="H963" s="32"/>
      <c r="I963" s="40"/>
      <c r="J963" s="40"/>
      <c r="K963" s="32"/>
      <c r="L963" s="32"/>
      <c r="M963" s="32"/>
    </row>
    <row r="964" spans="1:13" x14ac:dyDescent="0.2">
      <c r="B964" s="25"/>
      <c r="E964" s="41"/>
      <c r="G964" s="38"/>
      <c r="H964" s="32"/>
      <c r="I964" s="40"/>
      <c r="J964" s="40"/>
      <c r="K964" s="32"/>
      <c r="L964" s="32"/>
      <c r="M964" s="32"/>
    </row>
    <row r="965" spans="1:13" x14ac:dyDescent="0.2">
      <c r="B965" s="25"/>
      <c r="E965" s="41"/>
      <c r="G965" s="38"/>
      <c r="H965" s="32"/>
      <c r="I965" s="40"/>
      <c r="J965" s="40"/>
      <c r="K965" s="32"/>
      <c r="L965" s="32"/>
      <c r="M965" s="32"/>
    </row>
    <row r="966" spans="1:13" x14ac:dyDescent="0.2">
      <c r="B966" s="25"/>
      <c r="E966" s="41"/>
      <c r="G966" s="38"/>
      <c r="H966" s="32"/>
      <c r="I966" s="40"/>
      <c r="J966" s="40"/>
      <c r="K966" s="32"/>
      <c r="L966" s="32"/>
      <c r="M966" s="32"/>
    </row>
    <row r="967" spans="1:13" x14ac:dyDescent="0.2">
      <c r="B967" s="25"/>
      <c r="E967" s="41"/>
      <c r="G967" s="38"/>
      <c r="H967" s="32"/>
      <c r="I967" s="40"/>
      <c r="J967" s="40"/>
      <c r="K967" s="32"/>
      <c r="L967" s="32"/>
      <c r="M967" s="32"/>
    </row>
    <row r="968" spans="1:13" x14ac:dyDescent="0.2">
      <c r="B968" s="25"/>
      <c r="E968" s="41"/>
      <c r="G968" s="38"/>
      <c r="H968" s="32"/>
      <c r="I968" s="40"/>
      <c r="J968" s="40"/>
      <c r="K968" s="32"/>
      <c r="L968" s="32"/>
      <c r="M968" s="32"/>
    </row>
    <row r="969" spans="1:13" x14ac:dyDescent="0.2">
      <c r="B969" s="25"/>
      <c r="E969" s="41"/>
      <c r="G969" s="38"/>
      <c r="H969" s="32"/>
      <c r="I969" s="40"/>
      <c r="J969" s="40"/>
      <c r="K969" s="32"/>
      <c r="L969" s="32"/>
      <c r="M969" s="32"/>
    </row>
    <row r="970" spans="1:13" x14ac:dyDescent="0.2">
      <c r="B970" s="25"/>
      <c r="E970" s="41"/>
      <c r="G970" s="38"/>
      <c r="H970" s="32"/>
      <c r="I970" s="40"/>
      <c r="J970" s="40"/>
      <c r="K970" s="32"/>
      <c r="L970" s="32"/>
      <c r="M970" s="32"/>
    </row>
    <row r="971" spans="1:13" x14ac:dyDescent="0.2">
      <c r="B971" s="25"/>
      <c r="E971" s="41"/>
      <c r="G971" s="38"/>
      <c r="H971" s="32"/>
      <c r="I971" s="40"/>
      <c r="J971" s="40"/>
      <c r="K971" s="32"/>
      <c r="L971" s="32"/>
      <c r="M971" s="32"/>
    </row>
    <row r="972" spans="1:13" x14ac:dyDescent="0.2">
      <c r="B972" s="25"/>
      <c r="E972" s="41"/>
      <c r="G972" s="38"/>
      <c r="H972" s="32"/>
      <c r="I972" s="40"/>
      <c r="J972" s="40"/>
      <c r="K972" s="32"/>
      <c r="L972" s="32"/>
      <c r="M972" s="32"/>
    </row>
    <row r="974" spans="1:13" ht="15.75" x14ac:dyDescent="0.25">
      <c r="C974" s="26"/>
    </row>
    <row r="975" spans="1:13" x14ac:dyDescent="0.2">
      <c r="D975" s="15"/>
      <c r="K975" s="42"/>
    </row>
    <row r="976" spans="1:13" x14ac:dyDescent="0.2">
      <c r="A976" s="38"/>
      <c r="B976" s="39"/>
      <c r="C976" s="38"/>
      <c r="D976" s="32"/>
      <c r="E976" s="32"/>
      <c r="F976" s="32"/>
      <c r="G976" s="38"/>
      <c r="H976" s="38"/>
      <c r="I976" s="38"/>
      <c r="J976" s="37"/>
      <c r="K976" s="32"/>
      <c r="L976" s="32"/>
      <c r="M976" s="32"/>
    </row>
    <row r="977" spans="2:13" x14ac:dyDescent="0.2">
      <c r="B977" s="25"/>
      <c r="E977" s="41"/>
      <c r="G977" s="38"/>
      <c r="H977" s="38"/>
      <c r="K977" s="32"/>
      <c r="L977" s="32"/>
      <c r="M977" s="32"/>
    </row>
    <row r="978" spans="2:13" x14ac:dyDescent="0.2">
      <c r="B978" s="25"/>
      <c r="E978" s="41"/>
      <c r="G978" s="38"/>
      <c r="H978" s="32"/>
      <c r="I978" s="40"/>
      <c r="J978" s="40"/>
      <c r="K978" s="32"/>
      <c r="L978" s="32"/>
      <c r="M978" s="32"/>
    </row>
    <row r="979" spans="2:13" x14ac:dyDescent="0.2">
      <c r="B979" s="25"/>
      <c r="E979" s="41"/>
      <c r="G979" s="38"/>
      <c r="H979" s="32"/>
      <c r="I979" s="40"/>
      <c r="J979" s="40"/>
      <c r="K979" s="32"/>
      <c r="L979" s="32"/>
      <c r="M979" s="32"/>
    </row>
    <row r="980" spans="2:13" x14ac:dyDescent="0.2">
      <c r="B980" s="25"/>
      <c r="E980" s="41"/>
      <c r="G980" s="38"/>
      <c r="H980" s="32"/>
      <c r="I980" s="40"/>
      <c r="J980" s="40"/>
      <c r="K980" s="32"/>
      <c r="L980" s="32"/>
      <c r="M980" s="32"/>
    </row>
    <row r="981" spans="2:13" x14ac:dyDescent="0.2">
      <c r="B981" s="25"/>
      <c r="E981" s="41"/>
      <c r="G981" s="38"/>
      <c r="H981" s="32"/>
      <c r="I981" s="40"/>
      <c r="J981" s="40"/>
      <c r="K981" s="32"/>
      <c r="L981" s="32"/>
      <c r="M981" s="32"/>
    </row>
    <row r="982" spans="2:13" x14ac:dyDescent="0.2">
      <c r="B982" s="25"/>
      <c r="E982" s="41"/>
      <c r="G982" s="38"/>
      <c r="H982" s="32"/>
      <c r="I982" s="40"/>
      <c r="J982" s="40"/>
      <c r="K982" s="32"/>
      <c r="L982" s="32"/>
      <c r="M982" s="32"/>
    </row>
    <row r="983" spans="2:13" x14ac:dyDescent="0.2">
      <c r="B983" s="25"/>
      <c r="E983" s="41"/>
      <c r="G983" s="38"/>
      <c r="H983" s="32"/>
      <c r="I983" s="40"/>
      <c r="J983" s="40"/>
      <c r="K983" s="32"/>
      <c r="L983" s="32"/>
      <c r="M983" s="32"/>
    </row>
    <row r="984" spans="2:13" x14ac:dyDescent="0.2">
      <c r="B984" s="25"/>
      <c r="E984" s="41"/>
      <c r="G984" s="38"/>
      <c r="H984" s="32"/>
      <c r="I984" s="40"/>
      <c r="J984" s="40"/>
      <c r="K984" s="32"/>
      <c r="L984" s="32"/>
      <c r="M984" s="32"/>
    </row>
    <row r="985" spans="2:13" x14ac:dyDescent="0.2">
      <c r="B985" s="25"/>
      <c r="E985" s="41"/>
      <c r="G985" s="38"/>
      <c r="H985" s="32"/>
      <c r="I985" s="40"/>
      <c r="J985" s="40"/>
      <c r="K985" s="32"/>
      <c r="L985" s="32"/>
      <c r="M985" s="32"/>
    </row>
    <row r="986" spans="2:13" x14ac:dyDescent="0.2">
      <c r="B986" s="25"/>
      <c r="E986" s="41"/>
      <c r="G986" s="38"/>
      <c r="H986" s="32"/>
      <c r="I986" s="40"/>
      <c r="J986" s="40"/>
      <c r="K986" s="32"/>
      <c r="L986" s="32"/>
      <c r="M986" s="32"/>
    </row>
    <row r="987" spans="2:13" x14ac:dyDescent="0.2">
      <c r="B987" s="25"/>
      <c r="E987" s="41"/>
      <c r="G987" s="38"/>
      <c r="H987" s="32"/>
      <c r="I987" s="40"/>
      <c r="J987" s="40"/>
      <c r="K987" s="32"/>
      <c r="L987" s="32"/>
      <c r="M987" s="32"/>
    </row>
    <row r="988" spans="2:13" x14ac:dyDescent="0.2">
      <c r="B988" s="25"/>
      <c r="E988" s="41"/>
      <c r="G988" s="38"/>
      <c r="H988" s="32"/>
      <c r="I988" s="40"/>
      <c r="J988" s="40"/>
      <c r="K988" s="32"/>
      <c r="L988" s="32"/>
      <c r="M988" s="32"/>
    </row>
    <row r="989" spans="2:13" x14ac:dyDescent="0.2">
      <c r="B989" s="25"/>
      <c r="E989" s="41"/>
      <c r="G989" s="38"/>
      <c r="H989" s="32"/>
      <c r="I989" s="40"/>
      <c r="J989" s="40"/>
      <c r="K989" s="32"/>
      <c r="L989" s="32"/>
      <c r="M989" s="32"/>
    </row>
    <row r="990" spans="2:13" x14ac:dyDescent="0.2">
      <c r="B990" s="25"/>
      <c r="E990" s="41"/>
      <c r="G990" s="38"/>
      <c r="H990" s="32"/>
      <c r="I990" s="40"/>
      <c r="J990" s="40"/>
      <c r="K990" s="32"/>
      <c r="L990" s="32"/>
      <c r="M990" s="32"/>
    </row>
    <row r="991" spans="2:13" x14ac:dyDescent="0.2">
      <c r="B991" s="25"/>
      <c r="E991" s="41"/>
      <c r="G991" s="38"/>
      <c r="H991" s="32"/>
      <c r="I991" s="40"/>
      <c r="J991" s="40"/>
      <c r="K991" s="32"/>
      <c r="L991" s="32"/>
      <c r="M991" s="32"/>
    </row>
    <row r="992" spans="2:13" x14ac:dyDescent="0.2">
      <c r="B992" s="25"/>
      <c r="E992" s="41"/>
      <c r="G992" s="38"/>
      <c r="H992" s="32"/>
      <c r="I992" s="40"/>
      <c r="J992" s="40"/>
      <c r="K992" s="32"/>
      <c r="L992" s="32"/>
      <c r="M992" s="32"/>
    </row>
    <row r="993" spans="2:13" x14ac:dyDescent="0.2">
      <c r="B993" s="25"/>
      <c r="E993" s="41"/>
      <c r="G993" s="38"/>
      <c r="H993" s="32"/>
      <c r="I993" s="40"/>
      <c r="J993" s="40"/>
      <c r="K993" s="32"/>
      <c r="L993" s="32"/>
      <c r="M993" s="32"/>
    </row>
    <row r="994" spans="2:13" x14ac:dyDescent="0.2">
      <c r="B994" s="25"/>
      <c r="E994" s="41"/>
      <c r="G994" s="38"/>
      <c r="H994" s="32"/>
      <c r="I994" s="40"/>
      <c r="J994" s="40"/>
      <c r="K994" s="32"/>
      <c r="L994" s="32"/>
      <c r="M994" s="32"/>
    </row>
    <row r="995" spans="2:13" x14ac:dyDescent="0.2">
      <c r="B995" s="25"/>
      <c r="E995" s="41"/>
      <c r="G995" s="38"/>
      <c r="H995" s="32"/>
      <c r="I995" s="40"/>
      <c r="J995" s="40"/>
      <c r="K995" s="32"/>
      <c r="L995" s="32"/>
      <c r="M995" s="32"/>
    </row>
    <row r="996" spans="2:13" x14ac:dyDescent="0.2">
      <c r="B996" s="25"/>
      <c r="E996" s="41"/>
      <c r="G996" s="38"/>
      <c r="H996" s="32"/>
      <c r="I996" s="40"/>
      <c r="J996" s="40"/>
      <c r="K996" s="32"/>
      <c r="L996" s="32"/>
      <c r="M996" s="32"/>
    </row>
    <row r="997" spans="2:13" x14ac:dyDescent="0.2">
      <c r="B997" s="25"/>
      <c r="E997" s="41"/>
      <c r="G997" s="38"/>
      <c r="H997" s="32"/>
      <c r="I997" s="40"/>
      <c r="J997" s="40"/>
      <c r="K997" s="32"/>
      <c r="L997" s="32"/>
      <c r="M997" s="32"/>
    </row>
    <row r="998" spans="2:13" x14ac:dyDescent="0.2">
      <c r="B998" s="25"/>
      <c r="E998" s="41"/>
      <c r="G998" s="38"/>
      <c r="H998" s="32"/>
      <c r="I998" s="40"/>
      <c r="J998" s="40"/>
      <c r="K998" s="32"/>
      <c r="L998" s="32"/>
      <c r="M998" s="32"/>
    </row>
    <row r="999" spans="2:13" x14ac:dyDescent="0.2">
      <c r="B999" s="25"/>
      <c r="E999" s="41"/>
      <c r="G999" s="38"/>
      <c r="H999" s="32"/>
      <c r="I999" s="40"/>
      <c r="J999" s="40"/>
      <c r="K999" s="32"/>
      <c r="L999" s="32"/>
      <c r="M999" s="32"/>
    </row>
    <row r="1000" spans="2:13" x14ac:dyDescent="0.2">
      <c r="B1000" s="25"/>
      <c r="E1000" s="41"/>
      <c r="G1000" s="38"/>
      <c r="H1000" s="32"/>
      <c r="I1000" s="40"/>
      <c r="J1000" s="40"/>
      <c r="K1000" s="32"/>
      <c r="L1000" s="32"/>
      <c r="M1000" s="32"/>
    </row>
    <row r="1001" spans="2:13" x14ac:dyDescent="0.2">
      <c r="B1001" s="25"/>
      <c r="E1001" s="41"/>
      <c r="G1001" s="38"/>
      <c r="H1001" s="32"/>
      <c r="I1001" s="40"/>
      <c r="J1001" s="40"/>
      <c r="K1001" s="32"/>
      <c r="L1001" s="32"/>
      <c r="M1001" s="32"/>
    </row>
    <row r="1002" spans="2:13" x14ac:dyDescent="0.2">
      <c r="B1002" s="25"/>
      <c r="E1002" s="41"/>
      <c r="G1002" s="38"/>
      <c r="H1002" s="32"/>
      <c r="I1002" s="40"/>
      <c r="J1002" s="40"/>
      <c r="K1002" s="32"/>
      <c r="L1002" s="32"/>
      <c r="M1002" s="32"/>
    </row>
    <row r="1003" spans="2:13" x14ac:dyDescent="0.2">
      <c r="B1003" s="25"/>
      <c r="E1003" s="41"/>
      <c r="G1003" s="38"/>
      <c r="H1003" s="32"/>
      <c r="I1003" s="40"/>
      <c r="J1003" s="40"/>
      <c r="K1003" s="32"/>
      <c r="L1003" s="32"/>
      <c r="M1003" s="32"/>
    </row>
    <row r="1004" spans="2:13" x14ac:dyDescent="0.2">
      <c r="B1004" s="25"/>
      <c r="E1004" s="41"/>
      <c r="G1004" s="38"/>
      <c r="H1004" s="32"/>
      <c r="I1004" s="40"/>
      <c r="J1004" s="40"/>
      <c r="K1004" s="32"/>
      <c r="L1004" s="32"/>
      <c r="M1004" s="32"/>
    </row>
    <row r="1005" spans="2:13" x14ac:dyDescent="0.2">
      <c r="B1005" s="25"/>
      <c r="E1005" s="41"/>
      <c r="G1005" s="38"/>
      <c r="H1005" s="32"/>
      <c r="I1005" s="40"/>
      <c r="J1005" s="40"/>
      <c r="K1005" s="32"/>
      <c r="L1005" s="32"/>
      <c r="M1005" s="32"/>
    </row>
    <row r="1006" spans="2:13" x14ac:dyDescent="0.2">
      <c r="B1006" s="25"/>
      <c r="E1006" s="41"/>
      <c r="G1006" s="38"/>
      <c r="H1006" s="32"/>
      <c r="I1006" s="40"/>
      <c r="J1006" s="40"/>
      <c r="K1006" s="32"/>
      <c r="L1006" s="32"/>
      <c r="M1006" s="32"/>
    </row>
    <row r="1007" spans="2:13" x14ac:dyDescent="0.2">
      <c r="B1007" s="25"/>
      <c r="E1007" s="41"/>
      <c r="G1007" s="38"/>
      <c r="H1007" s="32"/>
      <c r="I1007" s="40"/>
      <c r="J1007" s="40"/>
      <c r="K1007" s="32"/>
      <c r="L1007" s="32"/>
      <c r="M1007" s="32"/>
    </row>
    <row r="1008" spans="2:13" x14ac:dyDescent="0.2">
      <c r="B1008" s="25"/>
      <c r="E1008" s="41"/>
      <c r="G1008" s="38"/>
      <c r="H1008" s="32"/>
      <c r="I1008" s="40"/>
      <c r="J1008" s="40"/>
      <c r="K1008" s="32"/>
      <c r="L1008" s="32"/>
      <c r="M1008" s="32"/>
    </row>
    <row r="1009" spans="2:13" x14ac:dyDescent="0.2">
      <c r="B1009" s="25"/>
      <c r="E1009" s="41"/>
      <c r="G1009" s="38"/>
      <c r="H1009" s="32"/>
      <c r="I1009" s="40"/>
      <c r="J1009" s="40"/>
      <c r="K1009" s="32"/>
      <c r="L1009" s="32"/>
      <c r="M1009" s="32"/>
    </row>
    <row r="1010" spans="2:13" x14ac:dyDescent="0.2">
      <c r="B1010" s="25"/>
      <c r="E1010" s="41"/>
      <c r="G1010" s="38"/>
      <c r="H1010" s="32"/>
      <c r="I1010" s="40"/>
      <c r="J1010" s="40"/>
      <c r="K1010" s="32"/>
      <c r="L1010" s="32"/>
      <c r="M1010" s="32"/>
    </row>
    <row r="1011" spans="2:13" x14ac:dyDescent="0.2">
      <c r="B1011" s="25"/>
      <c r="E1011" s="41"/>
      <c r="G1011" s="38"/>
      <c r="H1011" s="32"/>
      <c r="I1011" s="40"/>
      <c r="J1011" s="40"/>
      <c r="K1011" s="32"/>
      <c r="L1011" s="32"/>
      <c r="M1011" s="32"/>
    </row>
    <row r="1012" spans="2:13" x14ac:dyDescent="0.2">
      <c r="B1012" s="25"/>
      <c r="E1012" s="41"/>
      <c r="G1012" s="38"/>
      <c r="H1012" s="32"/>
      <c r="I1012" s="40"/>
      <c r="J1012" s="40"/>
      <c r="K1012" s="32"/>
      <c r="L1012" s="32"/>
      <c r="M1012" s="32"/>
    </row>
    <row r="1013" spans="2:13" x14ac:dyDescent="0.2">
      <c r="B1013" s="25"/>
      <c r="E1013" s="41"/>
      <c r="G1013" s="38"/>
      <c r="H1013" s="32"/>
      <c r="I1013" s="40"/>
      <c r="J1013" s="40"/>
      <c r="K1013" s="32"/>
      <c r="L1013" s="32"/>
      <c r="M1013" s="32"/>
    </row>
    <row r="1014" spans="2:13" x14ac:dyDescent="0.2">
      <c r="B1014" s="25"/>
      <c r="E1014" s="41"/>
      <c r="G1014" s="38"/>
      <c r="H1014" s="32"/>
      <c r="I1014" s="40"/>
      <c r="J1014" s="40"/>
      <c r="K1014" s="32"/>
      <c r="L1014" s="32"/>
      <c r="M1014" s="32"/>
    </row>
    <row r="1015" spans="2:13" x14ac:dyDescent="0.2">
      <c r="B1015" s="25"/>
      <c r="E1015" s="41"/>
      <c r="G1015" s="38"/>
      <c r="H1015" s="32"/>
      <c r="I1015" s="40"/>
      <c r="J1015" s="40"/>
      <c r="K1015" s="32"/>
      <c r="L1015" s="32"/>
      <c r="M1015" s="32"/>
    </row>
    <row r="1016" spans="2:13" x14ac:dyDescent="0.2">
      <c r="B1016" s="25"/>
      <c r="E1016" s="41"/>
      <c r="G1016" s="38"/>
      <c r="H1016" s="32"/>
      <c r="I1016" s="40"/>
      <c r="J1016" s="40"/>
      <c r="K1016" s="32"/>
      <c r="L1016" s="32"/>
      <c r="M1016" s="32"/>
    </row>
    <row r="1017" spans="2:13" x14ac:dyDescent="0.2">
      <c r="B1017" s="25"/>
      <c r="E1017" s="41"/>
      <c r="G1017" s="38"/>
      <c r="H1017" s="32"/>
      <c r="I1017" s="40"/>
      <c r="J1017" s="40"/>
      <c r="K1017" s="32"/>
      <c r="L1017" s="32"/>
      <c r="M1017" s="32"/>
    </row>
    <row r="1018" spans="2:13" x14ac:dyDescent="0.2">
      <c r="B1018" s="25"/>
      <c r="E1018" s="41"/>
      <c r="G1018" s="38"/>
      <c r="H1018" s="32"/>
      <c r="I1018" s="40"/>
      <c r="J1018" s="40"/>
      <c r="K1018" s="32"/>
      <c r="L1018" s="32"/>
      <c r="M1018" s="32"/>
    </row>
    <row r="1019" spans="2:13" x14ac:dyDescent="0.2">
      <c r="B1019" s="25"/>
      <c r="E1019" s="41"/>
      <c r="G1019" s="38"/>
      <c r="H1019" s="32"/>
      <c r="I1019" s="40"/>
      <c r="J1019" s="40"/>
      <c r="K1019" s="32"/>
      <c r="L1019" s="32"/>
      <c r="M1019" s="32"/>
    </row>
    <row r="1020" spans="2:13" x14ac:dyDescent="0.2">
      <c r="B1020" s="25"/>
      <c r="E1020" s="41"/>
      <c r="G1020" s="38"/>
      <c r="H1020" s="32"/>
      <c r="I1020" s="40"/>
      <c r="J1020" s="40"/>
      <c r="K1020" s="32"/>
      <c r="L1020" s="32"/>
      <c r="M1020" s="32"/>
    </row>
    <row r="1021" spans="2:13" x14ac:dyDescent="0.2">
      <c r="B1021" s="25"/>
      <c r="E1021" s="41"/>
      <c r="G1021" s="38"/>
      <c r="H1021" s="32"/>
      <c r="I1021" s="40"/>
      <c r="J1021" s="40"/>
      <c r="K1021" s="32"/>
      <c r="L1021" s="32"/>
      <c r="M1021" s="32"/>
    </row>
    <row r="1022" spans="2:13" x14ac:dyDescent="0.2">
      <c r="B1022" s="25"/>
      <c r="E1022" s="41"/>
      <c r="G1022" s="38"/>
      <c r="H1022" s="32"/>
      <c r="I1022" s="40"/>
      <c r="J1022" s="40"/>
      <c r="K1022" s="32"/>
      <c r="L1022" s="32"/>
      <c r="M1022" s="32"/>
    </row>
    <row r="1023" spans="2:13" x14ac:dyDescent="0.2">
      <c r="B1023" s="25"/>
      <c r="E1023" s="41"/>
      <c r="G1023" s="38"/>
      <c r="H1023" s="32"/>
      <c r="I1023" s="40"/>
      <c r="J1023" s="40"/>
      <c r="K1023" s="32"/>
      <c r="L1023" s="32"/>
      <c r="M1023" s="32"/>
    </row>
    <row r="1024" spans="2:13" x14ac:dyDescent="0.2">
      <c r="B1024" s="25"/>
      <c r="E1024" s="41"/>
      <c r="G1024" s="38"/>
      <c r="H1024" s="32"/>
      <c r="I1024" s="40"/>
      <c r="J1024" s="40"/>
      <c r="K1024" s="32"/>
      <c r="L1024" s="32"/>
      <c r="M1024" s="32"/>
    </row>
    <row r="1025" spans="2:13" x14ac:dyDescent="0.2">
      <c r="B1025" s="25"/>
      <c r="E1025" s="41"/>
      <c r="G1025" s="38"/>
      <c r="H1025" s="32"/>
      <c r="I1025" s="40"/>
      <c r="J1025" s="40"/>
      <c r="K1025" s="32"/>
      <c r="L1025" s="32"/>
      <c r="M1025" s="32"/>
    </row>
    <row r="1026" spans="2:13" x14ac:dyDescent="0.2">
      <c r="B1026" s="25"/>
      <c r="E1026" s="41"/>
      <c r="G1026" s="38"/>
      <c r="H1026" s="32"/>
      <c r="I1026" s="40"/>
      <c r="J1026" s="40"/>
      <c r="K1026" s="32"/>
      <c r="L1026" s="32"/>
      <c r="M1026" s="32"/>
    </row>
    <row r="1027" spans="2:13" x14ac:dyDescent="0.2">
      <c r="B1027" s="25"/>
      <c r="E1027" s="41"/>
      <c r="G1027" s="38"/>
      <c r="H1027" s="32"/>
      <c r="I1027" s="40"/>
      <c r="J1027" s="40"/>
      <c r="K1027" s="32"/>
      <c r="L1027" s="32"/>
      <c r="M1027" s="32"/>
    </row>
    <row r="1028" spans="2:13" x14ac:dyDescent="0.2">
      <c r="B1028" s="25"/>
      <c r="E1028" s="41"/>
      <c r="G1028" s="38"/>
      <c r="H1028" s="32"/>
      <c r="I1028" s="40"/>
      <c r="J1028" s="40"/>
      <c r="K1028" s="32"/>
      <c r="L1028" s="32"/>
      <c r="M1028" s="32"/>
    </row>
    <row r="1029" spans="2:13" x14ac:dyDescent="0.2">
      <c r="B1029" s="25"/>
      <c r="E1029" s="41"/>
      <c r="G1029" s="38"/>
      <c r="H1029" s="32"/>
      <c r="I1029" s="40"/>
      <c r="J1029" s="40"/>
      <c r="K1029" s="32"/>
      <c r="L1029" s="32"/>
      <c r="M1029" s="32"/>
    </row>
    <row r="1030" spans="2:13" x14ac:dyDescent="0.2">
      <c r="B1030" s="25"/>
      <c r="E1030" s="41"/>
      <c r="G1030" s="38"/>
      <c r="H1030" s="32"/>
      <c r="I1030" s="40"/>
      <c r="J1030" s="40"/>
      <c r="K1030" s="32"/>
      <c r="L1030" s="32"/>
      <c r="M1030" s="32"/>
    </row>
    <row r="1031" spans="2:13" x14ac:dyDescent="0.2">
      <c r="B1031" s="25"/>
      <c r="E1031" s="41"/>
      <c r="G1031" s="38"/>
      <c r="H1031" s="32"/>
      <c r="I1031" s="40"/>
      <c r="J1031" s="40"/>
      <c r="K1031" s="32"/>
      <c r="L1031" s="32"/>
      <c r="M1031" s="32"/>
    </row>
    <row r="1032" spans="2:13" x14ac:dyDescent="0.2">
      <c r="B1032" s="25"/>
      <c r="E1032" s="41"/>
      <c r="G1032" s="38"/>
      <c r="H1032" s="32"/>
      <c r="I1032" s="40"/>
      <c r="J1032" s="40"/>
      <c r="K1032" s="32"/>
      <c r="L1032" s="32"/>
      <c r="M1032" s="32"/>
    </row>
    <row r="1033" spans="2:13" x14ac:dyDescent="0.2">
      <c r="B1033" s="25"/>
      <c r="E1033" s="41"/>
      <c r="G1033" s="38"/>
      <c r="H1033" s="32"/>
      <c r="I1033" s="40"/>
      <c r="J1033" s="40"/>
      <c r="K1033" s="32"/>
      <c r="L1033" s="32"/>
      <c r="M1033" s="32"/>
    </row>
    <row r="1034" spans="2:13" x14ac:dyDescent="0.2">
      <c r="B1034" s="25"/>
      <c r="E1034" s="41"/>
      <c r="G1034" s="38"/>
      <c r="H1034" s="32"/>
      <c r="I1034" s="40"/>
      <c r="J1034" s="40"/>
      <c r="K1034" s="32"/>
      <c r="L1034" s="32"/>
      <c r="M1034" s="32"/>
    </row>
    <row r="1035" spans="2:13" x14ac:dyDescent="0.2">
      <c r="B1035" s="25"/>
      <c r="E1035" s="41"/>
      <c r="G1035" s="38"/>
      <c r="H1035" s="32"/>
      <c r="I1035" s="40"/>
      <c r="J1035" s="40"/>
      <c r="K1035" s="32"/>
      <c r="L1035" s="32"/>
      <c r="M1035" s="32"/>
    </row>
    <row r="1036" spans="2:13" x14ac:dyDescent="0.2">
      <c r="B1036" s="25"/>
      <c r="E1036" s="41"/>
      <c r="G1036" s="38"/>
      <c r="H1036" s="32"/>
      <c r="I1036" s="40"/>
      <c r="J1036" s="40"/>
      <c r="K1036" s="32"/>
      <c r="L1036" s="32"/>
      <c r="M1036" s="32"/>
    </row>
    <row r="1037" spans="2:13" x14ac:dyDescent="0.2">
      <c r="B1037" s="25"/>
      <c r="E1037" s="41"/>
      <c r="G1037" s="38"/>
      <c r="H1037" s="32"/>
      <c r="I1037" s="40"/>
      <c r="J1037" s="40"/>
      <c r="K1037" s="32"/>
      <c r="L1037" s="32"/>
      <c r="M1037" s="32"/>
    </row>
    <row r="1038" spans="2:13" x14ac:dyDescent="0.2">
      <c r="B1038" s="25"/>
      <c r="E1038" s="41"/>
      <c r="G1038" s="38"/>
      <c r="H1038" s="32"/>
      <c r="I1038" s="40"/>
      <c r="J1038" s="40"/>
      <c r="K1038" s="32"/>
      <c r="L1038" s="32"/>
      <c r="M1038" s="32"/>
    </row>
    <row r="1039" spans="2:13" x14ac:dyDescent="0.2">
      <c r="B1039" s="25"/>
      <c r="E1039" s="41"/>
      <c r="G1039" s="38"/>
      <c r="H1039" s="32"/>
      <c r="I1039" s="40"/>
      <c r="J1039" s="40"/>
      <c r="K1039" s="32"/>
      <c r="L1039" s="32"/>
      <c r="M1039" s="32"/>
    </row>
    <row r="1040" spans="2:13" x14ac:dyDescent="0.2">
      <c r="B1040" s="25"/>
      <c r="E1040" s="41"/>
      <c r="G1040" s="38"/>
      <c r="H1040" s="32"/>
      <c r="I1040" s="40"/>
      <c r="J1040" s="40"/>
      <c r="K1040" s="32"/>
      <c r="L1040" s="32"/>
      <c r="M1040" s="32"/>
    </row>
    <row r="1041" spans="2:13" x14ac:dyDescent="0.2">
      <c r="B1041" s="25"/>
      <c r="E1041" s="41"/>
      <c r="G1041" s="38"/>
      <c r="H1041" s="32"/>
      <c r="I1041" s="40"/>
      <c r="J1041" s="40"/>
      <c r="K1041" s="32"/>
      <c r="L1041" s="32"/>
      <c r="M1041" s="32"/>
    </row>
    <row r="1042" spans="2:13" x14ac:dyDescent="0.2">
      <c r="B1042" s="25"/>
      <c r="E1042" s="41"/>
      <c r="G1042" s="38"/>
      <c r="H1042" s="32"/>
      <c r="I1042" s="40"/>
      <c r="J1042" s="40"/>
      <c r="K1042" s="32"/>
      <c r="L1042" s="32"/>
      <c r="M1042" s="32"/>
    </row>
    <row r="1043" spans="2:13" x14ac:dyDescent="0.2">
      <c r="B1043" s="25"/>
      <c r="E1043" s="41"/>
      <c r="G1043" s="38"/>
      <c r="H1043" s="32"/>
      <c r="I1043" s="40"/>
      <c r="J1043" s="40"/>
      <c r="K1043" s="32"/>
      <c r="L1043" s="32"/>
      <c r="M1043" s="32"/>
    </row>
    <row r="1044" spans="2:13" x14ac:dyDescent="0.2">
      <c r="B1044" s="25"/>
      <c r="E1044" s="41"/>
      <c r="G1044" s="38"/>
      <c r="H1044" s="32"/>
      <c r="I1044" s="40"/>
      <c r="J1044" s="40"/>
      <c r="K1044" s="32"/>
      <c r="L1044" s="32"/>
      <c r="M1044" s="32"/>
    </row>
    <row r="1045" spans="2:13" x14ac:dyDescent="0.2">
      <c r="B1045" s="25"/>
      <c r="E1045" s="41"/>
      <c r="G1045" s="38"/>
      <c r="H1045" s="32"/>
      <c r="I1045" s="40"/>
      <c r="J1045" s="40"/>
      <c r="K1045" s="32"/>
      <c r="L1045" s="32"/>
      <c r="M1045" s="32"/>
    </row>
    <row r="1046" spans="2:13" x14ac:dyDescent="0.2">
      <c r="B1046" s="25"/>
      <c r="E1046" s="41"/>
      <c r="G1046" s="38"/>
      <c r="H1046" s="32"/>
      <c r="I1046" s="40"/>
      <c r="J1046" s="40"/>
      <c r="K1046" s="32"/>
      <c r="L1046" s="32"/>
      <c r="M1046" s="32"/>
    </row>
    <row r="1047" spans="2:13" x14ac:dyDescent="0.2">
      <c r="B1047" s="25"/>
      <c r="E1047" s="41"/>
      <c r="G1047" s="38"/>
      <c r="H1047" s="32"/>
      <c r="I1047" s="40"/>
      <c r="J1047" s="40"/>
      <c r="K1047" s="32"/>
      <c r="L1047" s="32"/>
      <c r="M1047" s="32"/>
    </row>
    <row r="1048" spans="2:13" x14ac:dyDescent="0.2">
      <c r="B1048" s="25"/>
      <c r="E1048" s="41"/>
      <c r="G1048" s="38"/>
      <c r="H1048" s="32"/>
      <c r="I1048" s="40"/>
      <c r="J1048" s="40"/>
      <c r="K1048" s="32"/>
      <c r="L1048" s="32"/>
      <c r="M1048" s="32"/>
    </row>
    <row r="1049" spans="2:13" x14ac:dyDescent="0.2">
      <c r="B1049" s="25"/>
      <c r="E1049" s="41"/>
      <c r="G1049" s="38"/>
      <c r="H1049" s="32"/>
      <c r="I1049" s="40"/>
      <c r="J1049" s="40"/>
      <c r="K1049" s="32"/>
      <c r="L1049" s="32"/>
      <c r="M1049" s="32"/>
    </row>
    <row r="1050" spans="2:13" x14ac:dyDescent="0.2">
      <c r="B1050" s="25"/>
      <c r="E1050" s="41"/>
      <c r="G1050" s="38"/>
      <c r="H1050" s="32"/>
      <c r="I1050" s="40"/>
      <c r="J1050" s="40"/>
      <c r="K1050" s="32"/>
      <c r="L1050" s="32"/>
      <c r="M1050" s="32"/>
    </row>
    <row r="1051" spans="2:13" x14ac:dyDescent="0.2">
      <c r="B1051" s="25"/>
      <c r="E1051" s="41"/>
      <c r="G1051" s="38"/>
      <c r="H1051" s="32"/>
      <c r="I1051" s="40"/>
      <c r="J1051" s="40"/>
      <c r="K1051" s="32"/>
      <c r="L1051" s="32"/>
      <c r="M1051" s="32"/>
    </row>
    <row r="1052" spans="2:13" x14ac:dyDescent="0.2">
      <c r="B1052" s="25"/>
      <c r="E1052" s="41"/>
      <c r="G1052" s="38"/>
      <c r="H1052" s="32"/>
      <c r="I1052" s="40"/>
      <c r="J1052" s="40"/>
      <c r="K1052" s="32"/>
      <c r="L1052" s="32"/>
      <c r="M1052" s="32"/>
    </row>
    <row r="1053" spans="2:13" x14ac:dyDescent="0.2">
      <c r="B1053" s="25"/>
      <c r="E1053" s="41"/>
      <c r="G1053" s="38"/>
      <c r="H1053" s="32"/>
      <c r="I1053" s="40"/>
      <c r="J1053" s="40"/>
      <c r="K1053" s="32"/>
      <c r="L1053" s="32"/>
      <c r="M1053" s="32"/>
    </row>
    <row r="1054" spans="2:13" x14ac:dyDescent="0.2">
      <c r="B1054" s="25"/>
      <c r="E1054" s="41"/>
      <c r="G1054" s="38"/>
      <c r="H1054" s="32"/>
      <c r="I1054" s="40"/>
      <c r="J1054" s="40"/>
      <c r="K1054" s="32"/>
      <c r="L1054" s="32"/>
      <c r="M1054" s="32"/>
    </row>
    <row r="1055" spans="2:13" x14ac:dyDescent="0.2">
      <c r="B1055" s="25"/>
      <c r="E1055" s="41"/>
      <c r="G1055" s="38"/>
      <c r="H1055" s="32"/>
      <c r="I1055" s="40"/>
      <c r="J1055" s="40"/>
      <c r="K1055" s="32"/>
      <c r="L1055" s="32"/>
      <c r="M1055" s="32"/>
    </row>
    <row r="1056" spans="2:13" x14ac:dyDescent="0.2">
      <c r="B1056" s="25"/>
      <c r="E1056" s="41"/>
      <c r="G1056" s="38"/>
      <c r="H1056" s="32"/>
      <c r="I1056" s="40"/>
      <c r="J1056" s="40"/>
      <c r="K1056" s="32"/>
      <c r="L1056" s="32"/>
      <c r="M1056" s="32"/>
    </row>
    <row r="1057" spans="2:13" x14ac:dyDescent="0.2">
      <c r="B1057" s="25"/>
      <c r="E1057" s="41"/>
      <c r="G1057" s="38"/>
      <c r="H1057" s="32"/>
      <c r="I1057" s="40"/>
      <c r="J1057" s="40"/>
      <c r="K1057" s="32"/>
      <c r="L1057" s="32"/>
      <c r="M1057" s="32"/>
    </row>
    <row r="1058" spans="2:13" x14ac:dyDescent="0.2">
      <c r="B1058" s="25"/>
      <c r="E1058" s="41"/>
      <c r="G1058" s="38"/>
      <c r="H1058" s="32"/>
      <c r="I1058" s="40"/>
      <c r="J1058" s="40"/>
      <c r="K1058" s="32"/>
      <c r="L1058" s="32"/>
      <c r="M1058" s="32"/>
    </row>
    <row r="1059" spans="2:13" x14ac:dyDescent="0.2">
      <c r="B1059" s="25"/>
      <c r="E1059" s="41"/>
      <c r="G1059" s="38"/>
      <c r="H1059" s="32"/>
      <c r="I1059" s="40"/>
      <c r="J1059" s="40"/>
      <c r="K1059" s="32"/>
      <c r="L1059" s="32"/>
      <c r="M1059" s="32"/>
    </row>
    <row r="1060" spans="2:13" x14ac:dyDescent="0.2">
      <c r="B1060" s="25"/>
      <c r="E1060" s="41"/>
      <c r="G1060" s="38"/>
      <c r="H1060" s="32"/>
      <c r="I1060" s="40"/>
      <c r="J1060" s="40"/>
      <c r="K1060" s="32"/>
      <c r="L1060" s="32"/>
      <c r="M1060" s="32"/>
    </row>
    <row r="1061" spans="2:13" x14ac:dyDescent="0.2">
      <c r="B1061" s="25"/>
      <c r="E1061" s="41"/>
      <c r="G1061" s="38"/>
      <c r="H1061" s="32"/>
      <c r="I1061" s="40"/>
      <c r="J1061" s="40"/>
      <c r="K1061" s="32"/>
      <c r="L1061" s="32"/>
      <c r="M1061" s="32"/>
    </row>
    <row r="1062" spans="2:13" x14ac:dyDescent="0.2">
      <c r="B1062" s="25"/>
      <c r="E1062" s="41"/>
      <c r="G1062" s="38"/>
      <c r="H1062" s="32"/>
      <c r="I1062" s="40"/>
      <c r="J1062" s="40"/>
      <c r="K1062" s="32"/>
      <c r="L1062" s="32"/>
      <c r="M1062" s="32"/>
    </row>
    <row r="1063" spans="2:13" x14ac:dyDescent="0.2">
      <c r="B1063" s="25"/>
      <c r="E1063" s="41"/>
      <c r="G1063" s="38"/>
      <c r="H1063" s="32"/>
      <c r="I1063" s="40"/>
      <c r="J1063" s="40"/>
      <c r="K1063" s="32"/>
      <c r="L1063" s="32"/>
      <c r="M1063" s="32"/>
    </row>
    <row r="1064" spans="2:13" x14ac:dyDescent="0.2">
      <c r="B1064" s="25"/>
      <c r="E1064" s="41"/>
      <c r="G1064" s="38"/>
      <c r="H1064" s="32"/>
      <c r="I1064" s="40"/>
      <c r="J1064" s="40"/>
      <c r="K1064" s="32"/>
      <c r="L1064" s="32"/>
      <c r="M1064" s="32"/>
    </row>
    <row r="1065" spans="2:13" x14ac:dyDescent="0.2">
      <c r="B1065" s="25"/>
      <c r="E1065" s="41"/>
      <c r="G1065" s="38"/>
      <c r="H1065" s="32"/>
      <c r="I1065" s="40"/>
      <c r="J1065" s="40"/>
      <c r="K1065" s="32"/>
      <c r="L1065" s="32"/>
      <c r="M1065" s="32"/>
    </row>
    <row r="1066" spans="2:13" x14ac:dyDescent="0.2">
      <c r="B1066" s="25"/>
      <c r="E1066" s="41"/>
      <c r="G1066" s="38"/>
      <c r="H1066" s="32"/>
      <c r="I1066" s="40"/>
      <c r="J1066" s="40"/>
      <c r="K1066" s="32"/>
      <c r="L1066" s="32"/>
      <c r="M1066" s="32"/>
    </row>
    <row r="1067" spans="2:13" x14ac:dyDescent="0.2">
      <c r="B1067" s="25"/>
      <c r="E1067" s="41"/>
      <c r="G1067" s="38"/>
      <c r="H1067" s="32"/>
      <c r="I1067" s="40"/>
      <c r="J1067" s="40"/>
      <c r="K1067" s="32"/>
      <c r="L1067" s="32"/>
      <c r="M1067" s="32"/>
    </row>
    <row r="1068" spans="2:13" x14ac:dyDescent="0.2">
      <c r="B1068" s="25"/>
      <c r="E1068" s="41"/>
      <c r="G1068" s="38"/>
      <c r="H1068" s="32"/>
      <c r="I1068" s="40"/>
      <c r="J1068" s="40"/>
      <c r="K1068" s="32"/>
      <c r="L1068" s="32"/>
      <c r="M1068" s="32"/>
    </row>
    <row r="1069" spans="2:13" x14ac:dyDescent="0.2">
      <c r="B1069" s="25"/>
      <c r="E1069" s="41"/>
      <c r="G1069" s="38"/>
      <c r="H1069" s="32"/>
      <c r="I1069" s="40"/>
      <c r="J1069" s="40"/>
      <c r="K1069" s="32"/>
      <c r="L1069" s="32"/>
      <c r="M1069" s="32"/>
    </row>
    <row r="1070" spans="2:13" x14ac:dyDescent="0.2">
      <c r="B1070" s="25"/>
      <c r="E1070" s="41"/>
      <c r="G1070" s="38"/>
      <c r="H1070" s="32"/>
      <c r="I1070" s="40"/>
      <c r="J1070" s="40"/>
      <c r="K1070" s="32"/>
      <c r="L1070" s="32"/>
      <c r="M1070" s="32"/>
    </row>
    <row r="1071" spans="2:13" x14ac:dyDescent="0.2">
      <c r="B1071" s="25"/>
      <c r="E1071" s="41"/>
      <c r="G1071" s="38"/>
      <c r="H1071" s="32"/>
      <c r="I1071" s="40"/>
      <c r="J1071" s="40"/>
      <c r="K1071" s="32"/>
      <c r="L1071" s="32"/>
      <c r="M1071" s="32"/>
    </row>
    <row r="1072" spans="2:13" x14ac:dyDescent="0.2">
      <c r="B1072" s="25"/>
      <c r="E1072" s="41"/>
      <c r="G1072" s="38"/>
      <c r="H1072" s="32"/>
      <c r="I1072" s="40"/>
      <c r="J1072" s="40"/>
      <c r="K1072" s="32"/>
      <c r="L1072" s="32"/>
      <c r="M1072" s="32"/>
    </row>
    <row r="1073" spans="1:13" x14ac:dyDescent="0.2">
      <c r="B1073" s="25"/>
      <c r="E1073" s="41"/>
      <c r="G1073" s="38"/>
      <c r="H1073" s="32"/>
      <c r="I1073" s="40"/>
      <c r="J1073" s="40"/>
      <c r="K1073" s="32"/>
      <c r="L1073" s="32"/>
      <c r="M1073" s="32"/>
    </row>
    <row r="1074" spans="1:13" x14ac:dyDescent="0.2">
      <c r="B1074" s="25"/>
      <c r="E1074" s="41"/>
      <c r="G1074" s="38"/>
      <c r="H1074" s="32"/>
      <c r="I1074" s="40"/>
      <c r="J1074" s="40"/>
      <c r="K1074" s="32"/>
      <c r="L1074" s="32"/>
      <c r="M1074" s="32"/>
    </row>
    <row r="1075" spans="1:13" x14ac:dyDescent="0.2">
      <c r="B1075" s="25"/>
      <c r="E1075" s="41"/>
      <c r="G1075" s="38"/>
      <c r="H1075" s="32"/>
      <c r="I1075" s="40"/>
      <c r="J1075" s="40"/>
      <c r="K1075" s="32"/>
      <c r="L1075" s="32"/>
      <c r="M1075" s="32"/>
    </row>
    <row r="1076" spans="1:13" x14ac:dyDescent="0.2">
      <c r="B1076" s="25"/>
      <c r="E1076" s="41"/>
      <c r="G1076" s="38"/>
      <c r="H1076" s="32"/>
      <c r="I1076" s="40"/>
      <c r="J1076" s="40"/>
      <c r="K1076" s="32"/>
      <c r="L1076" s="32"/>
      <c r="M1076" s="32"/>
    </row>
    <row r="1077" spans="1:13" x14ac:dyDescent="0.2">
      <c r="B1077" s="25"/>
      <c r="E1077" s="41"/>
      <c r="G1077" s="38"/>
      <c r="H1077" s="32"/>
      <c r="I1077" s="40"/>
      <c r="J1077" s="40"/>
      <c r="K1077" s="32"/>
      <c r="L1077" s="32"/>
      <c r="M1077" s="32"/>
    </row>
    <row r="1085" spans="1:13" x14ac:dyDescent="0.2">
      <c r="A1085" s="38"/>
      <c r="B1085" s="39"/>
      <c r="C1085" s="38"/>
      <c r="D1085" s="32"/>
      <c r="E1085" s="32"/>
      <c r="F1085" s="32"/>
      <c r="G1085" s="38"/>
      <c r="H1085" s="38"/>
      <c r="I1085" s="38"/>
      <c r="J1085" s="37"/>
      <c r="K1085" s="32"/>
      <c r="L1085" s="32"/>
      <c r="M1085" s="32"/>
    </row>
    <row r="1086" spans="1:13" x14ac:dyDescent="0.2">
      <c r="B1086" s="25"/>
      <c r="E1086" s="41"/>
      <c r="G1086" s="38"/>
      <c r="H1086" s="38"/>
      <c r="K1086" s="32"/>
      <c r="L1086" s="32"/>
      <c r="M1086" s="32"/>
    </row>
    <row r="1087" spans="1:13" x14ac:dyDescent="0.2">
      <c r="B1087" s="25"/>
      <c r="E1087" s="41"/>
      <c r="G1087" s="38"/>
      <c r="H1087" s="32"/>
      <c r="I1087" s="40"/>
      <c r="J1087" s="40"/>
      <c r="K1087" s="32"/>
      <c r="L1087" s="32"/>
      <c r="M1087" s="32"/>
    </row>
    <row r="1088" spans="1:13" x14ac:dyDescent="0.2">
      <c r="B1088" s="25"/>
      <c r="E1088" s="41"/>
      <c r="G1088" s="38"/>
      <c r="H1088" s="32"/>
      <c r="I1088" s="40"/>
      <c r="J1088" s="40"/>
      <c r="K1088" s="32"/>
      <c r="L1088" s="32"/>
      <c r="M1088" s="32"/>
    </row>
    <row r="1089" spans="2:13" x14ac:dyDescent="0.2">
      <c r="B1089" s="25"/>
      <c r="E1089" s="41"/>
      <c r="G1089" s="38"/>
      <c r="H1089" s="32"/>
      <c r="I1089" s="40"/>
      <c r="J1089" s="40"/>
      <c r="K1089" s="32"/>
      <c r="L1089" s="32"/>
      <c r="M1089" s="32"/>
    </row>
    <row r="1090" spans="2:13" x14ac:dyDescent="0.2">
      <c r="B1090" s="25"/>
      <c r="E1090" s="41"/>
      <c r="G1090" s="38"/>
      <c r="H1090" s="32"/>
      <c r="I1090" s="40"/>
      <c r="J1090" s="40"/>
      <c r="K1090" s="32"/>
      <c r="L1090" s="32"/>
      <c r="M1090" s="32"/>
    </row>
    <row r="1091" spans="2:13" x14ac:dyDescent="0.2">
      <c r="B1091" s="25"/>
      <c r="E1091" s="41"/>
      <c r="G1091" s="38"/>
      <c r="H1091" s="32"/>
      <c r="I1091" s="40"/>
      <c r="J1091" s="40"/>
      <c r="K1091" s="32"/>
      <c r="L1091" s="32"/>
      <c r="M1091" s="32"/>
    </row>
    <row r="1092" spans="2:13" x14ac:dyDescent="0.2">
      <c r="B1092" s="25"/>
      <c r="E1092" s="41"/>
      <c r="G1092" s="38"/>
      <c r="H1092" s="32"/>
      <c r="I1092" s="40"/>
      <c r="J1092" s="40"/>
      <c r="K1092" s="32"/>
      <c r="L1092" s="32"/>
      <c r="M1092" s="32"/>
    </row>
    <row r="1093" spans="2:13" x14ac:dyDescent="0.2">
      <c r="B1093" s="25"/>
      <c r="E1093" s="41"/>
      <c r="G1093" s="38"/>
      <c r="H1093" s="32"/>
      <c r="I1093" s="40"/>
      <c r="J1093" s="40"/>
      <c r="K1093" s="32"/>
      <c r="L1093" s="32"/>
      <c r="M1093" s="32"/>
    </row>
    <row r="1094" spans="2:13" x14ac:dyDescent="0.2">
      <c r="B1094" s="25"/>
      <c r="E1094" s="41"/>
      <c r="G1094" s="38"/>
      <c r="H1094" s="32"/>
      <c r="I1094" s="40"/>
      <c r="J1094" s="40"/>
      <c r="K1094" s="32"/>
      <c r="L1094" s="32"/>
      <c r="M1094" s="32"/>
    </row>
    <row r="1095" spans="2:13" x14ac:dyDescent="0.2">
      <c r="B1095" s="25"/>
      <c r="E1095" s="41"/>
      <c r="G1095" s="38"/>
      <c r="H1095" s="32"/>
      <c r="I1095" s="40"/>
      <c r="J1095" s="40"/>
      <c r="K1095" s="32"/>
      <c r="L1095" s="32"/>
      <c r="M1095" s="32"/>
    </row>
    <row r="1096" spans="2:13" x14ac:dyDescent="0.2">
      <c r="B1096" s="25"/>
      <c r="E1096" s="41"/>
      <c r="G1096" s="38"/>
      <c r="H1096" s="32"/>
      <c r="I1096" s="40"/>
      <c r="J1096" s="40"/>
      <c r="K1096" s="32"/>
      <c r="L1096" s="32"/>
      <c r="M1096" s="32"/>
    </row>
    <row r="1097" spans="2:13" x14ac:dyDescent="0.2">
      <c r="B1097" s="25"/>
      <c r="E1097" s="41"/>
      <c r="G1097" s="38"/>
      <c r="H1097" s="32"/>
      <c r="I1097" s="40"/>
      <c r="J1097" s="40"/>
      <c r="K1097" s="32"/>
      <c r="L1097" s="32"/>
      <c r="M1097" s="32"/>
    </row>
    <row r="1098" spans="2:13" x14ac:dyDescent="0.2">
      <c r="B1098" s="25"/>
      <c r="E1098" s="41"/>
      <c r="G1098" s="38"/>
      <c r="H1098" s="32"/>
      <c r="I1098" s="40"/>
      <c r="J1098" s="40"/>
      <c r="K1098" s="32"/>
      <c r="L1098" s="32"/>
      <c r="M1098" s="32"/>
    </row>
    <row r="1099" spans="2:13" x14ac:dyDescent="0.2">
      <c r="B1099" s="25"/>
      <c r="E1099" s="41"/>
      <c r="G1099" s="38"/>
      <c r="H1099" s="32"/>
      <c r="I1099" s="40"/>
      <c r="J1099" s="40"/>
      <c r="K1099" s="32"/>
      <c r="L1099" s="32"/>
      <c r="M1099" s="32"/>
    </row>
    <row r="1100" spans="2:13" x14ac:dyDescent="0.2">
      <c r="B1100" s="25"/>
      <c r="E1100" s="41"/>
      <c r="G1100" s="38"/>
      <c r="H1100" s="32"/>
      <c r="I1100" s="40"/>
      <c r="J1100" s="40"/>
      <c r="K1100" s="32"/>
      <c r="L1100" s="32"/>
      <c r="M1100" s="32"/>
    </row>
    <row r="1101" spans="2:13" x14ac:dyDescent="0.2">
      <c r="B1101" s="25"/>
      <c r="E1101" s="41"/>
      <c r="G1101" s="38"/>
      <c r="H1101" s="32"/>
      <c r="I1101" s="40"/>
      <c r="J1101" s="40"/>
      <c r="K1101" s="32"/>
      <c r="L1101" s="32"/>
      <c r="M1101" s="32"/>
    </row>
    <row r="1102" spans="2:13" x14ac:dyDescent="0.2">
      <c r="B1102" s="25"/>
      <c r="E1102" s="41"/>
      <c r="G1102" s="38"/>
      <c r="H1102" s="32"/>
      <c r="I1102" s="40"/>
      <c r="J1102" s="40"/>
      <c r="K1102" s="32"/>
      <c r="L1102" s="32"/>
      <c r="M1102" s="32"/>
    </row>
    <row r="1103" spans="2:13" x14ac:dyDescent="0.2">
      <c r="B1103" s="25"/>
      <c r="E1103" s="41"/>
      <c r="G1103" s="38"/>
      <c r="H1103" s="32"/>
      <c r="I1103" s="40"/>
      <c r="J1103" s="40"/>
      <c r="K1103" s="32"/>
      <c r="L1103" s="32"/>
      <c r="M1103" s="32"/>
    </row>
    <row r="1104" spans="2:13" x14ac:dyDescent="0.2">
      <c r="B1104" s="25"/>
      <c r="E1104" s="41"/>
      <c r="G1104" s="38"/>
      <c r="H1104" s="32"/>
      <c r="I1104" s="40"/>
      <c r="J1104" s="40"/>
      <c r="K1104" s="32"/>
      <c r="L1104" s="32"/>
      <c r="M1104" s="32"/>
    </row>
    <row r="1105" spans="2:13" x14ac:dyDescent="0.2">
      <c r="B1105" s="25"/>
      <c r="E1105" s="41"/>
      <c r="G1105" s="38"/>
      <c r="H1105" s="32"/>
      <c r="I1105" s="40"/>
      <c r="J1105" s="40"/>
      <c r="K1105" s="32"/>
      <c r="L1105" s="32"/>
      <c r="M1105" s="32"/>
    </row>
    <row r="1106" spans="2:13" x14ac:dyDescent="0.2">
      <c r="B1106" s="25"/>
      <c r="E1106" s="41"/>
      <c r="G1106" s="38"/>
      <c r="H1106" s="32"/>
      <c r="I1106" s="40"/>
      <c r="J1106" s="40"/>
      <c r="K1106" s="32"/>
      <c r="L1106" s="32"/>
      <c r="M1106" s="32"/>
    </row>
    <row r="1107" spans="2:13" x14ac:dyDescent="0.2">
      <c r="B1107" s="25"/>
      <c r="E1107" s="41"/>
      <c r="G1107" s="38"/>
      <c r="H1107" s="32"/>
      <c r="I1107" s="40"/>
      <c r="J1107" s="40"/>
      <c r="K1107" s="32"/>
      <c r="L1107" s="32"/>
      <c r="M1107" s="32"/>
    </row>
    <row r="1108" spans="2:13" x14ac:dyDescent="0.2">
      <c r="B1108" s="25"/>
      <c r="E1108" s="41"/>
      <c r="G1108" s="38"/>
      <c r="H1108" s="32"/>
      <c r="I1108" s="40"/>
      <c r="J1108" s="40"/>
      <c r="K1108" s="32"/>
      <c r="L1108" s="32"/>
      <c r="M1108" s="32"/>
    </row>
    <row r="1109" spans="2:13" x14ac:dyDescent="0.2">
      <c r="B1109" s="25"/>
      <c r="E1109" s="41"/>
      <c r="G1109" s="38"/>
      <c r="H1109" s="32"/>
      <c r="I1109" s="40"/>
      <c r="J1109" s="40"/>
      <c r="K1109" s="32"/>
      <c r="L1109" s="32"/>
      <c r="M1109" s="32"/>
    </row>
    <row r="1110" spans="2:13" x14ac:dyDescent="0.2">
      <c r="B1110" s="25"/>
      <c r="E1110" s="41"/>
      <c r="G1110" s="38"/>
      <c r="H1110" s="32"/>
      <c r="I1110" s="40"/>
      <c r="J1110" s="40"/>
      <c r="K1110" s="32"/>
      <c r="L1110" s="32"/>
      <c r="M1110" s="32"/>
    </row>
    <row r="1111" spans="2:13" x14ac:dyDescent="0.2">
      <c r="B1111" s="25"/>
      <c r="E1111" s="41"/>
      <c r="G1111" s="38"/>
      <c r="H1111" s="32"/>
      <c r="I1111" s="40"/>
      <c r="J1111" s="40"/>
      <c r="K1111" s="32"/>
      <c r="L1111" s="32"/>
      <c r="M1111" s="32"/>
    </row>
    <row r="1112" spans="2:13" x14ac:dyDescent="0.2">
      <c r="B1112" s="25"/>
      <c r="E1112" s="41"/>
      <c r="G1112" s="38"/>
      <c r="H1112" s="32"/>
      <c r="I1112" s="40"/>
      <c r="J1112" s="40"/>
      <c r="K1112" s="32"/>
      <c r="L1112" s="32"/>
      <c r="M1112" s="32"/>
    </row>
    <row r="1113" spans="2:13" x14ac:dyDescent="0.2">
      <c r="B1113" s="25"/>
      <c r="E1113" s="41"/>
      <c r="G1113" s="38"/>
      <c r="H1113" s="32"/>
      <c r="I1113" s="40"/>
      <c r="J1113" s="40"/>
      <c r="K1113" s="32"/>
      <c r="L1113" s="32"/>
      <c r="M1113" s="32"/>
    </row>
    <row r="1114" spans="2:13" x14ac:dyDescent="0.2">
      <c r="B1114" s="25"/>
      <c r="E1114" s="41"/>
      <c r="G1114" s="38"/>
      <c r="H1114" s="32"/>
      <c r="I1114" s="40"/>
      <c r="J1114" s="40"/>
      <c r="K1114" s="32"/>
      <c r="L1114" s="32"/>
      <c r="M1114" s="32"/>
    </row>
    <row r="1115" spans="2:13" x14ac:dyDescent="0.2">
      <c r="B1115" s="25"/>
      <c r="E1115" s="41"/>
      <c r="G1115" s="38"/>
      <c r="H1115" s="32"/>
      <c r="I1115" s="40"/>
      <c r="J1115" s="40"/>
      <c r="K1115" s="32"/>
      <c r="L1115" s="32"/>
      <c r="M1115" s="32"/>
    </row>
    <row r="1116" spans="2:13" x14ac:dyDescent="0.2">
      <c r="B1116" s="25"/>
      <c r="E1116" s="41"/>
      <c r="G1116" s="38"/>
      <c r="H1116" s="32"/>
      <c r="I1116" s="40"/>
      <c r="J1116" s="40"/>
      <c r="K1116" s="32"/>
      <c r="L1116" s="32"/>
      <c r="M1116" s="32"/>
    </row>
    <row r="1117" spans="2:13" x14ac:dyDescent="0.2">
      <c r="B1117" s="25"/>
      <c r="E1117" s="41"/>
      <c r="G1117" s="38"/>
      <c r="H1117" s="32"/>
      <c r="I1117" s="40"/>
      <c r="J1117" s="40"/>
      <c r="K1117" s="32"/>
      <c r="L1117" s="32"/>
      <c r="M1117" s="32"/>
    </row>
    <row r="1118" spans="2:13" x14ac:dyDescent="0.2">
      <c r="B1118" s="25"/>
      <c r="E1118" s="41"/>
      <c r="G1118" s="38"/>
      <c r="H1118" s="32"/>
      <c r="I1118" s="40"/>
      <c r="J1118" s="40"/>
      <c r="K1118" s="32"/>
      <c r="L1118" s="32"/>
      <c r="M1118" s="32"/>
    </row>
    <row r="1119" spans="2:13" x14ac:dyDescent="0.2">
      <c r="B1119" s="25"/>
      <c r="E1119" s="41"/>
      <c r="G1119" s="38"/>
      <c r="H1119" s="32"/>
      <c r="I1119" s="40"/>
      <c r="J1119" s="40"/>
      <c r="K1119" s="32"/>
      <c r="L1119" s="32"/>
      <c r="M1119" s="32"/>
    </row>
    <row r="1120" spans="2:13" x14ac:dyDescent="0.2">
      <c r="B1120" s="25"/>
      <c r="E1120" s="41"/>
      <c r="G1120" s="38"/>
      <c r="H1120" s="32"/>
      <c r="I1120" s="40"/>
      <c r="J1120" s="40"/>
      <c r="K1120" s="32"/>
      <c r="L1120" s="32"/>
      <c r="M1120" s="32"/>
    </row>
    <row r="1121" spans="2:13" x14ac:dyDescent="0.2">
      <c r="B1121" s="25"/>
      <c r="E1121" s="41"/>
      <c r="G1121" s="38"/>
      <c r="H1121" s="32"/>
      <c r="I1121" s="40"/>
      <c r="J1121" s="40"/>
      <c r="K1121" s="32"/>
      <c r="L1121" s="32"/>
      <c r="M1121" s="32"/>
    </row>
    <row r="1122" spans="2:13" x14ac:dyDescent="0.2">
      <c r="B1122" s="25"/>
      <c r="E1122" s="41"/>
      <c r="G1122" s="38"/>
      <c r="H1122" s="32"/>
      <c r="I1122" s="40"/>
      <c r="J1122" s="40"/>
      <c r="K1122" s="32"/>
      <c r="L1122" s="32"/>
      <c r="M1122" s="32"/>
    </row>
    <row r="1123" spans="2:13" x14ac:dyDescent="0.2">
      <c r="B1123" s="25"/>
      <c r="E1123" s="41"/>
      <c r="G1123" s="38"/>
      <c r="H1123" s="32"/>
      <c r="I1123" s="40"/>
      <c r="J1123" s="40"/>
      <c r="K1123" s="32"/>
      <c r="L1123" s="32"/>
      <c r="M1123" s="32"/>
    </row>
    <row r="1124" spans="2:13" x14ac:dyDescent="0.2">
      <c r="B1124" s="25"/>
      <c r="E1124" s="41"/>
      <c r="G1124" s="38"/>
      <c r="H1124" s="32"/>
      <c r="I1124" s="40"/>
      <c r="J1124" s="40"/>
      <c r="K1124" s="32"/>
      <c r="L1124" s="32"/>
      <c r="M1124" s="32"/>
    </row>
    <row r="1125" spans="2:13" x14ac:dyDescent="0.2">
      <c r="B1125" s="25"/>
      <c r="E1125" s="41"/>
      <c r="G1125" s="38"/>
      <c r="H1125" s="32"/>
      <c r="I1125" s="40"/>
      <c r="J1125" s="40"/>
      <c r="K1125" s="32"/>
      <c r="L1125" s="32"/>
      <c r="M1125" s="32"/>
    </row>
    <row r="1126" spans="2:13" x14ac:dyDescent="0.2">
      <c r="B1126" s="25"/>
      <c r="E1126" s="41"/>
      <c r="G1126" s="38"/>
      <c r="H1126" s="32"/>
      <c r="I1126" s="40"/>
      <c r="J1126" s="40"/>
      <c r="K1126" s="32"/>
      <c r="L1126" s="32"/>
      <c r="M1126" s="32"/>
    </row>
    <row r="1127" spans="2:13" x14ac:dyDescent="0.2">
      <c r="B1127" s="25"/>
      <c r="E1127" s="41"/>
      <c r="G1127" s="38"/>
      <c r="H1127" s="32"/>
      <c r="I1127" s="40"/>
      <c r="J1127" s="40"/>
      <c r="K1127" s="32"/>
      <c r="L1127" s="32"/>
      <c r="M1127" s="32"/>
    </row>
    <row r="1128" spans="2:13" x14ac:dyDescent="0.2">
      <c r="B1128" s="25"/>
      <c r="E1128" s="41"/>
      <c r="G1128" s="38"/>
      <c r="H1128" s="32"/>
      <c r="I1128" s="40"/>
      <c r="J1128" s="40"/>
      <c r="K1128" s="32"/>
      <c r="L1128" s="32"/>
      <c r="M1128" s="32"/>
    </row>
    <row r="1129" spans="2:13" x14ac:dyDescent="0.2">
      <c r="B1129" s="25"/>
      <c r="E1129" s="41"/>
      <c r="G1129" s="38"/>
      <c r="H1129" s="32"/>
      <c r="I1129" s="40"/>
      <c r="J1129" s="40"/>
      <c r="K1129" s="32"/>
      <c r="L1129" s="32"/>
      <c r="M1129" s="32"/>
    </row>
    <row r="1130" spans="2:13" x14ac:dyDescent="0.2">
      <c r="B1130" s="25"/>
      <c r="E1130" s="41"/>
      <c r="G1130" s="38"/>
      <c r="H1130" s="32"/>
      <c r="I1130" s="40"/>
      <c r="J1130" s="40"/>
      <c r="K1130" s="32"/>
      <c r="L1130" s="32"/>
      <c r="M1130" s="32"/>
    </row>
    <row r="1131" spans="2:13" x14ac:dyDescent="0.2">
      <c r="B1131" s="25"/>
      <c r="E1131" s="41"/>
      <c r="G1131" s="38"/>
      <c r="H1131" s="32"/>
      <c r="I1131" s="40"/>
      <c r="J1131" s="40"/>
      <c r="K1131" s="32"/>
      <c r="L1131" s="32"/>
      <c r="M1131" s="32"/>
    </row>
    <row r="1132" spans="2:13" x14ac:dyDescent="0.2">
      <c r="B1132" s="25"/>
      <c r="E1132" s="41"/>
      <c r="G1132" s="38"/>
      <c r="H1132" s="32"/>
      <c r="I1132" s="40"/>
      <c r="J1132" s="40"/>
      <c r="K1132" s="32"/>
      <c r="L1132" s="32"/>
      <c r="M1132" s="32"/>
    </row>
    <row r="1133" spans="2:13" x14ac:dyDescent="0.2">
      <c r="B1133" s="25"/>
      <c r="E1133" s="41"/>
      <c r="G1133" s="38"/>
      <c r="H1133" s="32"/>
      <c r="I1133" s="40"/>
      <c r="J1133" s="40"/>
      <c r="K1133" s="32"/>
      <c r="L1133" s="32"/>
      <c r="M1133" s="32"/>
    </row>
    <row r="1134" spans="2:13" x14ac:dyDescent="0.2">
      <c r="B1134" s="25"/>
      <c r="E1134" s="41"/>
      <c r="G1134" s="38"/>
      <c r="H1134" s="32"/>
      <c r="I1134" s="40"/>
      <c r="J1134" s="40"/>
      <c r="K1134" s="32"/>
      <c r="L1134" s="32"/>
      <c r="M1134" s="32"/>
    </row>
    <row r="1135" spans="2:13" x14ac:dyDescent="0.2">
      <c r="B1135" s="25"/>
      <c r="E1135" s="41"/>
      <c r="G1135" s="38"/>
      <c r="H1135" s="32"/>
      <c r="I1135" s="40"/>
      <c r="J1135" s="40"/>
      <c r="K1135" s="32"/>
      <c r="L1135" s="32"/>
      <c r="M1135" s="32"/>
    </row>
    <row r="1136" spans="2:13" x14ac:dyDescent="0.2">
      <c r="B1136" s="25"/>
      <c r="E1136" s="41"/>
      <c r="G1136" s="38"/>
      <c r="H1136" s="32"/>
      <c r="I1136" s="40"/>
      <c r="J1136" s="40"/>
      <c r="K1136" s="32"/>
      <c r="L1136" s="32"/>
      <c r="M1136" s="32"/>
    </row>
    <row r="1137" spans="2:13" x14ac:dyDescent="0.2">
      <c r="B1137" s="25"/>
      <c r="E1137" s="41"/>
      <c r="G1137" s="38"/>
      <c r="H1137" s="32"/>
      <c r="I1137" s="40"/>
      <c r="J1137" s="40"/>
      <c r="K1137" s="32"/>
      <c r="L1137" s="32"/>
      <c r="M1137" s="32"/>
    </row>
    <row r="1138" spans="2:13" x14ac:dyDescent="0.2">
      <c r="B1138" s="25"/>
      <c r="E1138" s="41"/>
      <c r="G1138" s="38"/>
      <c r="H1138" s="32"/>
      <c r="I1138" s="40"/>
      <c r="J1138" s="40"/>
      <c r="K1138" s="32"/>
      <c r="L1138" s="32"/>
      <c r="M1138" s="32"/>
    </row>
    <row r="1139" spans="2:13" x14ac:dyDescent="0.2">
      <c r="B1139" s="25"/>
      <c r="E1139" s="41"/>
      <c r="G1139" s="38"/>
      <c r="H1139" s="32"/>
      <c r="I1139" s="40"/>
      <c r="J1139" s="40"/>
      <c r="K1139" s="32"/>
      <c r="L1139" s="32"/>
      <c r="M1139" s="32"/>
    </row>
    <row r="1140" spans="2:13" x14ac:dyDescent="0.2">
      <c r="B1140" s="25"/>
      <c r="E1140" s="41"/>
      <c r="G1140" s="38"/>
      <c r="H1140" s="32"/>
      <c r="I1140" s="40"/>
      <c r="J1140" s="40"/>
      <c r="K1140" s="32"/>
      <c r="L1140" s="32"/>
      <c r="M1140" s="32"/>
    </row>
    <row r="1141" spans="2:13" x14ac:dyDescent="0.2">
      <c r="B1141" s="25"/>
      <c r="E1141" s="41"/>
      <c r="G1141" s="38"/>
      <c r="H1141" s="32"/>
      <c r="I1141" s="40"/>
      <c r="J1141" s="40"/>
      <c r="K1141" s="32"/>
      <c r="L1141" s="32"/>
      <c r="M1141" s="32"/>
    </row>
    <row r="1142" spans="2:13" x14ac:dyDescent="0.2">
      <c r="B1142" s="25"/>
      <c r="E1142" s="41"/>
      <c r="G1142" s="38"/>
      <c r="H1142" s="32"/>
      <c r="I1142" s="40"/>
      <c r="J1142" s="40"/>
      <c r="K1142" s="32"/>
      <c r="L1142" s="32"/>
      <c r="M1142" s="32"/>
    </row>
    <row r="1143" spans="2:13" x14ac:dyDescent="0.2">
      <c r="B1143" s="25"/>
      <c r="E1143" s="41"/>
      <c r="G1143" s="38"/>
      <c r="H1143" s="32"/>
      <c r="I1143" s="40"/>
      <c r="J1143" s="40"/>
      <c r="K1143" s="32"/>
      <c r="L1143" s="32"/>
      <c r="M1143" s="32"/>
    </row>
    <row r="1144" spans="2:13" x14ac:dyDescent="0.2">
      <c r="B1144" s="25"/>
      <c r="E1144" s="41"/>
      <c r="G1144" s="38"/>
      <c r="H1144" s="32"/>
      <c r="I1144" s="40"/>
      <c r="J1144" s="40"/>
      <c r="K1144" s="32"/>
      <c r="L1144" s="32"/>
      <c r="M1144" s="32"/>
    </row>
    <row r="1145" spans="2:13" x14ac:dyDescent="0.2">
      <c r="B1145" s="25"/>
      <c r="E1145" s="41"/>
      <c r="G1145" s="38"/>
      <c r="H1145" s="32"/>
      <c r="I1145" s="40"/>
      <c r="J1145" s="40"/>
      <c r="K1145" s="32"/>
      <c r="L1145" s="32"/>
      <c r="M1145" s="32"/>
    </row>
    <row r="1146" spans="2:13" x14ac:dyDescent="0.2">
      <c r="B1146" s="25"/>
      <c r="E1146" s="41"/>
      <c r="G1146" s="38"/>
      <c r="H1146" s="32"/>
      <c r="I1146" s="40"/>
      <c r="J1146" s="40"/>
      <c r="K1146" s="32"/>
      <c r="L1146" s="32"/>
      <c r="M1146" s="32"/>
    </row>
    <row r="1147" spans="2:13" x14ac:dyDescent="0.2">
      <c r="B1147" s="25"/>
      <c r="E1147" s="41"/>
      <c r="G1147" s="38"/>
      <c r="H1147" s="32"/>
      <c r="I1147" s="40"/>
      <c r="J1147" s="40"/>
      <c r="K1147" s="32"/>
      <c r="L1147" s="32"/>
      <c r="M1147" s="32"/>
    </row>
    <row r="1148" spans="2:13" x14ac:dyDescent="0.2">
      <c r="B1148" s="25"/>
      <c r="E1148" s="41"/>
      <c r="G1148" s="38"/>
      <c r="H1148" s="32"/>
      <c r="I1148" s="40"/>
      <c r="J1148" s="40"/>
      <c r="K1148" s="32"/>
      <c r="L1148" s="32"/>
      <c r="M1148" s="32"/>
    </row>
    <row r="1149" spans="2:13" x14ac:dyDescent="0.2">
      <c r="B1149" s="25"/>
      <c r="E1149" s="41"/>
      <c r="G1149" s="38"/>
      <c r="H1149" s="32"/>
      <c r="I1149" s="40"/>
      <c r="J1149" s="40"/>
      <c r="K1149" s="32"/>
      <c r="L1149" s="32"/>
      <c r="M1149" s="32"/>
    </row>
    <row r="1150" spans="2:13" x14ac:dyDescent="0.2">
      <c r="B1150" s="25"/>
      <c r="E1150" s="41"/>
      <c r="G1150" s="38"/>
      <c r="H1150" s="32"/>
      <c r="I1150" s="40"/>
      <c r="J1150" s="40"/>
      <c r="K1150" s="32"/>
      <c r="L1150" s="32"/>
      <c r="M1150" s="32"/>
    </row>
    <row r="1151" spans="2:13" x14ac:dyDescent="0.2">
      <c r="B1151" s="25"/>
      <c r="E1151" s="41"/>
      <c r="G1151" s="38"/>
      <c r="H1151" s="32"/>
      <c r="I1151" s="40"/>
      <c r="J1151" s="40"/>
      <c r="K1151" s="32"/>
      <c r="L1151" s="32"/>
      <c r="M1151" s="32"/>
    </row>
    <row r="1152" spans="2:13" x14ac:dyDescent="0.2">
      <c r="B1152" s="25"/>
      <c r="E1152" s="41"/>
      <c r="G1152" s="38"/>
      <c r="H1152" s="32"/>
      <c r="I1152" s="40"/>
      <c r="J1152" s="40"/>
      <c r="K1152" s="32"/>
      <c r="L1152" s="32"/>
      <c r="M1152" s="32"/>
    </row>
    <row r="1153" spans="2:13" x14ac:dyDescent="0.2">
      <c r="B1153" s="25"/>
      <c r="E1153" s="41"/>
      <c r="G1153" s="38"/>
      <c r="H1153" s="32"/>
      <c r="I1153" s="40"/>
      <c r="J1153" s="40"/>
      <c r="K1153" s="32"/>
      <c r="L1153" s="32"/>
      <c r="M1153" s="32"/>
    </row>
    <row r="1154" spans="2:13" x14ac:dyDescent="0.2">
      <c r="B1154" s="25"/>
      <c r="E1154" s="41"/>
      <c r="G1154" s="38"/>
      <c r="H1154" s="32"/>
      <c r="I1154" s="40"/>
      <c r="J1154" s="40"/>
      <c r="K1154" s="32"/>
      <c r="L1154" s="32"/>
      <c r="M1154" s="32"/>
    </row>
    <row r="1155" spans="2:13" x14ac:dyDescent="0.2">
      <c r="B1155" s="25"/>
      <c r="E1155" s="41"/>
      <c r="G1155" s="38"/>
      <c r="H1155" s="32"/>
      <c r="I1155" s="40"/>
      <c r="J1155" s="40"/>
      <c r="K1155" s="32"/>
      <c r="L1155" s="32"/>
      <c r="M1155" s="32"/>
    </row>
    <row r="1156" spans="2:13" x14ac:dyDescent="0.2">
      <c r="B1156" s="25"/>
      <c r="E1156" s="41"/>
      <c r="G1156" s="38"/>
      <c r="H1156" s="32"/>
      <c r="I1156" s="40"/>
      <c r="J1156" s="40"/>
      <c r="K1156" s="32"/>
      <c r="L1156" s="32"/>
      <c r="M1156" s="32"/>
    </row>
    <row r="1157" spans="2:13" x14ac:dyDescent="0.2">
      <c r="B1157" s="25"/>
      <c r="E1157" s="41"/>
      <c r="G1157" s="38"/>
      <c r="H1157" s="32"/>
      <c r="I1157" s="40"/>
      <c r="J1157" s="40"/>
      <c r="K1157" s="32"/>
      <c r="L1157" s="32"/>
      <c r="M1157" s="32"/>
    </row>
    <row r="1158" spans="2:13" x14ac:dyDescent="0.2">
      <c r="B1158" s="25"/>
      <c r="E1158" s="41"/>
      <c r="G1158" s="38"/>
      <c r="H1158" s="32"/>
      <c r="I1158" s="40"/>
      <c r="J1158" s="40"/>
      <c r="K1158" s="32"/>
      <c r="L1158" s="32"/>
      <c r="M1158" s="32"/>
    </row>
    <row r="1159" spans="2:13" x14ac:dyDescent="0.2">
      <c r="B1159" s="25"/>
      <c r="E1159" s="41"/>
      <c r="G1159" s="38"/>
      <c r="H1159" s="32"/>
      <c r="I1159" s="40"/>
      <c r="J1159" s="40"/>
      <c r="K1159" s="32"/>
      <c r="L1159" s="32"/>
      <c r="M1159" s="32"/>
    </row>
    <row r="1160" spans="2:13" x14ac:dyDescent="0.2">
      <c r="B1160" s="25"/>
      <c r="E1160" s="41"/>
      <c r="G1160" s="38"/>
      <c r="H1160" s="32"/>
      <c r="I1160" s="40"/>
      <c r="J1160" s="40"/>
      <c r="K1160" s="32"/>
      <c r="L1160" s="32"/>
      <c r="M1160" s="32"/>
    </row>
    <row r="1161" spans="2:13" x14ac:dyDescent="0.2">
      <c r="B1161" s="25"/>
      <c r="E1161" s="41"/>
      <c r="G1161" s="38"/>
      <c r="H1161" s="32"/>
      <c r="I1161" s="40"/>
      <c r="J1161" s="40"/>
      <c r="K1161" s="32"/>
      <c r="L1161" s="32"/>
      <c r="M1161" s="32"/>
    </row>
    <row r="1162" spans="2:13" x14ac:dyDescent="0.2">
      <c r="B1162" s="25"/>
      <c r="E1162" s="41"/>
      <c r="G1162" s="38"/>
      <c r="H1162" s="32"/>
      <c r="I1162" s="40"/>
      <c r="J1162" s="40"/>
      <c r="K1162" s="32"/>
      <c r="L1162" s="32"/>
      <c r="M1162" s="32"/>
    </row>
    <row r="1163" spans="2:13" x14ac:dyDescent="0.2">
      <c r="B1163" s="25"/>
      <c r="E1163" s="41"/>
      <c r="G1163" s="38"/>
      <c r="H1163" s="32"/>
      <c r="I1163" s="40"/>
      <c r="J1163" s="40"/>
      <c r="K1163" s="32"/>
      <c r="L1163" s="32"/>
      <c r="M1163" s="32"/>
    </row>
    <row r="1164" spans="2:13" x14ac:dyDescent="0.2">
      <c r="B1164" s="25"/>
      <c r="E1164" s="41"/>
      <c r="G1164" s="38"/>
      <c r="H1164" s="32"/>
      <c r="I1164" s="40"/>
      <c r="J1164" s="40"/>
      <c r="K1164" s="32"/>
      <c r="L1164" s="32"/>
      <c r="M1164" s="32"/>
    </row>
    <row r="1165" spans="2:13" x14ac:dyDescent="0.2">
      <c r="B1165" s="25"/>
      <c r="E1165" s="41"/>
      <c r="G1165" s="38"/>
      <c r="H1165" s="32"/>
      <c r="I1165" s="40"/>
      <c r="J1165" s="40"/>
      <c r="K1165" s="32"/>
      <c r="L1165" s="32"/>
      <c r="M1165" s="32"/>
    </row>
    <row r="1166" spans="2:13" x14ac:dyDescent="0.2">
      <c r="B1166" s="25"/>
      <c r="E1166" s="41"/>
      <c r="G1166" s="38"/>
      <c r="H1166" s="32"/>
      <c r="I1166" s="40"/>
      <c r="J1166" s="40"/>
      <c r="K1166" s="32"/>
      <c r="L1166" s="32"/>
      <c r="M1166" s="32"/>
    </row>
    <row r="1167" spans="2:13" x14ac:dyDescent="0.2">
      <c r="B1167" s="25"/>
      <c r="E1167" s="41"/>
      <c r="G1167" s="38"/>
      <c r="H1167" s="32"/>
      <c r="I1167" s="40"/>
      <c r="J1167" s="40"/>
      <c r="K1167" s="32"/>
      <c r="L1167" s="32"/>
      <c r="M1167" s="32"/>
    </row>
    <row r="1168" spans="2:13" x14ac:dyDescent="0.2">
      <c r="B1168" s="25"/>
      <c r="E1168" s="41"/>
      <c r="G1168" s="38"/>
      <c r="H1168" s="32"/>
      <c r="I1168" s="40"/>
      <c r="J1168" s="40"/>
      <c r="K1168" s="32"/>
      <c r="L1168" s="32"/>
      <c r="M1168" s="32"/>
    </row>
    <row r="1169" spans="2:13" x14ac:dyDescent="0.2">
      <c r="B1169" s="25"/>
      <c r="E1169" s="41"/>
      <c r="G1169" s="38"/>
      <c r="H1169" s="32"/>
      <c r="I1169" s="40"/>
      <c r="J1169" s="40"/>
      <c r="K1169" s="32"/>
      <c r="L1169" s="32"/>
      <c r="M1169" s="32"/>
    </row>
    <row r="1170" spans="2:13" x14ac:dyDescent="0.2">
      <c r="B1170" s="25"/>
      <c r="E1170" s="41"/>
      <c r="G1170" s="38"/>
      <c r="H1170" s="32"/>
      <c r="I1170" s="40"/>
      <c r="J1170" s="40"/>
      <c r="K1170" s="32"/>
      <c r="L1170" s="32"/>
      <c r="M1170" s="32"/>
    </row>
    <row r="1171" spans="2:13" x14ac:dyDescent="0.2">
      <c r="B1171" s="25"/>
      <c r="E1171" s="41"/>
      <c r="G1171" s="38"/>
      <c r="H1171" s="32"/>
      <c r="I1171" s="40"/>
      <c r="J1171" s="40"/>
      <c r="K1171" s="32"/>
      <c r="L1171" s="32"/>
      <c r="M1171" s="32"/>
    </row>
    <row r="1172" spans="2:13" x14ac:dyDescent="0.2">
      <c r="B1172" s="25"/>
      <c r="E1172" s="41"/>
      <c r="G1172" s="38"/>
      <c r="H1172" s="32"/>
      <c r="I1172" s="40"/>
      <c r="J1172" s="40"/>
      <c r="K1172" s="32"/>
      <c r="L1172" s="32"/>
      <c r="M1172" s="32"/>
    </row>
    <row r="1173" spans="2:13" x14ac:dyDescent="0.2">
      <c r="B1173" s="25"/>
      <c r="E1173" s="41"/>
      <c r="G1173" s="38"/>
      <c r="H1173" s="32"/>
      <c r="I1173" s="40"/>
      <c r="J1173" s="40"/>
      <c r="K1173" s="32"/>
      <c r="L1173" s="32"/>
      <c r="M1173" s="32"/>
    </row>
    <row r="1174" spans="2:13" x14ac:dyDescent="0.2">
      <c r="B1174" s="25"/>
      <c r="E1174" s="41"/>
      <c r="G1174" s="38"/>
      <c r="H1174" s="32"/>
      <c r="I1174" s="40"/>
      <c r="J1174" s="40"/>
      <c r="K1174" s="32"/>
      <c r="L1174" s="32"/>
      <c r="M1174" s="32"/>
    </row>
    <row r="1175" spans="2:13" x14ac:dyDescent="0.2">
      <c r="B1175" s="25"/>
      <c r="E1175" s="41"/>
      <c r="G1175" s="38"/>
      <c r="H1175" s="32"/>
      <c r="I1175" s="40"/>
      <c r="J1175" s="40"/>
      <c r="K1175" s="32"/>
      <c r="L1175" s="32"/>
      <c r="M1175" s="32"/>
    </row>
    <row r="1176" spans="2:13" x14ac:dyDescent="0.2">
      <c r="B1176" s="25"/>
      <c r="E1176" s="41"/>
      <c r="G1176" s="38"/>
      <c r="H1176" s="32"/>
      <c r="I1176" s="40"/>
      <c r="J1176" s="40"/>
      <c r="K1176" s="32"/>
      <c r="L1176" s="32"/>
      <c r="M1176" s="32"/>
    </row>
    <row r="1177" spans="2:13" x14ac:dyDescent="0.2">
      <c r="B1177" s="25"/>
      <c r="E1177" s="41"/>
      <c r="G1177" s="38"/>
      <c r="H1177" s="32"/>
      <c r="I1177" s="40"/>
      <c r="J1177" s="40"/>
      <c r="K1177" s="32"/>
      <c r="L1177" s="32"/>
      <c r="M1177" s="32"/>
    </row>
    <row r="1178" spans="2:13" x14ac:dyDescent="0.2">
      <c r="B1178" s="25"/>
      <c r="E1178" s="41"/>
      <c r="G1178" s="38"/>
      <c r="H1178" s="32"/>
      <c r="I1178" s="40"/>
      <c r="J1178" s="40"/>
      <c r="K1178" s="32"/>
      <c r="L1178" s="32"/>
      <c r="M1178" s="32"/>
    </row>
    <row r="1179" spans="2:13" x14ac:dyDescent="0.2">
      <c r="B1179" s="25"/>
      <c r="E1179" s="41"/>
      <c r="G1179" s="38"/>
      <c r="H1179" s="32"/>
      <c r="I1179" s="40"/>
      <c r="J1179" s="40"/>
      <c r="K1179" s="32"/>
      <c r="L1179" s="32"/>
      <c r="M1179" s="32"/>
    </row>
    <row r="1180" spans="2:13" x14ac:dyDescent="0.2">
      <c r="B1180" s="25"/>
      <c r="E1180" s="41"/>
      <c r="G1180" s="38"/>
      <c r="H1180" s="32"/>
      <c r="I1180" s="40"/>
      <c r="J1180" s="40"/>
      <c r="K1180" s="32"/>
      <c r="L1180" s="32"/>
      <c r="M1180" s="32"/>
    </row>
    <row r="1181" spans="2:13" x14ac:dyDescent="0.2">
      <c r="B1181" s="25"/>
      <c r="E1181" s="41"/>
      <c r="G1181" s="38"/>
      <c r="H1181" s="32"/>
      <c r="I1181" s="40"/>
      <c r="J1181" s="40"/>
      <c r="K1181" s="32"/>
      <c r="L1181" s="32"/>
      <c r="M1181" s="32"/>
    </row>
    <row r="1182" spans="2:13" x14ac:dyDescent="0.2">
      <c r="B1182" s="25"/>
      <c r="E1182" s="41"/>
      <c r="G1182" s="38"/>
      <c r="H1182" s="32"/>
      <c r="I1182" s="40"/>
      <c r="J1182" s="40"/>
      <c r="K1182" s="32"/>
      <c r="L1182" s="32"/>
      <c r="M1182" s="32"/>
    </row>
    <row r="1183" spans="2:13" x14ac:dyDescent="0.2">
      <c r="B1183" s="25"/>
      <c r="E1183" s="41"/>
      <c r="G1183" s="38"/>
      <c r="H1183" s="32"/>
      <c r="I1183" s="40"/>
      <c r="J1183" s="40"/>
      <c r="K1183" s="32"/>
      <c r="L1183" s="32"/>
      <c r="M1183" s="32"/>
    </row>
    <row r="1184" spans="2:13" x14ac:dyDescent="0.2">
      <c r="B1184" s="25"/>
      <c r="E1184" s="41"/>
      <c r="G1184" s="38"/>
      <c r="H1184" s="32"/>
      <c r="I1184" s="40"/>
      <c r="J1184" s="40"/>
      <c r="K1184" s="32"/>
      <c r="L1184" s="32"/>
      <c r="M1184" s="32"/>
    </row>
    <row r="1185" spans="1:13" x14ac:dyDescent="0.2">
      <c r="B1185" s="25"/>
      <c r="E1185" s="41"/>
      <c r="G1185" s="38"/>
      <c r="H1185" s="32"/>
      <c r="I1185" s="40"/>
      <c r="J1185" s="40"/>
      <c r="K1185" s="32"/>
      <c r="L1185" s="32"/>
      <c r="M1185" s="32"/>
    </row>
    <row r="1186" spans="1:13" x14ac:dyDescent="0.2">
      <c r="B1186" s="25"/>
      <c r="E1186" s="41"/>
      <c r="G1186" s="38"/>
      <c r="H1186" s="32"/>
      <c r="I1186" s="40"/>
      <c r="J1186" s="40"/>
      <c r="K1186" s="32"/>
      <c r="L1186" s="32"/>
      <c r="M1186" s="32"/>
    </row>
    <row r="1191" spans="1:13" x14ac:dyDescent="0.2">
      <c r="A1191" s="38"/>
      <c r="D1191" s="39"/>
    </row>
    <row r="1192" spans="1:13" x14ac:dyDescent="0.2">
      <c r="D1192" s="25"/>
    </row>
    <row r="1193" spans="1:13" x14ac:dyDescent="0.2">
      <c r="D1193" s="25"/>
    </row>
    <row r="1194" spans="1:13" x14ac:dyDescent="0.2">
      <c r="D1194" s="25"/>
    </row>
    <row r="1195" spans="1:13" x14ac:dyDescent="0.2">
      <c r="D1195" s="25"/>
    </row>
    <row r="1196" spans="1:13" x14ac:dyDescent="0.2">
      <c r="D1196" s="25"/>
    </row>
    <row r="1197" spans="1:13" x14ac:dyDescent="0.2">
      <c r="D1197" s="25"/>
    </row>
    <row r="1198" spans="1:13" x14ac:dyDescent="0.2">
      <c r="D1198" s="25"/>
    </row>
    <row r="1199" spans="1:13" x14ac:dyDescent="0.2">
      <c r="D1199" s="25"/>
    </row>
    <row r="1200" spans="1:13" x14ac:dyDescent="0.2">
      <c r="D1200" s="25"/>
    </row>
    <row r="1201" spans="4:4" x14ac:dyDescent="0.2">
      <c r="D1201" s="25"/>
    </row>
    <row r="1202" spans="4:4" x14ac:dyDescent="0.2">
      <c r="D1202" s="25"/>
    </row>
    <row r="1203" spans="4:4" x14ac:dyDescent="0.2">
      <c r="D1203" s="25"/>
    </row>
    <row r="1204" spans="4:4" x14ac:dyDescent="0.2">
      <c r="D1204" s="25"/>
    </row>
    <row r="1205" spans="4:4" x14ac:dyDescent="0.2">
      <c r="D1205" s="25"/>
    </row>
    <row r="1206" spans="4:4" x14ac:dyDescent="0.2">
      <c r="D1206" s="25"/>
    </row>
    <row r="1207" spans="4:4" x14ac:dyDescent="0.2">
      <c r="D1207" s="25"/>
    </row>
    <row r="1208" spans="4:4" x14ac:dyDescent="0.2">
      <c r="D1208" s="25"/>
    </row>
    <row r="1209" spans="4:4" x14ac:dyDescent="0.2">
      <c r="D1209" s="25"/>
    </row>
    <row r="1210" spans="4:4" x14ac:dyDescent="0.2">
      <c r="D1210" s="25"/>
    </row>
    <row r="1211" spans="4:4" x14ac:dyDescent="0.2">
      <c r="D1211" s="25"/>
    </row>
    <row r="1212" spans="4:4" x14ac:dyDescent="0.2">
      <c r="D1212" s="25"/>
    </row>
    <row r="1213" spans="4:4" x14ac:dyDescent="0.2">
      <c r="D1213" s="25"/>
    </row>
    <row r="1214" spans="4:4" x14ac:dyDescent="0.2">
      <c r="D1214" s="25"/>
    </row>
    <row r="1215" spans="4:4" x14ac:dyDescent="0.2">
      <c r="D1215" s="25"/>
    </row>
    <row r="1216" spans="4:4" x14ac:dyDescent="0.2">
      <c r="D1216" s="25"/>
    </row>
    <row r="1217" spans="4:4" x14ac:dyDescent="0.2">
      <c r="D1217" s="25"/>
    </row>
    <row r="1218" spans="4:4" x14ac:dyDescent="0.2">
      <c r="D1218" s="25"/>
    </row>
    <row r="1219" spans="4:4" x14ac:dyDescent="0.2">
      <c r="D1219" s="25"/>
    </row>
    <row r="1220" spans="4:4" x14ac:dyDescent="0.2">
      <c r="D1220" s="25"/>
    </row>
    <row r="1221" spans="4:4" x14ac:dyDescent="0.2">
      <c r="D1221" s="25"/>
    </row>
    <row r="1222" spans="4:4" x14ac:dyDescent="0.2">
      <c r="D1222" s="25"/>
    </row>
    <row r="1223" spans="4:4" x14ac:dyDescent="0.2">
      <c r="D1223" s="25"/>
    </row>
    <row r="1224" spans="4:4" x14ac:dyDescent="0.2">
      <c r="D1224" s="25"/>
    </row>
    <row r="1225" spans="4:4" x14ac:dyDescent="0.2">
      <c r="D1225" s="25"/>
    </row>
    <row r="1226" spans="4:4" x14ac:dyDescent="0.2">
      <c r="D1226" s="25"/>
    </row>
    <row r="1227" spans="4:4" x14ac:dyDescent="0.2">
      <c r="D1227" s="25"/>
    </row>
    <row r="1228" spans="4:4" x14ac:dyDescent="0.2">
      <c r="D1228" s="25"/>
    </row>
    <row r="1229" spans="4:4" x14ac:dyDescent="0.2">
      <c r="D1229" s="25"/>
    </row>
    <row r="1230" spans="4:4" x14ac:dyDescent="0.2">
      <c r="D1230" s="25"/>
    </row>
    <row r="1231" spans="4:4" x14ac:dyDescent="0.2">
      <c r="D1231" s="25"/>
    </row>
    <row r="1232" spans="4:4" x14ac:dyDescent="0.2">
      <c r="D1232" s="25"/>
    </row>
    <row r="1233" spans="4:4" x14ac:dyDescent="0.2">
      <c r="D1233" s="25"/>
    </row>
    <row r="1234" spans="4:4" x14ac:dyDescent="0.2">
      <c r="D1234" s="25"/>
    </row>
    <row r="1235" spans="4:4" x14ac:dyDescent="0.2">
      <c r="D1235" s="25"/>
    </row>
    <row r="1236" spans="4:4" x14ac:dyDescent="0.2">
      <c r="D1236" s="25"/>
    </row>
    <row r="1237" spans="4:4" x14ac:dyDescent="0.2">
      <c r="D1237" s="25"/>
    </row>
    <row r="1238" spans="4:4" x14ac:dyDescent="0.2">
      <c r="D1238" s="25"/>
    </row>
    <row r="1239" spans="4:4" x14ac:dyDescent="0.2">
      <c r="D1239" s="25"/>
    </row>
    <row r="1240" spans="4:4" x14ac:dyDescent="0.2">
      <c r="D1240" s="25"/>
    </row>
    <row r="1241" spans="4:4" x14ac:dyDescent="0.2">
      <c r="D1241" s="25"/>
    </row>
    <row r="1242" spans="4:4" x14ac:dyDescent="0.2">
      <c r="D1242" s="25"/>
    </row>
    <row r="1243" spans="4:4" x14ac:dyDescent="0.2">
      <c r="D1243" s="25"/>
    </row>
    <row r="1244" spans="4:4" x14ac:dyDescent="0.2">
      <c r="D1244" s="25"/>
    </row>
    <row r="1245" spans="4:4" x14ac:dyDescent="0.2">
      <c r="D1245" s="25"/>
    </row>
    <row r="1246" spans="4:4" x14ac:dyDescent="0.2">
      <c r="D1246" s="25"/>
    </row>
    <row r="1247" spans="4:4" x14ac:dyDescent="0.2">
      <c r="D1247" s="25"/>
    </row>
    <row r="1248" spans="4:4" x14ac:dyDescent="0.2">
      <c r="D1248" s="25"/>
    </row>
    <row r="1249" spans="4:4" x14ac:dyDescent="0.2">
      <c r="D1249" s="25"/>
    </row>
    <row r="1250" spans="4:4" x14ac:dyDescent="0.2">
      <c r="D1250" s="25"/>
    </row>
    <row r="1251" spans="4:4" x14ac:dyDescent="0.2">
      <c r="D1251" s="25"/>
    </row>
    <row r="1252" spans="4:4" x14ac:dyDescent="0.2">
      <c r="D1252" s="25"/>
    </row>
    <row r="1253" spans="4:4" x14ac:dyDescent="0.2">
      <c r="D1253" s="25"/>
    </row>
    <row r="1254" spans="4:4" x14ac:dyDescent="0.2">
      <c r="D1254" s="25"/>
    </row>
    <row r="1255" spans="4:4" x14ac:dyDescent="0.2">
      <c r="D1255" s="25"/>
    </row>
    <row r="1256" spans="4:4" x14ac:dyDescent="0.2">
      <c r="D1256" s="25"/>
    </row>
    <row r="1257" spans="4:4" x14ac:dyDescent="0.2">
      <c r="D1257" s="25"/>
    </row>
    <row r="1258" spans="4:4" x14ac:dyDescent="0.2">
      <c r="D1258" s="25"/>
    </row>
    <row r="1259" spans="4:4" x14ac:dyDescent="0.2">
      <c r="D1259" s="25"/>
    </row>
    <row r="1260" spans="4:4" x14ac:dyDescent="0.2">
      <c r="D1260" s="25"/>
    </row>
    <row r="1261" spans="4:4" x14ac:dyDescent="0.2">
      <c r="D1261" s="25"/>
    </row>
    <row r="1262" spans="4:4" x14ac:dyDescent="0.2">
      <c r="D1262" s="25"/>
    </row>
    <row r="1263" spans="4:4" x14ac:dyDescent="0.2">
      <c r="D1263" s="25"/>
    </row>
    <row r="1264" spans="4:4" x14ac:dyDescent="0.2">
      <c r="D1264" s="25"/>
    </row>
    <row r="1265" spans="4:4" x14ac:dyDescent="0.2">
      <c r="D1265" s="25"/>
    </row>
    <row r="1266" spans="4:4" x14ac:dyDescent="0.2">
      <c r="D1266" s="25"/>
    </row>
    <row r="1267" spans="4:4" x14ac:dyDescent="0.2">
      <c r="D1267" s="25"/>
    </row>
    <row r="1268" spans="4:4" x14ac:dyDescent="0.2">
      <c r="D1268" s="25"/>
    </row>
    <row r="1269" spans="4:4" x14ac:dyDescent="0.2">
      <c r="D1269" s="25"/>
    </row>
    <row r="1270" spans="4:4" x14ac:dyDescent="0.2">
      <c r="D1270" s="25"/>
    </row>
    <row r="1271" spans="4:4" x14ac:dyDescent="0.2">
      <c r="D1271" s="25"/>
    </row>
    <row r="1272" spans="4:4" x14ac:dyDescent="0.2">
      <c r="D1272" s="25"/>
    </row>
    <row r="1273" spans="4:4" x14ac:dyDescent="0.2">
      <c r="D1273" s="25"/>
    </row>
    <row r="1274" spans="4:4" x14ac:dyDescent="0.2">
      <c r="D1274" s="25"/>
    </row>
    <row r="1275" spans="4:4" x14ac:dyDescent="0.2">
      <c r="D1275" s="25"/>
    </row>
    <row r="1276" spans="4:4" x14ac:dyDescent="0.2">
      <c r="D1276" s="25"/>
    </row>
    <row r="1277" spans="4:4" x14ac:dyDescent="0.2">
      <c r="D1277" s="25"/>
    </row>
    <row r="1278" spans="4:4" x14ac:dyDescent="0.2">
      <c r="D1278" s="25"/>
    </row>
    <row r="1279" spans="4:4" x14ac:dyDescent="0.2">
      <c r="D1279" s="25"/>
    </row>
    <row r="1280" spans="4:4" x14ac:dyDescent="0.2">
      <c r="D1280" s="25"/>
    </row>
    <row r="1281" spans="4:4" x14ac:dyDescent="0.2">
      <c r="D1281" s="25"/>
    </row>
    <row r="1282" spans="4:4" x14ac:dyDescent="0.2">
      <c r="D1282" s="25"/>
    </row>
    <row r="1283" spans="4:4" x14ac:dyDescent="0.2">
      <c r="D1283" s="25"/>
    </row>
    <row r="1284" spans="4:4" x14ac:dyDescent="0.2">
      <c r="D1284" s="25"/>
    </row>
    <row r="1285" spans="4:4" x14ac:dyDescent="0.2">
      <c r="D1285" s="25"/>
    </row>
    <row r="1286" spans="4:4" x14ac:dyDescent="0.2">
      <c r="D1286" s="25"/>
    </row>
    <row r="1287" spans="4:4" x14ac:dyDescent="0.2">
      <c r="D1287" s="25"/>
    </row>
    <row r="1288" spans="4:4" x14ac:dyDescent="0.2">
      <c r="D1288" s="25"/>
    </row>
    <row r="1289" spans="4:4" x14ac:dyDescent="0.2">
      <c r="D1289" s="25"/>
    </row>
    <row r="1290" spans="4:4" x14ac:dyDescent="0.2">
      <c r="D1290" s="25"/>
    </row>
    <row r="1291" spans="4:4" x14ac:dyDescent="0.2">
      <c r="D1291" s="25"/>
    </row>
  </sheetData>
  <mergeCells count="27">
    <mergeCell ref="C42:D42"/>
    <mergeCell ref="C44:D44"/>
    <mergeCell ref="L2:V2"/>
    <mergeCell ref="L26:V28"/>
    <mergeCell ref="C34:F34"/>
    <mergeCell ref="C36:D36"/>
    <mergeCell ref="C38:D38"/>
    <mergeCell ref="M7:T7"/>
    <mergeCell ref="M9:V9"/>
    <mergeCell ref="M11:U11"/>
    <mergeCell ref="M13:S13"/>
    <mergeCell ref="A8:A31"/>
    <mergeCell ref="A34:A45"/>
    <mergeCell ref="B3:I3"/>
    <mergeCell ref="C20:D20"/>
    <mergeCell ref="C22:D22"/>
    <mergeCell ref="C24:D24"/>
    <mergeCell ref="C26:D26"/>
    <mergeCell ref="C28:D28"/>
    <mergeCell ref="C30:D30"/>
    <mergeCell ref="C8:F8"/>
    <mergeCell ref="C10:D10"/>
    <mergeCell ref="C12:D12"/>
    <mergeCell ref="C14:D14"/>
    <mergeCell ref="C16:D16"/>
    <mergeCell ref="C18:D18"/>
    <mergeCell ref="C40:D40"/>
  </mergeCells>
  <hyperlinks>
    <hyperlink ref="M9" r:id="rId1" location="ch102lev1sec12" display="Civil Engineering All-In-One PE Exam Guide: Breadth and Depth, Second Edition Sec. 102.12 " xr:uid="{00000000-0004-0000-0A00-000000000000}"/>
    <hyperlink ref="M11" r:id="rId2" location="p2001147c9975_20002" display="Marks’ Standard Handbook for Mechanical Engineers, Eleventh Edition Sec. 5.2.5" xr:uid="{00000000-0004-0000-0A00-000001000000}"/>
    <hyperlink ref="M13" r:id="rId3" location="p2000a1f59976_14001" xr:uid="{00000000-0004-0000-0A00-000002000000}"/>
    <hyperlink ref="M7" r:id="rId4" location="Chap0800clnk58" xr:uid="{00000000-0004-0000-0A00-000003000000}"/>
    <hyperlink ref="M7:R7" r:id="rId5" location="Chap0800clnk58" display="Roark's Formulas for Stress and Strain, Eighth Edition Sec. 8.1" xr:uid="{00000000-0004-0000-0A00-000004000000}"/>
    <hyperlink ref="M9:V9" r:id="rId6" location="c9780071821957ch102lev1sec12" display="Civil Engineering All-In-One PE Exam Guide: Breadth and Depth, Third Edition Sec. 102.12 " xr:uid="{00000000-0004-0000-0A00-000005000000}"/>
    <hyperlink ref="M11:U11" r:id="rId7" location="c9781259588501ch03lev2sec12" display="Marks’ Standard Handbook for Mechanical Engineers, Twelfth Edition Sec. 3.2.5" xr:uid="{00000000-0004-0000-0A00-000006000000}"/>
    <hyperlink ref="M13:S13" r:id="rId8" location="p2000a1f59976_14001" display="Standard Handbook for Civil Engineers, Fifth Edition Sec. 6.5" xr:uid="{00000000-0004-0000-0A00-000007000000}"/>
    <hyperlink ref="M7:T7" r:id="rId9" location="Chap0800clnk58" display="Roark's Formulas for Stress and Strain, Eighth Edition Sec. 8.1" xr:uid="{00000000-0004-0000-0A00-000008000000}"/>
  </hyperlinks>
  <pageMargins left="0.75" right="0.75" top="1" bottom="1" header="0.51180555555555596" footer="0.51180555555555596"/>
  <pageSetup firstPageNumber="0" orientation="portrait" horizontalDpi="300" verticalDpi="300" r:id="rId10"/>
  <headerFooter alignWithMargins="0"/>
  <drawing r:id="rId11"/>
  <legacyDrawing r:id="rId1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5"/>
  <dimension ref="A1:AM1158"/>
  <sheetViews>
    <sheetView showGridLines="0" zoomScaleNormal="100" workbookViewId="0"/>
  </sheetViews>
  <sheetFormatPr defaultRowHeight="12.75" x14ac:dyDescent="0.2"/>
  <cols>
    <col min="1" max="4" width="11.5703125" customWidth="1"/>
    <col min="5" max="5" width="15.140625" customWidth="1"/>
    <col min="6" max="10" width="11.5703125" customWidth="1"/>
    <col min="27" max="39" width="0" hidden="1" customWidth="1"/>
  </cols>
  <sheetData>
    <row r="1" spans="1:31" ht="25.5" customHeight="1" thickBot="1" x14ac:dyDescent="0.3">
      <c r="A1" s="29"/>
      <c r="J1" s="1"/>
      <c r="L1" s="2"/>
      <c r="M1" s="3"/>
      <c r="N1" s="3"/>
      <c r="O1" s="3"/>
      <c r="P1" s="3"/>
    </row>
    <row r="2" spans="1:31" ht="32.25" customHeight="1" thickBot="1" x14ac:dyDescent="0.3">
      <c r="A2" s="5"/>
      <c r="B2" s="165" t="s">
        <v>193</v>
      </c>
      <c r="C2" s="166"/>
      <c r="D2" s="166"/>
      <c r="E2" s="166"/>
      <c r="F2" s="166"/>
      <c r="G2" s="166"/>
      <c r="H2" s="166"/>
      <c r="I2" s="167"/>
      <c r="L2" s="287" t="s">
        <v>131</v>
      </c>
      <c r="M2" s="288"/>
      <c r="N2" s="288"/>
      <c r="O2" s="288"/>
      <c r="P2" s="288"/>
      <c r="Q2" s="288"/>
      <c r="R2" s="288"/>
      <c r="S2" s="288"/>
      <c r="T2" s="288"/>
      <c r="U2" s="288"/>
      <c r="V2" s="289"/>
    </row>
    <row r="3" spans="1:31" ht="32.25" customHeight="1" x14ac:dyDescent="0.25">
      <c r="A3" s="5"/>
      <c r="B3" s="284" t="s">
        <v>123</v>
      </c>
      <c r="C3" s="285"/>
      <c r="D3" s="285"/>
      <c r="E3" s="285"/>
      <c r="F3" s="285"/>
      <c r="G3" s="285"/>
      <c r="H3" s="285"/>
      <c r="I3" s="286"/>
      <c r="L3" s="78"/>
      <c r="M3" s="100"/>
      <c r="N3" s="100"/>
      <c r="O3" s="100"/>
      <c r="P3" s="100"/>
      <c r="Q3" s="100"/>
      <c r="R3" s="100"/>
      <c r="S3" s="100"/>
      <c r="T3" s="100"/>
      <c r="U3" s="100"/>
      <c r="V3" s="186"/>
      <c r="Y3" s="4"/>
      <c r="Z3" s="4"/>
      <c r="AA3" s="4"/>
      <c r="AB3" s="4"/>
    </row>
    <row r="4" spans="1:31" ht="17.100000000000001" customHeight="1" thickBot="1" x14ac:dyDescent="0.4">
      <c r="A4" s="5"/>
      <c r="B4" s="103"/>
      <c r="C4" s="104"/>
      <c r="D4" s="104"/>
      <c r="E4" s="104"/>
      <c r="F4" s="104"/>
      <c r="G4" s="104"/>
      <c r="H4" s="104"/>
      <c r="I4" s="105"/>
      <c r="L4" s="255" t="s">
        <v>150</v>
      </c>
      <c r="M4" s="100"/>
      <c r="N4" s="100"/>
      <c r="O4" s="100"/>
      <c r="P4" s="100"/>
      <c r="Q4" s="100"/>
      <c r="R4" s="100"/>
      <c r="S4" s="100"/>
      <c r="T4" s="100"/>
      <c r="U4" s="100"/>
      <c r="V4" s="186"/>
      <c r="X4" s="3"/>
      <c r="Y4" s="7"/>
      <c r="AA4" s="4"/>
      <c r="AB4" s="4"/>
      <c r="AE4" s="8"/>
    </row>
    <row r="5" spans="1:31" ht="17.100000000000001" customHeight="1" x14ac:dyDescent="0.35">
      <c r="A5" s="5"/>
      <c r="B5" s="40"/>
      <c r="C5" s="40"/>
      <c r="D5" s="40"/>
      <c r="E5" s="40"/>
      <c r="F5" s="40"/>
      <c r="G5" s="40"/>
      <c r="H5" s="40"/>
      <c r="I5" s="40"/>
      <c r="L5" s="255" t="s">
        <v>151</v>
      </c>
      <c r="M5" s="100"/>
      <c r="N5" s="100"/>
      <c r="O5" s="100"/>
      <c r="P5" s="100"/>
      <c r="Q5" s="100"/>
      <c r="R5" s="100"/>
      <c r="S5" s="100"/>
      <c r="T5" s="100"/>
      <c r="U5" s="100"/>
      <c r="V5" s="186"/>
      <c r="AC5" s="9"/>
      <c r="AD5" s="10"/>
      <c r="AE5" s="10"/>
    </row>
    <row r="6" spans="1:31" ht="17.100000000000001" customHeight="1" x14ac:dyDescent="0.25">
      <c r="A6" s="5"/>
      <c r="B6" s="40"/>
      <c r="C6" s="40" t="s">
        <v>124</v>
      </c>
      <c r="D6" s="40"/>
      <c r="E6" s="40"/>
      <c r="F6" s="40"/>
      <c r="G6" s="40"/>
      <c r="H6" s="40"/>
      <c r="I6" s="40"/>
      <c r="L6" s="112"/>
      <c r="M6" s="100"/>
      <c r="N6" s="100"/>
      <c r="O6" s="100"/>
      <c r="P6" s="100"/>
      <c r="Q6" s="100"/>
      <c r="R6" s="100"/>
      <c r="S6" s="100"/>
      <c r="T6" s="100"/>
      <c r="U6" s="100"/>
      <c r="V6" s="186"/>
      <c r="AC6" s="4"/>
      <c r="AE6" s="4"/>
    </row>
    <row r="7" spans="1:31" ht="17.100000000000001" customHeight="1" thickBot="1" x14ac:dyDescent="0.3">
      <c r="A7" s="5"/>
      <c r="G7" s="4"/>
      <c r="H7" s="4"/>
      <c r="I7" s="4"/>
      <c r="L7" s="274"/>
      <c r="M7" s="303" t="s">
        <v>152</v>
      </c>
      <c r="N7" s="303"/>
      <c r="O7" s="303"/>
      <c r="P7" s="303"/>
      <c r="Q7" s="303"/>
      <c r="R7" s="303"/>
      <c r="S7" s="303"/>
      <c r="T7" s="303"/>
      <c r="U7" s="275"/>
      <c r="V7" s="276"/>
    </row>
    <row r="8" spans="1:31" ht="17.100000000000001" customHeight="1" x14ac:dyDescent="0.2">
      <c r="A8" s="297" t="s">
        <v>127</v>
      </c>
      <c r="C8" s="290" t="s">
        <v>128</v>
      </c>
      <c r="D8" s="291"/>
      <c r="E8" s="291"/>
      <c r="F8" s="292"/>
      <c r="G8" s="4"/>
      <c r="H8" s="4"/>
      <c r="I8" s="4"/>
      <c r="L8" s="277"/>
      <c r="M8" s="275"/>
      <c r="N8" s="275"/>
      <c r="O8" s="275"/>
      <c r="P8" s="275"/>
      <c r="Q8" s="275"/>
      <c r="R8" s="275"/>
      <c r="S8" s="275"/>
      <c r="T8" s="275"/>
      <c r="U8" s="275"/>
      <c r="V8" s="276"/>
    </row>
    <row r="9" spans="1:31" ht="17.100000000000001" customHeight="1" x14ac:dyDescent="0.2">
      <c r="A9" s="297"/>
      <c r="C9" s="108"/>
      <c r="D9" s="109"/>
      <c r="E9" s="109"/>
      <c r="F9" s="160"/>
      <c r="G9" s="4"/>
      <c r="H9" s="4"/>
      <c r="I9" s="4"/>
      <c r="L9" s="274"/>
      <c r="M9" s="303" t="s">
        <v>200</v>
      </c>
      <c r="N9" s="303"/>
      <c r="O9" s="303"/>
      <c r="P9" s="303"/>
      <c r="Q9" s="303"/>
      <c r="R9" s="303"/>
      <c r="S9" s="303"/>
      <c r="T9" s="303"/>
      <c r="U9" s="303"/>
      <c r="V9" s="304"/>
    </row>
    <row r="10" spans="1:31" ht="17.100000000000001" customHeight="1" x14ac:dyDescent="0.2">
      <c r="A10" s="297"/>
      <c r="C10" s="293" t="s">
        <v>1</v>
      </c>
      <c r="D10" s="294"/>
      <c r="E10" s="92">
        <v>60</v>
      </c>
      <c r="F10" s="110" t="s">
        <v>176</v>
      </c>
      <c r="L10" s="277"/>
      <c r="M10" s="275"/>
      <c r="N10" s="275"/>
      <c r="O10" s="275"/>
      <c r="P10" s="275"/>
      <c r="Q10" s="275"/>
      <c r="R10" s="275"/>
      <c r="S10" s="275"/>
      <c r="T10" s="275"/>
      <c r="U10" s="275"/>
      <c r="V10" s="276"/>
    </row>
    <row r="11" spans="1:31" ht="17.100000000000001" customHeight="1" x14ac:dyDescent="0.2">
      <c r="A11" s="297"/>
      <c r="C11" s="108"/>
      <c r="D11" s="109"/>
      <c r="E11" s="267"/>
      <c r="F11" s="110"/>
      <c r="I11" s="20"/>
      <c r="L11" s="274"/>
      <c r="M11" s="303" t="s">
        <v>198</v>
      </c>
      <c r="N11" s="303"/>
      <c r="O11" s="303"/>
      <c r="P11" s="303"/>
      <c r="Q11" s="303"/>
      <c r="R11" s="303"/>
      <c r="S11" s="303"/>
      <c r="T11" s="303"/>
      <c r="U11" s="303"/>
      <c r="V11" s="276"/>
    </row>
    <row r="12" spans="1:31" ht="17.100000000000001" customHeight="1" x14ac:dyDescent="0.2">
      <c r="A12" s="297"/>
      <c r="C12" s="293" t="s">
        <v>126</v>
      </c>
      <c r="D12" s="294" t="s">
        <v>76</v>
      </c>
      <c r="E12" s="91">
        <v>200</v>
      </c>
      <c r="F12" s="110" t="s">
        <v>172</v>
      </c>
      <c r="L12" s="277"/>
      <c r="M12" s="275"/>
      <c r="N12" s="275"/>
      <c r="O12" s="275"/>
      <c r="P12" s="275"/>
      <c r="Q12" s="275"/>
      <c r="R12" s="275"/>
      <c r="S12" s="275"/>
      <c r="T12" s="275"/>
      <c r="U12" s="275"/>
      <c r="V12" s="276"/>
    </row>
    <row r="13" spans="1:31" ht="17.100000000000001" customHeight="1" x14ac:dyDescent="0.2">
      <c r="A13" s="297"/>
      <c r="C13" s="108"/>
      <c r="D13" s="109"/>
      <c r="E13" s="267"/>
      <c r="F13" s="110"/>
      <c r="L13" s="274"/>
      <c r="M13" s="303" t="s">
        <v>153</v>
      </c>
      <c r="N13" s="303"/>
      <c r="O13" s="303"/>
      <c r="P13" s="303"/>
      <c r="Q13" s="303"/>
      <c r="R13" s="303"/>
      <c r="S13" s="303"/>
      <c r="T13" s="275"/>
      <c r="U13" s="275"/>
      <c r="V13" s="276"/>
    </row>
    <row r="14" spans="1:31" ht="17.100000000000001" customHeight="1" x14ac:dyDescent="0.35">
      <c r="A14" s="297"/>
      <c r="C14" s="293" t="s">
        <v>125</v>
      </c>
      <c r="D14" s="294" t="s">
        <v>77</v>
      </c>
      <c r="E14" s="91">
        <v>600000</v>
      </c>
      <c r="F14" s="110" t="s">
        <v>165</v>
      </c>
      <c r="L14" s="79"/>
      <c r="M14" s="100"/>
      <c r="N14" s="100"/>
      <c r="O14" s="100"/>
      <c r="P14" s="100"/>
      <c r="Q14" s="100"/>
      <c r="R14" s="100"/>
      <c r="S14" s="100"/>
      <c r="T14" s="100"/>
      <c r="U14" s="100"/>
      <c r="V14" s="186"/>
      <c r="AB14" s="13"/>
    </row>
    <row r="15" spans="1:31" ht="17.100000000000001" customHeight="1" x14ac:dyDescent="0.2">
      <c r="A15" s="297"/>
      <c r="C15" s="108"/>
      <c r="D15" s="109"/>
      <c r="E15" s="267"/>
      <c r="F15" s="110"/>
      <c r="L15" s="80"/>
      <c r="M15" s="84" t="s">
        <v>132</v>
      </c>
      <c r="N15" s="100"/>
      <c r="O15" s="100"/>
      <c r="P15" s="100"/>
      <c r="Q15" s="100"/>
      <c r="R15" s="100"/>
      <c r="S15" s="100"/>
      <c r="T15" s="100"/>
      <c r="U15" s="100"/>
      <c r="V15" s="186"/>
      <c r="AC15" s="24"/>
    </row>
    <row r="16" spans="1:31" ht="17.100000000000001" customHeight="1" x14ac:dyDescent="0.2">
      <c r="A16" s="297"/>
      <c r="C16" s="293" t="s">
        <v>34</v>
      </c>
      <c r="D16" s="294"/>
      <c r="E16" s="92">
        <v>2</v>
      </c>
      <c r="F16" s="110" t="s">
        <v>180</v>
      </c>
      <c r="L16" s="112"/>
      <c r="M16" s="100"/>
      <c r="N16" s="100"/>
      <c r="O16" s="100"/>
      <c r="P16" s="100"/>
      <c r="Q16" s="100"/>
      <c r="R16" s="100"/>
      <c r="S16" s="100"/>
      <c r="T16" s="100"/>
      <c r="U16" s="100"/>
      <c r="V16" s="186"/>
    </row>
    <row r="17" spans="1:29" ht="17.100000000000001" customHeight="1" x14ac:dyDescent="0.35">
      <c r="A17" s="297"/>
      <c r="C17" s="108"/>
      <c r="D17" s="109"/>
      <c r="E17" s="267"/>
      <c r="F17" s="110"/>
      <c r="L17" s="81"/>
      <c r="M17" s="69"/>
      <c r="N17" s="69"/>
      <c r="O17" s="69"/>
      <c r="P17" s="69"/>
      <c r="Q17" s="69"/>
      <c r="R17" s="69"/>
      <c r="S17" s="69"/>
      <c r="T17" s="192"/>
      <c r="U17" s="191"/>
      <c r="V17" s="193"/>
      <c r="X17" s="16"/>
      <c r="Y17" s="12"/>
      <c r="Z17" s="12"/>
      <c r="AA17" s="12"/>
      <c r="AB17" s="12"/>
      <c r="AC17" s="24"/>
    </row>
    <row r="18" spans="1:29" ht="17.100000000000001" customHeight="1" x14ac:dyDescent="0.35">
      <c r="A18" s="297"/>
      <c r="C18" s="293" t="s">
        <v>35</v>
      </c>
      <c r="D18" s="294"/>
      <c r="E18" s="92">
        <v>2</v>
      </c>
      <c r="F18" s="110" t="s">
        <v>180</v>
      </c>
      <c r="L18" s="81"/>
      <c r="M18" s="69"/>
      <c r="N18" s="69"/>
      <c r="O18" s="69"/>
      <c r="P18" s="69"/>
      <c r="Q18" s="69"/>
      <c r="R18" s="69"/>
      <c r="S18" s="69"/>
      <c r="T18" s="69"/>
      <c r="U18" s="191"/>
      <c r="V18" s="193"/>
    </row>
    <row r="19" spans="1:29" ht="17.100000000000001" customHeight="1" x14ac:dyDescent="0.35">
      <c r="A19" s="297"/>
      <c r="C19" s="108"/>
      <c r="D19" s="109"/>
      <c r="E19" s="267"/>
      <c r="F19" s="110"/>
      <c r="L19" s="81"/>
      <c r="M19" s="69"/>
      <c r="N19" s="69"/>
      <c r="O19" s="69"/>
      <c r="P19" s="69"/>
      <c r="Q19" s="69"/>
      <c r="R19" s="69"/>
      <c r="S19" s="69"/>
      <c r="T19" s="192"/>
      <c r="U19" s="192"/>
      <c r="V19" s="193"/>
      <c r="W19" s="12"/>
      <c r="X19" s="36"/>
    </row>
    <row r="20" spans="1:29" ht="17.100000000000001" customHeight="1" x14ac:dyDescent="0.25">
      <c r="A20" s="297"/>
      <c r="C20" s="293" t="s">
        <v>40</v>
      </c>
      <c r="D20" s="294"/>
      <c r="E20" s="92">
        <v>0</v>
      </c>
      <c r="F20" s="110" t="s">
        <v>171</v>
      </c>
      <c r="L20" s="81"/>
      <c r="M20" s="69"/>
      <c r="N20" s="69"/>
      <c r="O20" s="69"/>
      <c r="P20" s="69"/>
      <c r="Q20" s="69"/>
      <c r="R20" s="69"/>
      <c r="S20" s="69"/>
      <c r="T20" s="69"/>
      <c r="U20" s="69"/>
      <c r="V20" s="194"/>
    </row>
    <row r="21" spans="1:29" ht="17.100000000000001" customHeight="1" x14ac:dyDescent="0.35">
      <c r="A21" s="297"/>
      <c r="C21" s="108"/>
      <c r="D21" s="109"/>
      <c r="E21" s="267"/>
      <c r="F21" s="110"/>
      <c r="L21" s="81"/>
      <c r="M21" s="69"/>
      <c r="N21" s="69"/>
      <c r="O21" s="69"/>
      <c r="P21" s="69"/>
      <c r="Q21" s="69"/>
      <c r="R21" s="69"/>
      <c r="S21" s="69"/>
      <c r="T21" s="192"/>
      <c r="U21" s="191"/>
      <c r="V21" s="193"/>
      <c r="W21" s="13"/>
    </row>
    <row r="22" spans="1:29" ht="17.100000000000001" customHeight="1" x14ac:dyDescent="0.2">
      <c r="A22" s="297"/>
      <c r="C22" s="293" t="s">
        <v>41</v>
      </c>
      <c r="D22" s="294"/>
      <c r="E22" s="92">
        <v>60</v>
      </c>
      <c r="F22" s="110" t="s">
        <v>171</v>
      </c>
      <c r="L22" s="81"/>
      <c r="M22" s="69"/>
      <c r="N22" s="69"/>
      <c r="O22" s="69"/>
      <c r="P22" s="69"/>
      <c r="Q22" s="69"/>
      <c r="R22" s="69"/>
      <c r="S22" s="69"/>
      <c r="T22" s="69"/>
      <c r="U22" s="69"/>
      <c r="V22" s="164"/>
    </row>
    <row r="23" spans="1:29" ht="17.100000000000001" customHeight="1" x14ac:dyDescent="0.2">
      <c r="A23" s="297"/>
      <c r="C23" s="108"/>
      <c r="D23" s="109"/>
      <c r="E23" s="267"/>
      <c r="F23" s="110"/>
      <c r="L23" s="81"/>
      <c r="M23" s="69"/>
      <c r="N23" s="69"/>
      <c r="O23" s="69"/>
      <c r="P23" s="69"/>
      <c r="Q23" s="69"/>
      <c r="R23" s="69"/>
      <c r="S23" s="69"/>
      <c r="T23" s="69"/>
      <c r="U23" s="69"/>
      <c r="V23" s="164"/>
    </row>
    <row r="24" spans="1:29" ht="17.100000000000001" customHeight="1" x14ac:dyDescent="0.2">
      <c r="A24" s="297"/>
      <c r="C24" s="293" t="s">
        <v>113</v>
      </c>
      <c r="D24" s="294"/>
      <c r="E24" s="92">
        <v>240</v>
      </c>
      <c r="F24" s="110" t="s">
        <v>175</v>
      </c>
      <c r="L24" s="81"/>
      <c r="M24" s="69"/>
      <c r="N24" s="69"/>
      <c r="O24" s="69"/>
      <c r="P24" s="69"/>
      <c r="Q24" s="69"/>
      <c r="R24" s="69"/>
      <c r="S24" s="69"/>
      <c r="T24" s="69"/>
      <c r="U24" s="69"/>
      <c r="V24" s="164"/>
    </row>
    <row r="25" spans="1:29" ht="17.100000000000001" customHeight="1" x14ac:dyDescent="0.2">
      <c r="A25" s="297"/>
      <c r="C25" s="108"/>
      <c r="D25" s="109"/>
      <c r="E25" s="267"/>
      <c r="F25" s="110"/>
      <c r="L25" s="320" t="s">
        <v>155</v>
      </c>
      <c r="M25" s="321"/>
      <c r="N25" s="321"/>
      <c r="O25" s="321"/>
      <c r="P25" s="321"/>
      <c r="Q25" s="321"/>
      <c r="R25" s="321"/>
      <c r="S25" s="321"/>
      <c r="T25" s="321"/>
      <c r="U25" s="321"/>
      <c r="V25" s="322"/>
    </row>
    <row r="26" spans="1:29" ht="17.100000000000001" customHeight="1" x14ac:dyDescent="0.2">
      <c r="A26" s="297"/>
      <c r="C26" s="293" t="s">
        <v>114</v>
      </c>
      <c r="D26" s="294"/>
      <c r="E26" s="92">
        <v>120</v>
      </c>
      <c r="F26" s="110" t="s">
        <v>175</v>
      </c>
      <c r="L26" s="320"/>
      <c r="M26" s="321"/>
      <c r="N26" s="321"/>
      <c r="O26" s="321"/>
      <c r="P26" s="321"/>
      <c r="Q26" s="321"/>
      <c r="R26" s="321"/>
      <c r="S26" s="321"/>
      <c r="T26" s="321"/>
      <c r="U26" s="321"/>
      <c r="V26" s="322"/>
    </row>
    <row r="27" spans="1:29" ht="17.100000000000001" customHeight="1" thickBot="1" x14ac:dyDescent="0.25">
      <c r="A27" s="297"/>
      <c r="C27" s="113"/>
      <c r="D27" s="114"/>
      <c r="E27" s="114"/>
      <c r="F27" s="115"/>
      <c r="L27" s="320"/>
      <c r="M27" s="321"/>
      <c r="N27" s="321"/>
      <c r="O27" s="321"/>
      <c r="P27" s="321"/>
      <c r="Q27" s="321"/>
      <c r="R27" s="321"/>
      <c r="S27" s="321"/>
      <c r="T27" s="321"/>
      <c r="U27" s="321"/>
      <c r="V27" s="322"/>
    </row>
    <row r="28" spans="1:29" ht="17.100000000000001" customHeight="1" x14ac:dyDescent="0.2">
      <c r="L28" s="320"/>
      <c r="M28" s="321"/>
      <c r="N28" s="321"/>
      <c r="O28" s="321"/>
      <c r="P28" s="321"/>
      <c r="Q28" s="321"/>
      <c r="R28" s="321"/>
      <c r="S28" s="321"/>
      <c r="T28" s="321"/>
      <c r="U28" s="321"/>
      <c r="V28" s="322"/>
    </row>
    <row r="29" spans="1:29" ht="17.100000000000001" customHeight="1" thickBot="1" x14ac:dyDescent="0.25">
      <c r="L29" s="81"/>
      <c r="M29" s="69"/>
      <c r="N29" s="69"/>
      <c r="O29" s="69"/>
      <c r="P29" s="69"/>
      <c r="Q29" s="69"/>
      <c r="R29" s="69"/>
      <c r="S29" s="69"/>
      <c r="T29" s="203"/>
      <c r="U29" s="69"/>
      <c r="V29" s="164"/>
    </row>
    <row r="30" spans="1:29" ht="17.100000000000001" customHeight="1" x14ac:dyDescent="0.2">
      <c r="A30" s="283" t="s">
        <v>130</v>
      </c>
      <c r="C30" s="332" t="s">
        <v>129</v>
      </c>
      <c r="D30" s="333"/>
      <c r="E30" s="333"/>
      <c r="F30" s="334"/>
      <c r="L30" s="81"/>
      <c r="M30" s="69"/>
      <c r="N30" s="69"/>
      <c r="O30" s="69"/>
      <c r="P30" s="69"/>
      <c r="Q30" s="69"/>
      <c r="R30" s="69"/>
      <c r="S30" s="69"/>
      <c r="T30" s="69"/>
      <c r="U30" s="69"/>
      <c r="V30" s="164"/>
    </row>
    <row r="31" spans="1:29" ht="17.100000000000001" customHeight="1" x14ac:dyDescent="0.2">
      <c r="A31" s="283"/>
      <c r="C31" s="108"/>
      <c r="D31" s="109"/>
      <c r="E31" s="109"/>
      <c r="F31" s="110"/>
      <c r="L31" s="81"/>
      <c r="M31" s="69"/>
      <c r="N31" s="69"/>
      <c r="O31" s="69"/>
      <c r="P31" s="69"/>
      <c r="Q31" s="69"/>
      <c r="R31" s="69"/>
      <c r="S31" s="69"/>
      <c r="T31" s="204"/>
      <c r="U31" s="69"/>
      <c r="V31" s="164"/>
    </row>
    <row r="32" spans="1:29" ht="17.100000000000001" customHeight="1" x14ac:dyDescent="0.2">
      <c r="A32" s="283"/>
      <c r="C32" s="293" t="s">
        <v>78</v>
      </c>
      <c r="D32" s="294"/>
      <c r="E32" s="261">
        <f xml:space="preserve"> IF(ABS(MAX(Moment)) &gt; ABS(MIN(Moment)), ABS(MAX(Moment)), ABS(MIN(Moment)))</f>
        <v>969</v>
      </c>
      <c r="F32" s="110" t="s">
        <v>175</v>
      </c>
      <c r="G32" s="14"/>
      <c r="L32" s="81"/>
      <c r="M32" s="69"/>
      <c r="N32" s="69"/>
      <c r="O32" s="69"/>
      <c r="P32" s="69"/>
      <c r="Q32" s="69"/>
      <c r="R32" s="69"/>
      <c r="S32" s="69"/>
      <c r="T32" s="69"/>
      <c r="U32" s="69"/>
      <c r="V32" s="164"/>
    </row>
    <row r="33" spans="1:22" ht="17.100000000000001" customHeight="1" x14ac:dyDescent="0.2">
      <c r="A33" s="283"/>
      <c r="C33" s="108" t="str">
        <f>IF( L&lt;=0,   "Error: L must be greater than zero",             IF( E&lt;=0,  "Error: E must be greater than zero.",              IF( I&lt;=0,   "Error: I must be greater than zero.",""   )))</f>
        <v/>
      </c>
      <c r="D33" s="109"/>
      <c r="E33" s="268"/>
      <c r="F33" s="110"/>
      <c r="G33" s="14"/>
      <c r="L33" s="81"/>
      <c r="M33" s="69"/>
      <c r="N33" s="69"/>
      <c r="O33" s="69"/>
      <c r="P33" s="69"/>
      <c r="Q33" s="69"/>
      <c r="R33" s="69"/>
      <c r="S33" s="69"/>
      <c r="T33" s="69"/>
      <c r="U33" s="69"/>
      <c r="V33" s="164"/>
    </row>
    <row r="34" spans="1:22" ht="17.100000000000001" customHeight="1" x14ac:dyDescent="0.2">
      <c r="A34" s="283"/>
      <c r="C34" s="293" t="s">
        <v>80</v>
      </c>
      <c r="D34" s="294"/>
      <c r="E34" s="262">
        <f xml:space="preserve"> IF(ABS(MAX(Shear)) &gt; ABS(MIN(Shear)), ABS(MAX(Shear)), ABS(MIN(Shear)))</f>
        <v>66</v>
      </c>
      <c r="F34" s="110" t="s">
        <v>173</v>
      </c>
      <c r="G34" s="14"/>
      <c r="L34" s="81"/>
      <c r="M34" s="69"/>
      <c r="N34" s="69"/>
      <c r="O34" s="69"/>
      <c r="P34" s="69"/>
      <c r="Q34" s="69"/>
      <c r="R34" s="69"/>
      <c r="S34" s="69"/>
      <c r="T34" s="69"/>
      <c r="U34" s="69"/>
      <c r="V34" s="164"/>
    </row>
    <row r="35" spans="1:22" ht="17.100000000000001" customHeight="1" x14ac:dyDescent="0.2">
      <c r="A35" s="283"/>
      <c r="C35" s="108" t="str">
        <f xml:space="preserve"> IF(_a1&lt; 0,"Error: a1 must be greater than or equal to zero.",                    IF( _a1 &gt;=  L,"Error: a1 must be less than L.",                 "")   )</f>
        <v/>
      </c>
      <c r="D35" s="109"/>
      <c r="E35" s="268"/>
      <c r="F35" s="110"/>
      <c r="G35" s="14"/>
      <c r="L35" s="81"/>
      <c r="M35" s="69"/>
      <c r="N35" s="69"/>
      <c r="O35" s="69"/>
      <c r="P35" s="69"/>
      <c r="Q35" s="69"/>
      <c r="R35" s="69"/>
      <c r="S35" s="69"/>
      <c r="T35" s="69"/>
      <c r="U35" s="69"/>
      <c r="V35" s="164"/>
    </row>
    <row r="36" spans="1:22" ht="17.100000000000001" customHeight="1" x14ac:dyDescent="0.2">
      <c r="A36" s="283"/>
      <c r="C36" s="293" t="s">
        <v>79</v>
      </c>
      <c r="D36" s="294"/>
      <c r="E36" s="262">
        <f xml:space="preserve"> IF(ABS(MAX(Deflection)) &gt; ABS(MIN(Deflection)), ABS(MAX(Deflection)), ABS(MIN(Deflection)))</f>
        <v>304.07270399999993</v>
      </c>
      <c r="F36" s="110" t="s">
        <v>174</v>
      </c>
      <c r="G36" s="14"/>
      <c r="L36" s="81"/>
      <c r="M36" s="69"/>
      <c r="N36" s="69"/>
      <c r="O36" s="69"/>
      <c r="P36" s="69"/>
      <c r="Q36" s="69"/>
      <c r="R36" s="69"/>
      <c r="S36" s="69"/>
      <c r="T36" s="69"/>
      <c r="U36" s="69"/>
      <c r="V36" s="164"/>
    </row>
    <row r="37" spans="1:22" ht="17.100000000000001" customHeight="1" thickBot="1" x14ac:dyDescent="0.25">
      <c r="A37" s="283"/>
      <c r="C37" s="108" t="str">
        <f xml:space="preserve"> IF( _a2 &lt;= 0,"Error: a2 must be  greater than zero.",                    IF(_a1 + _a2 &gt; L,"Error: a1 + a2 must be less than or equal to L.",  "")  )</f>
        <v/>
      </c>
      <c r="D37" s="109"/>
      <c r="E37" s="268"/>
      <c r="F37" s="110"/>
      <c r="G37" s="14"/>
      <c r="I37" s="17"/>
      <c r="J37" s="14"/>
      <c r="K37" s="25"/>
      <c r="L37" s="70"/>
      <c r="M37" s="71"/>
      <c r="N37" s="71"/>
      <c r="O37" s="71"/>
      <c r="P37" s="71"/>
      <c r="Q37" s="71"/>
      <c r="R37" s="71"/>
      <c r="S37" s="71"/>
      <c r="T37" s="71"/>
      <c r="U37" s="71"/>
      <c r="V37" s="72"/>
    </row>
    <row r="38" spans="1:22" ht="17.100000000000001" customHeight="1" x14ac:dyDescent="0.2">
      <c r="A38" s="283"/>
      <c r="B38" s="22"/>
      <c r="C38" s="293" t="s">
        <v>84</v>
      </c>
      <c r="D38" s="294"/>
      <c r="E38" s="262">
        <f xml:space="preserve"> D110</f>
        <v>54</v>
      </c>
      <c r="F38" s="110" t="s">
        <v>173</v>
      </c>
      <c r="G38" s="14"/>
      <c r="I38" s="17"/>
      <c r="J38" s="14"/>
      <c r="K38" s="25"/>
    </row>
    <row r="39" spans="1:22" ht="17.100000000000001" customHeight="1" x14ac:dyDescent="0.2">
      <c r="A39" s="283"/>
      <c r="B39" s="22"/>
      <c r="C39" s="108"/>
      <c r="D39" s="109"/>
      <c r="E39" s="268"/>
      <c r="F39" s="110"/>
      <c r="G39" s="14"/>
      <c r="I39" s="17"/>
      <c r="J39" s="14"/>
      <c r="K39" s="25"/>
    </row>
    <row r="40" spans="1:22" ht="17.100000000000001" customHeight="1" x14ac:dyDescent="0.2">
      <c r="A40" s="283"/>
      <c r="B40" s="22"/>
      <c r="C40" s="293" t="s">
        <v>81</v>
      </c>
      <c r="D40" s="294"/>
      <c r="E40" s="262">
        <f xml:space="preserve"> -D210</f>
        <v>66</v>
      </c>
      <c r="F40" s="110" t="s">
        <v>173</v>
      </c>
      <c r="G40" s="14"/>
      <c r="I40" s="17"/>
      <c r="J40" s="14"/>
      <c r="K40" s="25"/>
    </row>
    <row r="41" spans="1:22" ht="17.100000000000001" customHeight="1" thickBot="1" x14ac:dyDescent="0.25">
      <c r="A41" s="283"/>
      <c r="B41" s="22"/>
      <c r="C41" s="113"/>
      <c r="D41" s="114"/>
      <c r="E41" s="114"/>
      <c r="F41" s="115"/>
      <c r="G41" s="14"/>
      <c r="I41" s="17"/>
      <c r="J41" s="14"/>
      <c r="K41" s="25"/>
    </row>
    <row r="42" spans="1:22" ht="17.100000000000001" customHeight="1" x14ac:dyDescent="0.2">
      <c r="B42" s="22"/>
      <c r="E42" s="14"/>
      <c r="G42" s="14"/>
      <c r="I42" s="17"/>
      <c r="J42" s="14"/>
      <c r="K42" s="25"/>
    </row>
    <row r="43" spans="1:22" ht="17.100000000000001" customHeight="1" x14ac:dyDescent="0.2">
      <c r="B43" s="22"/>
      <c r="E43" s="14"/>
      <c r="G43" s="14"/>
      <c r="I43" s="17"/>
      <c r="J43" s="14"/>
      <c r="K43" s="25"/>
    </row>
    <row r="44" spans="1:22" ht="17.100000000000001" customHeight="1" x14ac:dyDescent="0.2">
      <c r="B44" s="22"/>
      <c r="E44" s="14"/>
      <c r="G44" s="14"/>
      <c r="I44" s="17"/>
      <c r="J44" s="14"/>
      <c r="K44" s="25"/>
    </row>
    <row r="45" spans="1:22" ht="17.100000000000001" customHeight="1" x14ac:dyDescent="0.2">
      <c r="B45" s="22"/>
      <c r="E45" s="14"/>
      <c r="G45" s="14"/>
      <c r="I45" s="17"/>
      <c r="J45" s="14"/>
      <c r="K45" s="25"/>
    </row>
    <row r="46" spans="1:22" ht="17.100000000000001" customHeight="1" x14ac:dyDescent="0.2">
      <c r="B46" s="22"/>
      <c r="E46" s="14"/>
      <c r="G46" s="14"/>
      <c r="I46" s="17"/>
      <c r="J46" s="14"/>
      <c r="K46" s="25"/>
    </row>
    <row r="47" spans="1:22" ht="17.100000000000001" customHeight="1" x14ac:dyDescent="0.2">
      <c r="B47" s="22"/>
      <c r="E47" s="14"/>
      <c r="G47" s="14"/>
      <c r="I47" s="17"/>
      <c r="J47" s="14"/>
      <c r="K47" s="25"/>
    </row>
    <row r="48" spans="1:22" ht="17.100000000000001" customHeight="1" x14ac:dyDescent="0.2">
      <c r="B48" s="22"/>
      <c r="E48" s="14"/>
      <c r="G48" s="14"/>
      <c r="I48" s="17"/>
      <c r="J48" s="14"/>
      <c r="K48" s="25"/>
    </row>
    <row r="49" spans="2:16" ht="17.100000000000001" customHeight="1" x14ac:dyDescent="0.2">
      <c r="B49" s="22"/>
      <c r="E49" s="14"/>
      <c r="G49" s="14"/>
      <c r="I49" s="17"/>
      <c r="J49" s="14"/>
      <c r="K49" s="25"/>
    </row>
    <row r="50" spans="2:16" ht="17.100000000000001" customHeight="1" x14ac:dyDescent="0.2">
      <c r="B50" s="22"/>
      <c r="E50" s="14"/>
      <c r="G50" s="14"/>
      <c r="I50" s="17"/>
      <c r="J50" s="14"/>
    </row>
    <row r="51" spans="2:16" ht="17.100000000000001" customHeight="1" x14ac:dyDescent="0.2">
      <c r="B51" s="22"/>
      <c r="E51" s="14"/>
      <c r="G51" s="14"/>
      <c r="I51" s="17"/>
      <c r="J51" s="14"/>
      <c r="K51" s="25"/>
    </row>
    <row r="52" spans="2:16" ht="17.100000000000001" customHeight="1" x14ac:dyDescent="0.2">
      <c r="B52" s="22"/>
      <c r="E52" s="14"/>
      <c r="G52" s="14"/>
      <c r="I52" s="17"/>
      <c r="J52" s="14"/>
      <c r="K52" s="25"/>
    </row>
    <row r="53" spans="2:16" ht="17.100000000000001" customHeight="1" x14ac:dyDescent="0.2">
      <c r="B53" s="22"/>
      <c r="E53" s="14"/>
      <c r="G53" s="14"/>
      <c r="I53" s="17"/>
      <c r="J53" s="14"/>
      <c r="K53" s="25"/>
    </row>
    <row r="54" spans="2:16" ht="17.100000000000001" customHeight="1" x14ac:dyDescent="0.2">
      <c r="B54" s="22"/>
      <c r="E54" s="14"/>
      <c r="G54" s="14"/>
      <c r="I54" s="17"/>
      <c r="J54" s="14"/>
      <c r="K54" s="25"/>
    </row>
    <row r="55" spans="2:16" ht="17.100000000000001" customHeight="1" x14ac:dyDescent="0.2">
      <c r="B55" s="22"/>
      <c r="E55" s="14"/>
      <c r="G55" s="14"/>
      <c r="I55" s="17"/>
      <c r="J55" s="14"/>
      <c r="K55" s="25"/>
    </row>
    <row r="56" spans="2:16" ht="17.100000000000001" customHeight="1" x14ac:dyDescent="0.2">
      <c r="B56" s="22"/>
      <c r="E56" s="14"/>
      <c r="G56" s="14"/>
      <c r="I56" s="17"/>
      <c r="J56" s="14"/>
      <c r="K56" s="25"/>
    </row>
    <row r="57" spans="2:16" ht="17.100000000000001" customHeight="1" x14ac:dyDescent="0.2">
      <c r="B57" s="22"/>
      <c r="E57" s="14"/>
      <c r="G57" s="14"/>
      <c r="I57" s="17"/>
      <c r="J57" s="14"/>
      <c r="K57" s="25"/>
    </row>
    <row r="58" spans="2:16" ht="17.100000000000001" customHeight="1" x14ac:dyDescent="0.2">
      <c r="B58" s="22"/>
      <c r="E58" s="14"/>
      <c r="F58" s="14"/>
      <c r="G58" s="14"/>
      <c r="I58" s="30"/>
      <c r="J58" s="15"/>
      <c r="K58" s="25"/>
    </row>
    <row r="59" spans="2:16" ht="17.100000000000001" customHeight="1" x14ac:dyDescent="0.25">
      <c r="D59" s="15"/>
      <c r="E59" s="16"/>
      <c r="G59" s="14"/>
      <c r="I59" s="33"/>
      <c r="N59" s="8"/>
      <c r="P59" s="4"/>
    </row>
    <row r="60" spans="2:16" ht="17.100000000000001" customHeight="1" x14ac:dyDescent="0.35">
      <c r="F60" s="14"/>
      <c r="G60" s="14"/>
      <c r="H60" s="14"/>
      <c r="I60" s="31"/>
      <c r="L60" s="3"/>
      <c r="M60" s="12"/>
      <c r="N60" s="12"/>
      <c r="O60" s="13"/>
      <c r="P60" s="3"/>
    </row>
    <row r="61" spans="2:16" ht="17.100000000000001" customHeight="1" x14ac:dyDescent="0.35">
      <c r="F61" s="14"/>
      <c r="G61" s="14"/>
      <c r="I61" s="33"/>
      <c r="J61" s="14"/>
      <c r="M61" s="12"/>
      <c r="N61" s="12"/>
      <c r="O61" s="12"/>
      <c r="P61" s="4"/>
    </row>
    <row r="62" spans="2:16" ht="17.100000000000001" customHeight="1" x14ac:dyDescent="0.2">
      <c r="F62" s="14"/>
      <c r="G62" s="14"/>
      <c r="H62" s="14"/>
      <c r="I62" s="15"/>
    </row>
    <row r="63" spans="2:16" ht="17.100000000000001" customHeight="1" x14ac:dyDescent="0.2">
      <c r="F63" s="14"/>
      <c r="G63" s="14"/>
      <c r="H63" s="14"/>
      <c r="I63" s="15"/>
    </row>
    <row r="64" spans="2:16" ht="17.100000000000001" customHeight="1" x14ac:dyDescent="0.2">
      <c r="F64" s="14"/>
      <c r="G64" s="14"/>
      <c r="H64" s="14"/>
      <c r="I64" s="15"/>
    </row>
    <row r="65" spans="2:9" ht="17.100000000000001" customHeight="1" x14ac:dyDescent="0.2">
      <c r="F65" s="14"/>
      <c r="G65" s="14"/>
      <c r="H65" s="14"/>
      <c r="I65" s="15"/>
    </row>
    <row r="66" spans="2:9" ht="17.100000000000001" customHeight="1" x14ac:dyDescent="0.2">
      <c r="F66" s="14"/>
      <c r="G66" s="14"/>
      <c r="H66" s="14"/>
      <c r="I66" s="15"/>
    </row>
    <row r="67" spans="2:9" ht="17.100000000000001" customHeight="1" x14ac:dyDescent="0.2">
      <c r="F67" s="14"/>
      <c r="G67" s="14"/>
      <c r="H67" s="14"/>
      <c r="I67" s="15"/>
    </row>
    <row r="68" spans="2:9" ht="17.100000000000001" customHeight="1" x14ac:dyDescent="0.2">
      <c r="F68" s="14"/>
      <c r="G68" s="14"/>
      <c r="H68" s="14"/>
      <c r="I68" s="15"/>
    </row>
    <row r="69" spans="2:9" ht="17.100000000000001" customHeight="1" x14ac:dyDescent="0.2">
      <c r="B69" s="28"/>
      <c r="F69" s="14"/>
      <c r="G69" s="14"/>
      <c r="H69" s="14"/>
      <c r="I69" s="15"/>
    </row>
    <row r="70" spans="2:9" ht="17.100000000000001" customHeight="1" x14ac:dyDescent="0.2">
      <c r="B70" s="28"/>
      <c r="F70" s="14"/>
      <c r="G70" s="14"/>
      <c r="I70" s="15"/>
    </row>
    <row r="71" spans="2:9" ht="17.100000000000001" customHeight="1" x14ac:dyDescent="0.2">
      <c r="F71" s="14"/>
      <c r="G71" s="14"/>
      <c r="I71" s="15"/>
    </row>
    <row r="72" spans="2:9" ht="17.100000000000001" customHeight="1" x14ac:dyDescent="0.2">
      <c r="F72" s="14"/>
      <c r="G72" s="14"/>
      <c r="I72" s="15"/>
    </row>
    <row r="73" spans="2:9" ht="17.100000000000001" customHeight="1" x14ac:dyDescent="0.2">
      <c r="F73" s="14"/>
      <c r="G73" s="14"/>
      <c r="I73" s="15"/>
    </row>
    <row r="74" spans="2:9" ht="17.100000000000001" customHeight="1" x14ac:dyDescent="0.2">
      <c r="F74" s="14"/>
      <c r="G74" s="14"/>
      <c r="I74" s="15"/>
    </row>
    <row r="75" spans="2:9" ht="17.100000000000001" customHeight="1" x14ac:dyDescent="0.2">
      <c r="F75" s="14"/>
      <c r="G75" s="14"/>
      <c r="I75" s="15"/>
    </row>
    <row r="76" spans="2:9" ht="17.100000000000001" customHeight="1" x14ac:dyDescent="0.2">
      <c r="F76" s="14"/>
      <c r="G76" s="14"/>
      <c r="I76" s="15"/>
    </row>
    <row r="77" spans="2:9" ht="17.100000000000001" customHeight="1" x14ac:dyDescent="0.2">
      <c r="F77" s="14"/>
      <c r="G77" s="14"/>
      <c r="I77" s="15"/>
    </row>
    <row r="78" spans="2:9" ht="17.100000000000001" customHeight="1" x14ac:dyDescent="0.2">
      <c r="F78" s="14"/>
      <c r="G78" s="14"/>
      <c r="I78" s="15"/>
    </row>
    <row r="79" spans="2:9" ht="17.100000000000001" customHeight="1" x14ac:dyDescent="0.2">
      <c r="F79" s="14"/>
      <c r="G79" s="14"/>
      <c r="I79" s="15"/>
    </row>
    <row r="80" spans="2:9" ht="17.100000000000001" customHeight="1" x14ac:dyDescent="0.2">
      <c r="F80" s="14"/>
      <c r="G80" s="14"/>
      <c r="I80" s="15"/>
    </row>
    <row r="81" spans="2:9" ht="17.100000000000001" customHeight="1" x14ac:dyDescent="0.2">
      <c r="F81" s="14"/>
      <c r="G81" s="14"/>
      <c r="I81" s="15"/>
    </row>
    <row r="82" spans="2:9" ht="17.100000000000001" customHeight="1" x14ac:dyDescent="0.2">
      <c r="B82" s="28"/>
      <c r="F82" s="14"/>
      <c r="G82" s="14"/>
      <c r="I82" s="15"/>
    </row>
    <row r="83" spans="2:9" ht="17.100000000000001" customHeight="1" x14ac:dyDescent="0.2">
      <c r="F83" s="14"/>
      <c r="G83" s="14"/>
      <c r="I83" s="15"/>
    </row>
    <row r="84" spans="2:9" ht="17.100000000000001" customHeight="1" x14ac:dyDescent="0.2">
      <c r="F84" s="14"/>
      <c r="G84" s="14"/>
      <c r="I84" s="15"/>
    </row>
    <row r="85" spans="2:9" ht="17.100000000000001" customHeight="1" x14ac:dyDescent="0.2">
      <c r="F85" s="14"/>
      <c r="G85" s="14"/>
      <c r="I85" s="15"/>
    </row>
    <row r="86" spans="2:9" ht="17.100000000000001" customHeight="1" x14ac:dyDescent="0.2">
      <c r="F86" s="14"/>
      <c r="G86" s="14"/>
      <c r="I86" s="15"/>
    </row>
    <row r="87" spans="2:9" ht="17.100000000000001" customHeight="1" x14ac:dyDescent="0.2">
      <c r="F87" s="14"/>
      <c r="G87" s="14"/>
      <c r="I87" s="15"/>
    </row>
    <row r="88" spans="2:9" ht="17.100000000000001" customHeight="1" x14ac:dyDescent="0.2">
      <c r="F88" s="14"/>
      <c r="G88" s="14"/>
      <c r="I88" s="15"/>
    </row>
    <row r="89" spans="2:9" ht="17.100000000000001" customHeight="1" x14ac:dyDescent="0.2">
      <c r="F89" s="14"/>
      <c r="G89" s="14"/>
      <c r="I89" s="15"/>
    </row>
    <row r="90" spans="2:9" ht="17.100000000000001" customHeight="1" x14ac:dyDescent="0.2"/>
    <row r="91" spans="2:9" ht="17.100000000000001" customHeight="1" x14ac:dyDescent="0.2"/>
    <row r="92" spans="2:9" ht="17.100000000000001" customHeight="1" x14ac:dyDescent="0.2"/>
    <row r="93" spans="2:9" ht="17.100000000000001" customHeight="1" x14ac:dyDescent="0.2"/>
    <row r="94" spans="2:9" ht="17.100000000000001" customHeight="1" x14ac:dyDescent="0.2"/>
    <row r="95" spans="2:9" ht="17.100000000000001" customHeight="1" x14ac:dyDescent="0.2"/>
    <row r="96" spans="2:9" ht="17.100000000000001" customHeight="1" x14ac:dyDescent="0.2"/>
    <row r="97" spans="2:9" ht="17.100000000000001" customHeight="1" x14ac:dyDescent="0.2"/>
    <row r="98" spans="2:9" ht="17.100000000000001" customHeight="1" x14ac:dyDescent="0.2"/>
    <row r="99" spans="2:9" ht="17.100000000000001" customHeight="1" x14ac:dyDescent="0.2"/>
    <row r="100" spans="2:9" ht="17.100000000000001" customHeight="1" x14ac:dyDescent="0.2"/>
    <row r="101" spans="2:9" ht="17.100000000000001" customHeight="1" x14ac:dyDescent="0.2"/>
    <row r="102" spans="2:9" ht="17.100000000000001" customHeight="1" x14ac:dyDescent="0.2"/>
    <row r="103" spans="2:9" ht="17.100000000000001" customHeight="1" x14ac:dyDescent="0.2"/>
    <row r="104" spans="2:9" ht="17.100000000000001" customHeight="1" x14ac:dyDescent="0.2"/>
    <row r="105" spans="2:9" ht="17.100000000000001" customHeight="1" x14ac:dyDescent="0.2"/>
    <row r="106" spans="2:9" ht="17.100000000000001" customHeight="1" x14ac:dyDescent="0.25">
      <c r="E106" s="26"/>
      <c r="F106" s="26" t="s">
        <v>50</v>
      </c>
    </row>
    <row r="107" spans="2:9" ht="17.100000000000001" customHeight="1" x14ac:dyDescent="0.25">
      <c r="B107" s="26"/>
      <c r="C107" s="26"/>
      <c r="D107" s="26" t="s">
        <v>3</v>
      </c>
      <c r="E107" s="26" t="s">
        <v>83</v>
      </c>
      <c r="F107" s="26" t="s">
        <v>51</v>
      </c>
      <c r="I107" s="15"/>
    </row>
    <row r="108" spans="2:9" ht="17.100000000000001" customHeight="1" x14ac:dyDescent="0.25">
      <c r="B108" s="34" t="s">
        <v>4</v>
      </c>
      <c r="C108" s="34" t="s">
        <v>5</v>
      </c>
      <c r="D108" s="34" t="s">
        <v>6</v>
      </c>
      <c r="E108" s="34" t="s">
        <v>7</v>
      </c>
      <c r="F108" s="34" t="s">
        <v>8</v>
      </c>
      <c r="I108" s="15"/>
    </row>
    <row r="109" spans="2:9" ht="17.100000000000001" customHeight="1" x14ac:dyDescent="0.2">
      <c r="B109" s="46"/>
      <c r="C109" s="131" t="s">
        <v>167</v>
      </c>
      <c r="D109" s="131" t="s">
        <v>168</v>
      </c>
      <c r="E109" s="131" t="s">
        <v>169</v>
      </c>
      <c r="F109" s="131" t="s">
        <v>170</v>
      </c>
      <c r="I109" s="15"/>
    </row>
    <row r="110" spans="2:9" ht="17.100000000000001" customHeight="1" x14ac:dyDescent="0.2">
      <c r="B110" s="200">
        <v>0</v>
      </c>
      <c r="C110" s="197">
        <v>0</v>
      </c>
      <c r="D110" s="198">
        <f t="shared" ref="D110:D141" si="0" xml:space="preserve"> AC219 + AC324 + AC534 + AC639</f>
        <v>54</v>
      </c>
      <c r="E110" s="198">
        <f t="shared" ref="E110:E141" si="1" xml:space="preserve"> AD219 + AD324 + AD534 + AD639</f>
        <v>240</v>
      </c>
      <c r="F110" s="189">
        <f t="shared" ref="F110:F141" si="2" xml:space="preserve"> AF219 + AF324 + AF534 + AF639</f>
        <v>0</v>
      </c>
      <c r="I110" s="15"/>
    </row>
    <row r="111" spans="2:9" ht="17.100000000000001" customHeight="1" x14ac:dyDescent="0.2">
      <c r="B111" s="201">
        <f>+B110+1</f>
        <v>1</v>
      </c>
      <c r="C111" s="199">
        <f t="shared" ref="C111:C142" si="3">B111*L/100</f>
        <v>0.6</v>
      </c>
      <c r="D111" s="73">
        <f t="shared" si="0"/>
        <v>52.8</v>
      </c>
      <c r="E111" s="73">
        <f t="shared" si="1"/>
        <v>272.04000000000002</v>
      </c>
      <c r="F111" s="184">
        <f t="shared" si="2"/>
        <v>-10.762389000000001</v>
      </c>
      <c r="I111" s="15"/>
    </row>
    <row r="112" spans="2:9" ht="17.100000000000001" customHeight="1" x14ac:dyDescent="0.2">
      <c r="B112" s="201">
        <f t="shared" ref="B112:B175" si="4">+B111+1</f>
        <v>2</v>
      </c>
      <c r="C112" s="199">
        <f t="shared" si="3"/>
        <v>1.2</v>
      </c>
      <c r="D112" s="73">
        <f t="shared" si="0"/>
        <v>51.6</v>
      </c>
      <c r="E112" s="73">
        <f t="shared" si="1"/>
        <v>303.36</v>
      </c>
      <c r="F112" s="184">
        <f t="shared" si="2"/>
        <v>-21.443184000000002</v>
      </c>
      <c r="I112" s="15"/>
    </row>
    <row r="113" spans="2:9" ht="17.100000000000001" customHeight="1" x14ac:dyDescent="0.2">
      <c r="B113" s="201">
        <f t="shared" si="4"/>
        <v>3</v>
      </c>
      <c r="C113" s="199">
        <f t="shared" si="3"/>
        <v>1.8</v>
      </c>
      <c r="D113" s="73">
        <f t="shared" si="0"/>
        <v>50.4</v>
      </c>
      <c r="E113" s="73">
        <f t="shared" si="1"/>
        <v>333.96</v>
      </c>
      <c r="F113" s="184">
        <f t="shared" si="2"/>
        <v>-32.032989000000001</v>
      </c>
      <c r="I113" s="15"/>
    </row>
    <row r="114" spans="2:9" ht="17.100000000000001" customHeight="1" x14ac:dyDescent="0.2">
      <c r="B114" s="201">
        <f t="shared" si="4"/>
        <v>4</v>
      </c>
      <c r="C114" s="199">
        <f t="shared" si="3"/>
        <v>2.4</v>
      </c>
      <c r="D114" s="73">
        <f t="shared" si="0"/>
        <v>49.2</v>
      </c>
      <c r="E114" s="73">
        <f t="shared" si="1"/>
        <v>363.84</v>
      </c>
      <c r="F114" s="184">
        <f t="shared" si="2"/>
        <v>-42.522624</v>
      </c>
      <c r="I114" s="15"/>
    </row>
    <row r="115" spans="2:9" ht="17.100000000000001" customHeight="1" x14ac:dyDescent="0.2">
      <c r="B115" s="201">
        <f t="shared" si="4"/>
        <v>5</v>
      </c>
      <c r="C115" s="199">
        <f t="shared" si="3"/>
        <v>3</v>
      </c>
      <c r="D115" s="73">
        <f t="shared" si="0"/>
        <v>48</v>
      </c>
      <c r="E115" s="73">
        <f t="shared" si="1"/>
        <v>393</v>
      </c>
      <c r="F115" s="184">
        <f t="shared" si="2"/>
        <v>-52.903125000000003</v>
      </c>
      <c r="I115" s="15"/>
    </row>
    <row r="116" spans="2:9" ht="17.100000000000001" customHeight="1" x14ac:dyDescent="0.2">
      <c r="B116" s="201">
        <f t="shared" si="4"/>
        <v>6</v>
      </c>
      <c r="C116" s="199">
        <f t="shared" si="3"/>
        <v>3.6</v>
      </c>
      <c r="D116" s="73">
        <f t="shared" si="0"/>
        <v>46.8</v>
      </c>
      <c r="E116" s="73">
        <f t="shared" si="1"/>
        <v>421.44</v>
      </c>
      <c r="F116" s="184">
        <f t="shared" si="2"/>
        <v>-63.165744000000004</v>
      </c>
      <c r="I116" s="15"/>
    </row>
    <row r="117" spans="2:9" ht="17.100000000000001" customHeight="1" x14ac:dyDescent="0.2">
      <c r="B117" s="201">
        <f t="shared" si="4"/>
        <v>7</v>
      </c>
      <c r="C117" s="199">
        <f t="shared" si="3"/>
        <v>4.2</v>
      </c>
      <c r="D117" s="73">
        <f t="shared" si="0"/>
        <v>45.6</v>
      </c>
      <c r="E117" s="73">
        <f t="shared" si="1"/>
        <v>449.16</v>
      </c>
      <c r="F117" s="184">
        <f t="shared" si="2"/>
        <v>-73.301949000000008</v>
      </c>
      <c r="I117" s="15"/>
    </row>
    <row r="118" spans="2:9" ht="17.100000000000001" customHeight="1" x14ac:dyDescent="0.2">
      <c r="B118" s="201">
        <f t="shared" si="4"/>
        <v>8</v>
      </c>
      <c r="C118" s="199">
        <f t="shared" si="3"/>
        <v>4.8</v>
      </c>
      <c r="D118" s="73">
        <f t="shared" si="0"/>
        <v>44.4</v>
      </c>
      <c r="E118" s="73">
        <f t="shared" si="1"/>
        <v>476.15999999999997</v>
      </c>
      <c r="F118" s="184">
        <f t="shared" si="2"/>
        <v>-83.303424000000007</v>
      </c>
      <c r="I118" s="15"/>
    </row>
    <row r="119" spans="2:9" ht="17.100000000000001" customHeight="1" x14ac:dyDescent="0.2">
      <c r="B119" s="201">
        <f t="shared" si="4"/>
        <v>9</v>
      </c>
      <c r="C119" s="199">
        <f t="shared" si="3"/>
        <v>5.4</v>
      </c>
      <c r="D119" s="73">
        <f t="shared" si="0"/>
        <v>43.2</v>
      </c>
      <c r="E119" s="73">
        <f t="shared" si="1"/>
        <v>502.44</v>
      </c>
      <c r="F119" s="184">
        <f t="shared" si="2"/>
        <v>-93.162068999999988</v>
      </c>
      <c r="I119" s="15"/>
    </row>
    <row r="120" spans="2:9" ht="17.100000000000001" customHeight="1" x14ac:dyDescent="0.2">
      <c r="B120" s="201">
        <f t="shared" si="4"/>
        <v>10</v>
      </c>
      <c r="C120" s="199">
        <f t="shared" si="3"/>
        <v>6</v>
      </c>
      <c r="D120" s="73">
        <f t="shared" si="0"/>
        <v>42</v>
      </c>
      <c r="E120" s="73">
        <f t="shared" si="1"/>
        <v>528</v>
      </c>
      <c r="F120" s="184">
        <f t="shared" si="2"/>
        <v>-102.87</v>
      </c>
      <c r="I120" s="15"/>
    </row>
    <row r="121" spans="2:9" ht="17.100000000000001" customHeight="1" x14ac:dyDescent="0.2">
      <c r="B121" s="201">
        <f t="shared" si="4"/>
        <v>11</v>
      </c>
      <c r="C121" s="199">
        <f t="shared" si="3"/>
        <v>6.6</v>
      </c>
      <c r="D121" s="73">
        <f t="shared" si="0"/>
        <v>40.799999999999997</v>
      </c>
      <c r="E121" s="73">
        <f t="shared" si="1"/>
        <v>552.83999999999992</v>
      </c>
      <c r="F121" s="184">
        <f t="shared" si="2"/>
        <v>-112.41954900000002</v>
      </c>
      <c r="I121" s="15"/>
    </row>
    <row r="122" spans="2:9" ht="17.100000000000001" customHeight="1" x14ac:dyDescent="0.2">
      <c r="B122" s="201">
        <f t="shared" si="4"/>
        <v>12</v>
      </c>
      <c r="C122" s="199">
        <f t="shared" si="3"/>
        <v>7.2</v>
      </c>
      <c r="D122" s="73">
        <f t="shared" si="0"/>
        <v>39.6</v>
      </c>
      <c r="E122" s="73">
        <f t="shared" si="1"/>
        <v>576.95999999999992</v>
      </c>
      <c r="F122" s="184">
        <f t="shared" si="2"/>
        <v>-121.803264</v>
      </c>
      <c r="I122" s="15"/>
    </row>
    <row r="123" spans="2:9" ht="17.100000000000001" customHeight="1" x14ac:dyDescent="0.2">
      <c r="B123" s="201">
        <f t="shared" si="4"/>
        <v>13</v>
      </c>
      <c r="C123" s="199">
        <f t="shared" si="3"/>
        <v>7.8</v>
      </c>
      <c r="D123" s="73">
        <f t="shared" si="0"/>
        <v>38.4</v>
      </c>
      <c r="E123" s="73">
        <f t="shared" si="1"/>
        <v>600.36</v>
      </c>
      <c r="F123" s="184">
        <f t="shared" si="2"/>
        <v>-131.01390899999998</v>
      </c>
      <c r="I123" s="15"/>
    </row>
    <row r="124" spans="2:9" ht="17.100000000000001" customHeight="1" x14ac:dyDescent="0.2">
      <c r="B124" s="201">
        <f t="shared" si="4"/>
        <v>14</v>
      </c>
      <c r="C124" s="199">
        <f t="shared" si="3"/>
        <v>8.4</v>
      </c>
      <c r="D124" s="73">
        <f t="shared" si="0"/>
        <v>37.200000000000003</v>
      </c>
      <c r="E124" s="73">
        <f t="shared" si="1"/>
        <v>623.04000000000008</v>
      </c>
      <c r="F124" s="184">
        <f t="shared" si="2"/>
        <v>-140.044464</v>
      </c>
      <c r="I124" s="15"/>
    </row>
    <row r="125" spans="2:9" ht="17.100000000000001" customHeight="1" x14ac:dyDescent="0.2">
      <c r="B125" s="201">
        <f t="shared" si="4"/>
        <v>15</v>
      </c>
      <c r="C125" s="199">
        <f t="shared" si="3"/>
        <v>9</v>
      </c>
      <c r="D125" s="73">
        <f t="shared" si="0"/>
        <v>36</v>
      </c>
      <c r="E125" s="73">
        <f t="shared" si="1"/>
        <v>645</v>
      </c>
      <c r="F125" s="184">
        <f t="shared" si="2"/>
        <v>-148.888125</v>
      </c>
      <c r="I125" s="15"/>
    </row>
    <row r="126" spans="2:9" ht="17.100000000000001" customHeight="1" x14ac:dyDescent="0.2">
      <c r="B126" s="201">
        <f t="shared" si="4"/>
        <v>16</v>
      </c>
      <c r="C126" s="199">
        <f t="shared" si="3"/>
        <v>9.6</v>
      </c>
      <c r="D126" s="73">
        <f t="shared" si="0"/>
        <v>34.799999999999997</v>
      </c>
      <c r="E126" s="73">
        <f t="shared" si="1"/>
        <v>666.24</v>
      </c>
      <c r="F126" s="184">
        <f t="shared" si="2"/>
        <v>-157.53830399999998</v>
      </c>
      <c r="I126" s="15"/>
    </row>
    <row r="127" spans="2:9" ht="17.100000000000001" customHeight="1" x14ac:dyDescent="0.2">
      <c r="B127" s="201">
        <f t="shared" si="4"/>
        <v>17</v>
      </c>
      <c r="C127" s="199">
        <f t="shared" si="3"/>
        <v>10.199999999999999</v>
      </c>
      <c r="D127" s="73">
        <f t="shared" si="0"/>
        <v>33.6</v>
      </c>
      <c r="E127" s="73">
        <f t="shared" si="1"/>
        <v>686.7600000000001</v>
      </c>
      <c r="F127" s="184">
        <f t="shared" si="2"/>
        <v>-165.988629</v>
      </c>
      <c r="I127" s="15"/>
    </row>
    <row r="128" spans="2:9" ht="17.100000000000001" customHeight="1" x14ac:dyDescent="0.2">
      <c r="B128" s="201">
        <f t="shared" si="4"/>
        <v>18</v>
      </c>
      <c r="C128" s="199">
        <f t="shared" si="3"/>
        <v>10.8</v>
      </c>
      <c r="D128" s="73">
        <f t="shared" si="0"/>
        <v>32.4</v>
      </c>
      <c r="E128" s="73">
        <f t="shared" si="1"/>
        <v>706.56000000000006</v>
      </c>
      <c r="F128" s="184">
        <f t="shared" si="2"/>
        <v>-174.23294399999997</v>
      </c>
      <c r="I128" s="15"/>
    </row>
    <row r="129" spans="2:10" ht="17.100000000000001" customHeight="1" x14ac:dyDescent="0.2">
      <c r="B129" s="201">
        <f t="shared" si="4"/>
        <v>19</v>
      </c>
      <c r="C129" s="199">
        <f t="shared" si="3"/>
        <v>11.4</v>
      </c>
      <c r="D129" s="73">
        <f t="shared" si="0"/>
        <v>31.200000000000003</v>
      </c>
      <c r="E129" s="73">
        <f t="shared" si="1"/>
        <v>725.64</v>
      </c>
      <c r="F129" s="184">
        <f t="shared" si="2"/>
        <v>-182.26530899999997</v>
      </c>
      <c r="I129" s="15"/>
    </row>
    <row r="130" spans="2:10" ht="17.100000000000001" customHeight="1" x14ac:dyDescent="0.2">
      <c r="B130" s="201">
        <f t="shared" si="4"/>
        <v>20</v>
      </c>
      <c r="C130" s="199">
        <f t="shared" si="3"/>
        <v>12</v>
      </c>
      <c r="D130" s="73">
        <f t="shared" si="0"/>
        <v>30</v>
      </c>
      <c r="E130" s="73">
        <f t="shared" si="1"/>
        <v>744</v>
      </c>
      <c r="F130" s="184">
        <f t="shared" si="2"/>
        <v>-190.07999999999998</v>
      </c>
      <c r="I130" s="15"/>
    </row>
    <row r="131" spans="2:10" ht="17.100000000000001" customHeight="1" x14ac:dyDescent="0.2">
      <c r="B131" s="201">
        <f t="shared" si="4"/>
        <v>21</v>
      </c>
      <c r="C131" s="199">
        <f t="shared" si="3"/>
        <v>12.6</v>
      </c>
      <c r="D131" s="73">
        <f t="shared" si="0"/>
        <v>28.799999999999997</v>
      </c>
      <c r="E131" s="73">
        <f t="shared" si="1"/>
        <v>761.64</v>
      </c>
      <c r="F131" s="184">
        <f t="shared" si="2"/>
        <v>-197.67150899999999</v>
      </c>
      <c r="I131" s="15"/>
    </row>
    <row r="132" spans="2:10" ht="17.100000000000001" customHeight="1" x14ac:dyDescent="0.2">
      <c r="B132" s="201">
        <f t="shared" si="4"/>
        <v>22</v>
      </c>
      <c r="C132" s="199">
        <f t="shared" si="3"/>
        <v>13.2</v>
      </c>
      <c r="D132" s="73">
        <f t="shared" si="0"/>
        <v>27.6</v>
      </c>
      <c r="E132" s="73">
        <f t="shared" si="1"/>
        <v>778.56000000000006</v>
      </c>
      <c r="F132" s="184">
        <f t="shared" si="2"/>
        <v>-205.03454400000001</v>
      </c>
    </row>
    <row r="133" spans="2:10" ht="17.100000000000001" customHeight="1" x14ac:dyDescent="0.2">
      <c r="B133" s="201">
        <f t="shared" si="4"/>
        <v>23</v>
      </c>
      <c r="C133" s="199">
        <f t="shared" si="3"/>
        <v>13.8</v>
      </c>
      <c r="D133" s="73">
        <f t="shared" si="0"/>
        <v>26.4</v>
      </c>
      <c r="E133" s="73">
        <f t="shared" si="1"/>
        <v>794.75999999999988</v>
      </c>
      <c r="F133" s="184">
        <f t="shared" si="2"/>
        <v>-212.16402900000003</v>
      </c>
      <c r="J133" s="19"/>
    </row>
    <row r="134" spans="2:10" ht="17.100000000000001" customHeight="1" x14ac:dyDescent="0.2">
      <c r="B134" s="201">
        <f t="shared" si="4"/>
        <v>24</v>
      </c>
      <c r="C134" s="199">
        <f t="shared" si="3"/>
        <v>14.4</v>
      </c>
      <c r="D134" s="73">
        <f t="shared" si="0"/>
        <v>25.2</v>
      </c>
      <c r="E134" s="73">
        <f t="shared" si="1"/>
        <v>810.24</v>
      </c>
      <c r="F134" s="184">
        <f t="shared" si="2"/>
        <v>-219.05510399999997</v>
      </c>
      <c r="J134" s="19"/>
    </row>
    <row r="135" spans="2:10" ht="17.100000000000001" customHeight="1" x14ac:dyDescent="0.2">
      <c r="B135" s="201">
        <f t="shared" si="4"/>
        <v>25</v>
      </c>
      <c r="C135" s="199">
        <f t="shared" si="3"/>
        <v>15</v>
      </c>
      <c r="D135" s="73">
        <f t="shared" si="0"/>
        <v>24</v>
      </c>
      <c r="E135" s="73">
        <f t="shared" si="1"/>
        <v>825</v>
      </c>
      <c r="F135" s="184">
        <f t="shared" si="2"/>
        <v>-225.703125</v>
      </c>
      <c r="J135" s="19"/>
    </row>
    <row r="136" spans="2:10" ht="17.100000000000001" customHeight="1" x14ac:dyDescent="0.2">
      <c r="B136" s="201">
        <f t="shared" si="4"/>
        <v>26</v>
      </c>
      <c r="C136" s="199">
        <f t="shared" si="3"/>
        <v>15.6</v>
      </c>
      <c r="D136" s="73">
        <f t="shared" si="0"/>
        <v>22.8</v>
      </c>
      <c r="E136" s="73">
        <f t="shared" si="1"/>
        <v>839.04</v>
      </c>
      <c r="F136" s="184">
        <f t="shared" si="2"/>
        <v>-232.10366400000004</v>
      </c>
      <c r="J136" s="19"/>
    </row>
    <row r="137" spans="2:10" ht="17.100000000000001" customHeight="1" x14ac:dyDescent="0.2">
      <c r="B137" s="201">
        <f t="shared" si="4"/>
        <v>27</v>
      </c>
      <c r="C137" s="199">
        <f t="shared" si="3"/>
        <v>16.2</v>
      </c>
      <c r="D137" s="73">
        <f t="shared" si="0"/>
        <v>21.6</v>
      </c>
      <c r="E137" s="73">
        <f t="shared" si="1"/>
        <v>852.36</v>
      </c>
      <c r="F137" s="184">
        <f t="shared" si="2"/>
        <v>-238.252509</v>
      </c>
      <c r="J137" s="19"/>
    </row>
    <row r="138" spans="2:10" ht="17.100000000000001" customHeight="1" x14ac:dyDescent="0.2">
      <c r="B138" s="201">
        <f t="shared" si="4"/>
        <v>28</v>
      </c>
      <c r="C138" s="199">
        <f t="shared" si="3"/>
        <v>16.8</v>
      </c>
      <c r="D138" s="73">
        <f t="shared" si="0"/>
        <v>20.399999999999999</v>
      </c>
      <c r="E138" s="73">
        <f t="shared" si="1"/>
        <v>864.95999999999992</v>
      </c>
      <c r="F138" s="184">
        <f t="shared" si="2"/>
        <v>-244.14566400000004</v>
      </c>
      <c r="J138" s="19"/>
    </row>
    <row r="139" spans="2:10" ht="17.100000000000001" customHeight="1" x14ac:dyDescent="0.2">
      <c r="B139" s="201">
        <f t="shared" si="4"/>
        <v>29</v>
      </c>
      <c r="C139" s="199">
        <f t="shared" si="3"/>
        <v>17.399999999999999</v>
      </c>
      <c r="D139" s="73">
        <f t="shared" si="0"/>
        <v>19.200000000000003</v>
      </c>
      <c r="E139" s="73">
        <f t="shared" si="1"/>
        <v>876.84</v>
      </c>
      <c r="F139" s="184">
        <f t="shared" si="2"/>
        <v>-249.77934900000005</v>
      </c>
      <c r="J139" s="19"/>
    </row>
    <row r="140" spans="2:10" ht="17.100000000000001" customHeight="1" x14ac:dyDescent="0.2">
      <c r="B140" s="201">
        <f t="shared" si="4"/>
        <v>30</v>
      </c>
      <c r="C140" s="199">
        <f t="shared" si="3"/>
        <v>18</v>
      </c>
      <c r="D140" s="73">
        <f t="shared" si="0"/>
        <v>18</v>
      </c>
      <c r="E140" s="73">
        <f t="shared" si="1"/>
        <v>888</v>
      </c>
      <c r="F140" s="184">
        <f t="shared" si="2"/>
        <v>-255.14999999999998</v>
      </c>
      <c r="J140" s="19"/>
    </row>
    <row r="141" spans="2:10" ht="17.100000000000001" customHeight="1" x14ac:dyDescent="0.2">
      <c r="B141" s="201">
        <f t="shared" si="4"/>
        <v>31</v>
      </c>
      <c r="C141" s="199">
        <f t="shared" si="3"/>
        <v>18.600000000000001</v>
      </c>
      <c r="D141" s="73">
        <f t="shared" si="0"/>
        <v>16.799999999999997</v>
      </c>
      <c r="E141" s="73">
        <f t="shared" si="1"/>
        <v>898.43999999999994</v>
      </c>
      <c r="F141" s="184">
        <f t="shared" si="2"/>
        <v>-260.25426899999997</v>
      </c>
      <c r="J141" s="19"/>
    </row>
    <row r="142" spans="2:10" ht="17.100000000000001" customHeight="1" x14ac:dyDescent="0.2">
      <c r="B142" s="201">
        <f t="shared" si="4"/>
        <v>32</v>
      </c>
      <c r="C142" s="199">
        <f t="shared" si="3"/>
        <v>19.2</v>
      </c>
      <c r="D142" s="73">
        <f t="shared" ref="D142:D173" si="5" xml:space="preserve"> AC251 + AC356 + AC566 + AC671</f>
        <v>15.600000000000001</v>
      </c>
      <c r="E142" s="73">
        <f t="shared" ref="E142:E173" si="6" xml:space="preserve"> AD251 + AD356 + AD566 + AD671</f>
        <v>908.16</v>
      </c>
      <c r="F142" s="184">
        <f t="shared" ref="F142:F173" si="7" xml:space="preserve"> AF251 + AF356 + AF566 + AF671</f>
        <v>-265.08902399999999</v>
      </c>
      <c r="J142" s="19"/>
    </row>
    <row r="143" spans="2:10" ht="17.100000000000001" customHeight="1" x14ac:dyDescent="0.2">
      <c r="B143" s="201">
        <f t="shared" si="4"/>
        <v>33</v>
      </c>
      <c r="C143" s="199">
        <f t="shared" ref="C143:C174" si="8">B143*L/100</f>
        <v>19.8</v>
      </c>
      <c r="D143" s="73">
        <f t="shared" si="5"/>
        <v>14.399999999999999</v>
      </c>
      <c r="E143" s="73">
        <f t="shared" si="6"/>
        <v>917.16</v>
      </c>
      <c r="F143" s="184">
        <f t="shared" si="7"/>
        <v>-269.65134900000004</v>
      </c>
      <c r="J143" s="19"/>
    </row>
    <row r="144" spans="2:10" ht="17.100000000000001" customHeight="1" x14ac:dyDescent="0.2">
      <c r="B144" s="201">
        <f t="shared" si="4"/>
        <v>34</v>
      </c>
      <c r="C144" s="199">
        <f t="shared" si="8"/>
        <v>20.399999999999999</v>
      </c>
      <c r="D144" s="73">
        <f t="shared" si="5"/>
        <v>13.200000000000003</v>
      </c>
      <c r="E144" s="73">
        <f t="shared" si="6"/>
        <v>925.44</v>
      </c>
      <c r="F144" s="184">
        <f t="shared" si="7"/>
        <v>-273.93854400000004</v>
      </c>
      <c r="J144" s="19"/>
    </row>
    <row r="145" spans="2:18" ht="17.100000000000001" customHeight="1" x14ac:dyDescent="0.2">
      <c r="B145" s="201">
        <f t="shared" si="4"/>
        <v>35</v>
      </c>
      <c r="C145" s="199">
        <f t="shared" si="8"/>
        <v>21</v>
      </c>
      <c r="D145" s="73">
        <f t="shared" si="5"/>
        <v>12</v>
      </c>
      <c r="E145" s="73">
        <f t="shared" si="6"/>
        <v>933</v>
      </c>
      <c r="F145" s="184">
        <f t="shared" si="7"/>
        <v>-277.948125</v>
      </c>
      <c r="J145" s="19"/>
    </row>
    <row r="146" spans="2:18" ht="17.100000000000001" customHeight="1" x14ac:dyDescent="0.2">
      <c r="B146" s="201">
        <f t="shared" si="4"/>
        <v>36</v>
      </c>
      <c r="C146" s="199">
        <f t="shared" si="8"/>
        <v>21.6</v>
      </c>
      <c r="D146" s="73">
        <f t="shared" si="5"/>
        <v>10.799999999999997</v>
      </c>
      <c r="E146" s="73">
        <f t="shared" si="6"/>
        <v>939.83999999999992</v>
      </c>
      <c r="F146" s="184">
        <f t="shared" si="7"/>
        <v>-281.67782399999999</v>
      </c>
      <c r="J146" s="19"/>
    </row>
    <row r="147" spans="2:18" ht="17.100000000000001" customHeight="1" x14ac:dyDescent="0.2">
      <c r="B147" s="201">
        <f t="shared" si="4"/>
        <v>37</v>
      </c>
      <c r="C147" s="199">
        <f t="shared" si="8"/>
        <v>22.2</v>
      </c>
      <c r="D147" s="73">
        <f t="shared" si="5"/>
        <v>9.6000000000000014</v>
      </c>
      <c r="E147" s="73">
        <f t="shared" si="6"/>
        <v>945.96000000000015</v>
      </c>
      <c r="F147" s="184">
        <f t="shared" si="7"/>
        <v>-285.12558899999999</v>
      </c>
      <c r="J147" s="19"/>
    </row>
    <row r="148" spans="2:18" ht="17.100000000000001" customHeight="1" x14ac:dyDescent="0.2">
      <c r="B148" s="201">
        <f t="shared" si="4"/>
        <v>38</v>
      </c>
      <c r="C148" s="199">
        <f t="shared" si="8"/>
        <v>22.8</v>
      </c>
      <c r="D148" s="73">
        <f t="shared" si="5"/>
        <v>8.3999999999999986</v>
      </c>
      <c r="E148" s="73">
        <f t="shared" si="6"/>
        <v>951.36</v>
      </c>
      <c r="F148" s="184">
        <f t="shared" si="7"/>
        <v>-288.28958399999999</v>
      </c>
      <c r="J148" s="19"/>
    </row>
    <row r="149" spans="2:18" ht="17.100000000000001" customHeight="1" x14ac:dyDescent="0.2">
      <c r="B149" s="201">
        <f t="shared" si="4"/>
        <v>39</v>
      </c>
      <c r="C149" s="199">
        <f t="shared" si="8"/>
        <v>23.4</v>
      </c>
      <c r="D149" s="73">
        <f t="shared" si="5"/>
        <v>7.2000000000000028</v>
      </c>
      <c r="E149" s="73">
        <f t="shared" si="6"/>
        <v>956.04000000000008</v>
      </c>
      <c r="F149" s="184">
        <f t="shared" si="7"/>
        <v>-291.16818899999998</v>
      </c>
      <c r="J149" s="19"/>
      <c r="P149" s="16"/>
      <c r="R149" s="16"/>
    </row>
    <row r="150" spans="2:18" ht="17.100000000000001" customHeight="1" x14ac:dyDescent="0.2">
      <c r="B150" s="201">
        <f t="shared" si="4"/>
        <v>40</v>
      </c>
      <c r="C150" s="199">
        <f t="shared" si="8"/>
        <v>24</v>
      </c>
      <c r="D150" s="73">
        <f t="shared" si="5"/>
        <v>6</v>
      </c>
      <c r="E150" s="73">
        <f t="shared" si="6"/>
        <v>960</v>
      </c>
      <c r="F150" s="184">
        <f t="shared" si="7"/>
        <v>-293.76</v>
      </c>
      <c r="J150" s="19"/>
    </row>
    <row r="151" spans="2:18" ht="17.100000000000001" customHeight="1" x14ac:dyDescent="0.2">
      <c r="B151" s="201">
        <f t="shared" si="4"/>
        <v>41</v>
      </c>
      <c r="C151" s="199">
        <f t="shared" si="8"/>
        <v>24.6</v>
      </c>
      <c r="D151" s="73">
        <f t="shared" si="5"/>
        <v>4.7999999999999972</v>
      </c>
      <c r="E151" s="73">
        <f t="shared" si="6"/>
        <v>963.2399999999999</v>
      </c>
      <c r="F151" s="184">
        <f t="shared" si="7"/>
        <v>-296.063829</v>
      </c>
      <c r="J151" s="19"/>
    </row>
    <row r="152" spans="2:18" ht="17.100000000000001" customHeight="1" x14ac:dyDescent="0.2">
      <c r="B152" s="201">
        <f t="shared" si="4"/>
        <v>42</v>
      </c>
      <c r="C152" s="199">
        <f t="shared" si="8"/>
        <v>25.2</v>
      </c>
      <c r="D152" s="73">
        <f t="shared" si="5"/>
        <v>3.6000000000000014</v>
      </c>
      <c r="E152" s="73">
        <f t="shared" si="6"/>
        <v>965.7600000000001</v>
      </c>
      <c r="F152" s="184">
        <f t="shared" si="7"/>
        <v>-298.07870399999996</v>
      </c>
      <c r="J152" s="19"/>
    </row>
    <row r="153" spans="2:18" ht="17.100000000000001" customHeight="1" x14ac:dyDescent="0.2">
      <c r="B153" s="201">
        <f t="shared" si="4"/>
        <v>43</v>
      </c>
      <c r="C153" s="199">
        <f t="shared" si="8"/>
        <v>25.8</v>
      </c>
      <c r="D153" s="73">
        <f t="shared" si="5"/>
        <v>2.3999999999999986</v>
      </c>
      <c r="E153" s="73">
        <f t="shared" si="6"/>
        <v>967.56000000000006</v>
      </c>
      <c r="F153" s="184">
        <f t="shared" si="7"/>
        <v>-299.80386900000002</v>
      </c>
      <c r="J153" s="19"/>
    </row>
    <row r="154" spans="2:18" ht="17.100000000000001" customHeight="1" x14ac:dyDescent="0.2">
      <c r="B154" s="201">
        <f t="shared" si="4"/>
        <v>44</v>
      </c>
      <c r="C154" s="199">
        <f t="shared" si="8"/>
        <v>26.4</v>
      </c>
      <c r="D154" s="73">
        <f t="shared" si="5"/>
        <v>1.2000000000000028</v>
      </c>
      <c r="E154" s="73">
        <f t="shared" si="6"/>
        <v>968.6400000000001</v>
      </c>
      <c r="F154" s="184">
        <f t="shared" si="7"/>
        <v>-301.23878400000007</v>
      </c>
      <c r="J154" s="19"/>
    </row>
    <row r="155" spans="2:18" ht="17.100000000000001" customHeight="1" x14ac:dyDescent="0.2">
      <c r="B155" s="201">
        <f t="shared" si="4"/>
        <v>45</v>
      </c>
      <c r="C155" s="199">
        <f t="shared" si="8"/>
        <v>27</v>
      </c>
      <c r="D155" s="73">
        <f t="shared" si="5"/>
        <v>0</v>
      </c>
      <c r="E155" s="73">
        <f t="shared" si="6"/>
        <v>969</v>
      </c>
      <c r="F155" s="184">
        <f t="shared" si="7"/>
        <v>-302.38312499999995</v>
      </c>
      <c r="J155" s="19"/>
    </row>
    <row r="156" spans="2:18" ht="17.100000000000001" customHeight="1" x14ac:dyDescent="0.2">
      <c r="B156" s="201">
        <f t="shared" si="4"/>
        <v>46</v>
      </c>
      <c r="C156" s="199">
        <f t="shared" si="8"/>
        <v>27.6</v>
      </c>
      <c r="D156" s="73">
        <f t="shared" si="5"/>
        <v>-1.2000000000000028</v>
      </c>
      <c r="E156" s="73">
        <f t="shared" si="6"/>
        <v>968.63999999999987</v>
      </c>
      <c r="F156" s="184">
        <f t="shared" si="7"/>
        <v>-303.23678399999994</v>
      </c>
      <c r="J156" s="19"/>
    </row>
    <row r="157" spans="2:18" ht="17.100000000000001" customHeight="1" x14ac:dyDescent="0.2">
      <c r="B157" s="201">
        <f t="shared" si="4"/>
        <v>47</v>
      </c>
      <c r="C157" s="199">
        <f t="shared" si="8"/>
        <v>28.2</v>
      </c>
      <c r="D157" s="73">
        <f t="shared" si="5"/>
        <v>-2.3999999999999986</v>
      </c>
      <c r="E157" s="73">
        <f t="shared" si="6"/>
        <v>967.56000000000006</v>
      </c>
      <c r="F157" s="184">
        <f t="shared" si="7"/>
        <v>-303.799869</v>
      </c>
      <c r="J157" s="19"/>
    </row>
    <row r="158" spans="2:18" ht="17.100000000000001" customHeight="1" x14ac:dyDescent="0.2">
      <c r="B158" s="201">
        <f t="shared" si="4"/>
        <v>48</v>
      </c>
      <c r="C158" s="199">
        <f t="shared" si="8"/>
        <v>28.8</v>
      </c>
      <c r="D158" s="73">
        <f t="shared" si="5"/>
        <v>-3.6000000000000014</v>
      </c>
      <c r="E158" s="73">
        <f t="shared" si="6"/>
        <v>965.75999999999988</v>
      </c>
      <c r="F158" s="184">
        <f t="shared" si="7"/>
        <v>-304.07270399999993</v>
      </c>
      <c r="J158" s="19"/>
    </row>
    <row r="159" spans="2:18" ht="17.100000000000001" customHeight="1" x14ac:dyDescent="0.2">
      <c r="B159" s="201">
        <f t="shared" si="4"/>
        <v>49</v>
      </c>
      <c r="C159" s="199">
        <f t="shared" si="8"/>
        <v>29.4</v>
      </c>
      <c r="D159" s="73">
        <f t="shared" si="5"/>
        <v>-4.7999999999999972</v>
      </c>
      <c r="E159" s="73">
        <f t="shared" si="6"/>
        <v>963.24000000000012</v>
      </c>
      <c r="F159" s="184">
        <f t="shared" si="7"/>
        <v>-304.05582900000002</v>
      </c>
      <c r="J159" s="19"/>
    </row>
    <row r="160" spans="2:18" ht="17.100000000000001" customHeight="1" x14ac:dyDescent="0.2">
      <c r="B160" s="201">
        <f t="shared" si="4"/>
        <v>50</v>
      </c>
      <c r="C160" s="199">
        <f t="shared" si="8"/>
        <v>30</v>
      </c>
      <c r="D160" s="73">
        <f t="shared" si="5"/>
        <v>-6</v>
      </c>
      <c r="E160" s="73">
        <f t="shared" si="6"/>
        <v>960</v>
      </c>
      <c r="F160" s="184">
        <f t="shared" si="7"/>
        <v>-303.75</v>
      </c>
      <c r="J160" s="19"/>
    </row>
    <row r="161" spans="2:14" ht="17.100000000000001" customHeight="1" x14ac:dyDescent="0.2">
      <c r="B161" s="201">
        <f t="shared" si="4"/>
        <v>51</v>
      </c>
      <c r="C161" s="199">
        <f t="shared" si="8"/>
        <v>30.6</v>
      </c>
      <c r="D161" s="73">
        <f t="shared" si="5"/>
        <v>-7.2000000000000028</v>
      </c>
      <c r="E161" s="73">
        <f t="shared" si="6"/>
        <v>956.03999999999985</v>
      </c>
      <c r="F161" s="184">
        <f t="shared" si="7"/>
        <v>-303.15618899999998</v>
      </c>
      <c r="J161" s="19"/>
    </row>
    <row r="162" spans="2:14" ht="17.100000000000001" customHeight="1" x14ac:dyDescent="0.2">
      <c r="B162" s="201">
        <f t="shared" si="4"/>
        <v>52</v>
      </c>
      <c r="C162" s="199">
        <f t="shared" si="8"/>
        <v>31.2</v>
      </c>
      <c r="D162" s="73">
        <f t="shared" si="5"/>
        <v>-8.3999999999999986</v>
      </c>
      <c r="E162" s="73">
        <f t="shared" si="6"/>
        <v>951.36000000000013</v>
      </c>
      <c r="F162" s="184">
        <f t="shared" si="7"/>
        <v>-302.27558399999998</v>
      </c>
      <c r="J162" s="19"/>
    </row>
    <row r="163" spans="2:14" ht="17.100000000000001" customHeight="1" x14ac:dyDescent="0.2">
      <c r="B163" s="201">
        <f t="shared" si="4"/>
        <v>53</v>
      </c>
      <c r="C163" s="199">
        <f t="shared" si="8"/>
        <v>31.8</v>
      </c>
      <c r="D163" s="73">
        <f t="shared" si="5"/>
        <v>-9.6000000000000014</v>
      </c>
      <c r="E163" s="73">
        <f t="shared" si="6"/>
        <v>945.95999999999992</v>
      </c>
      <c r="F163" s="184">
        <f t="shared" si="7"/>
        <v>-301.10958900000003</v>
      </c>
      <c r="J163" s="19"/>
    </row>
    <row r="164" spans="2:14" ht="17.100000000000001" customHeight="1" x14ac:dyDescent="0.2">
      <c r="B164" s="201">
        <f t="shared" si="4"/>
        <v>54</v>
      </c>
      <c r="C164" s="199">
        <f t="shared" si="8"/>
        <v>32.4</v>
      </c>
      <c r="D164" s="73">
        <f t="shared" si="5"/>
        <v>-10.799999999999997</v>
      </c>
      <c r="E164" s="73">
        <f t="shared" si="6"/>
        <v>939.84</v>
      </c>
      <c r="F164" s="184">
        <f t="shared" si="7"/>
        <v>-299.65982400000001</v>
      </c>
      <c r="J164" s="19"/>
    </row>
    <row r="165" spans="2:14" ht="17.100000000000001" customHeight="1" x14ac:dyDescent="0.2">
      <c r="B165" s="201">
        <f t="shared" si="4"/>
        <v>55</v>
      </c>
      <c r="C165" s="199">
        <f t="shared" si="8"/>
        <v>33</v>
      </c>
      <c r="D165" s="73">
        <f t="shared" si="5"/>
        <v>-12</v>
      </c>
      <c r="E165" s="73">
        <f t="shared" si="6"/>
        <v>933</v>
      </c>
      <c r="F165" s="184">
        <f t="shared" si="7"/>
        <v>-297.92812500000002</v>
      </c>
      <c r="J165" s="19"/>
    </row>
    <row r="166" spans="2:14" ht="17.100000000000001" customHeight="1" x14ac:dyDescent="0.2">
      <c r="B166" s="201">
        <f t="shared" si="4"/>
        <v>56</v>
      </c>
      <c r="C166" s="199">
        <f t="shared" si="8"/>
        <v>33.6</v>
      </c>
      <c r="D166" s="73">
        <f t="shared" si="5"/>
        <v>-13.200000000000003</v>
      </c>
      <c r="E166" s="73">
        <f t="shared" si="6"/>
        <v>925.43999999999994</v>
      </c>
      <c r="F166" s="184">
        <f t="shared" si="7"/>
        <v>-295.91654399999999</v>
      </c>
      <c r="J166" s="19"/>
      <c r="N166" s="16"/>
    </row>
    <row r="167" spans="2:14" ht="17.100000000000001" customHeight="1" x14ac:dyDescent="0.2">
      <c r="B167" s="201">
        <f t="shared" si="4"/>
        <v>57</v>
      </c>
      <c r="C167" s="199">
        <f t="shared" si="8"/>
        <v>34.200000000000003</v>
      </c>
      <c r="D167" s="73">
        <f t="shared" si="5"/>
        <v>-14.400000000000006</v>
      </c>
      <c r="E167" s="73">
        <f t="shared" si="6"/>
        <v>917.16</v>
      </c>
      <c r="F167" s="184">
        <f t="shared" si="7"/>
        <v>-293.62734899999992</v>
      </c>
      <c r="J167" s="19"/>
    </row>
    <row r="168" spans="2:14" ht="17.100000000000001" customHeight="1" x14ac:dyDescent="0.2">
      <c r="B168" s="201">
        <f t="shared" si="4"/>
        <v>58</v>
      </c>
      <c r="C168" s="199">
        <f t="shared" si="8"/>
        <v>34.799999999999997</v>
      </c>
      <c r="D168" s="73">
        <f t="shared" si="5"/>
        <v>-15.599999999999994</v>
      </c>
      <c r="E168" s="73">
        <f t="shared" si="6"/>
        <v>908.1600000000002</v>
      </c>
      <c r="F168" s="184">
        <f t="shared" si="7"/>
        <v>-291.0630240000001</v>
      </c>
      <c r="J168" s="19"/>
    </row>
    <row r="169" spans="2:14" ht="17.100000000000001" customHeight="1" x14ac:dyDescent="0.2">
      <c r="B169" s="201">
        <f t="shared" si="4"/>
        <v>59</v>
      </c>
      <c r="C169" s="199">
        <f t="shared" si="8"/>
        <v>35.4</v>
      </c>
      <c r="D169" s="73">
        <f t="shared" si="5"/>
        <v>-16.799999999999997</v>
      </c>
      <c r="E169" s="73">
        <f t="shared" si="6"/>
        <v>898.44000000000017</v>
      </c>
      <c r="F169" s="184">
        <f t="shared" si="7"/>
        <v>-288.22626899999995</v>
      </c>
      <c r="J169" s="19"/>
    </row>
    <row r="170" spans="2:14" ht="17.100000000000001" customHeight="1" x14ac:dyDescent="0.2">
      <c r="B170" s="201">
        <f t="shared" si="4"/>
        <v>60</v>
      </c>
      <c r="C170" s="199">
        <f t="shared" si="8"/>
        <v>36</v>
      </c>
      <c r="D170" s="73">
        <f t="shared" si="5"/>
        <v>-18</v>
      </c>
      <c r="E170" s="73">
        <f t="shared" si="6"/>
        <v>888</v>
      </c>
      <c r="F170" s="184">
        <f t="shared" si="7"/>
        <v>-285.11999999999995</v>
      </c>
      <c r="J170" s="19"/>
    </row>
    <row r="171" spans="2:14" ht="17.100000000000001" customHeight="1" x14ac:dyDescent="0.2">
      <c r="B171" s="201">
        <f t="shared" si="4"/>
        <v>61</v>
      </c>
      <c r="C171" s="199">
        <f t="shared" si="8"/>
        <v>36.6</v>
      </c>
      <c r="D171" s="73">
        <f t="shared" si="5"/>
        <v>-19.200000000000003</v>
      </c>
      <c r="E171" s="73">
        <f t="shared" si="6"/>
        <v>876.8399999999998</v>
      </c>
      <c r="F171" s="184">
        <f t="shared" si="7"/>
        <v>-281.74734899999993</v>
      </c>
      <c r="J171" s="19"/>
    </row>
    <row r="172" spans="2:14" ht="17.100000000000001" customHeight="1" x14ac:dyDescent="0.2">
      <c r="B172" s="201">
        <f t="shared" si="4"/>
        <v>62</v>
      </c>
      <c r="C172" s="199">
        <f t="shared" si="8"/>
        <v>37.200000000000003</v>
      </c>
      <c r="D172" s="73">
        <f t="shared" si="5"/>
        <v>-20.400000000000006</v>
      </c>
      <c r="E172" s="73">
        <f t="shared" si="6"/>
        <v>864.95999999999992</v>
      </c>
      <c r="F172" s="184">
        <f t="shared" si="7"/>
        <v>-278.11166399999991</v>
      </c>
      <c r="J172" s="19"/>
    </row>
    <row r="173" spans="2:14" ht="17.100000000000001" customHeight="1" x14ac:dyDescent="0.2">
      <c r="B173" s="201">
        <f t="shared" si="4"/>
        <v>63</v>
      </c>
      <c r="C173" s="199">
        <f t="shared" si="8"/>
        <v>37.799999999999997</v>
      </c>
      <c r="D173" s="73">
        <f t="shared" si="5"/>
        <v>-21.599999999999994</v>
      </c>
      <c r="E173" s="73">
        <f t="shared" si="6"/>
        <v>852.36000000000024</v>
      </c>
      <c r="F173" s="184">
        <f t="shared" si="7"/>
        <v>-274.21650899999997</v>
      </c>
      <c r="J173" s="19"/>
    </row>
    <row r="174" spans="2:14" ht="17.100000000000001" customHeight="1" x14ac:dyDescent="0.2">
      <c r="B174" s="201">
        <f t="shared" si="4"/>
        <v>64</v>
      </c>
      <c r="C174" s="199">
        <f t="shared" si="8"/>
        <v>38.4</v>
      </c>
      <c r="D174" s="73">
        <f t="shared" ref="D174:D205" si="9" xml:space="preserve"> AC283 + AC388 + AC598 + AC703</f>
        <v>-22.799999999999997</v>
      </c>
      <c r="E174" s="73">
        <f t="shared" ref="E174:E205" si="10" xml:space="preserve"> AD283 + AD388 + AD598 + AD703</f>
        <v>839.04000000000008</v>
      </c>
      <c r="F174" s="184">
        <f t="shared" ref="F174:F205" si="11" xml:space="preserve"> AF283 + AF388 + AF598 + AF703</f>
        <v>-270.06566400000003</v>
      </c>
      <c r="J174" s="19"/>
    </row>
    <row r="175" spans="2:14" ht="17.100000000000001" customHeight="1" x14ac:dyDescent="0.2">
      <c r="B175" s="201">
        <f t="shared" si="4"/>
        <v>65</v>
      </c>
      <c r="C175" s="199">
        <f t="shared" ref="C175:C206" si="12">B175*L/100</f>
        <v>39</v>
      </c>
      <c r="D175" s="73">
        <f t="shared" si="9"/>
        <v>-24</v>
      </c>
      <c r="E175" s="73">
        <f t="shared" si="10"/>
        <v>825</v>
      </c>
      <c r="F175" s="184">
        <f t="shared" si="11"/>
        <v>-265.66312499999998</v>
      </c>
      <c r="J175" s="19"/>
    </row>
    <row r="176" spans="2:14" ht="17.100000000000001" customHeight="1" x14ac:dyDescent="0.2">
      <c r="B176" s="201">
        <f t="shared" ref="B176:B210" si="13">+B175+1</f>
        <v>66</v>
      </c>
      <c r="C176" s="199">
        <f t="shared" si="12"/>
        <v>39.6</v>
      </c>
      <c r="D176" s="73">
        <f t="shared" si="9"/>
        <v>-25.200000000000003</v>
      </c>
      <c r="E176" s="73">
        <f t="shared" si="10"/>
        <v>810.2399999999999</v>
      </c>
      <c r="F176" s="184">
        <f t="shared" si="11"/>
        <v>-261.013104</v>
      </c>
      <c r="J176" s="19"/>
    </row>
    <row r="177" spans="2:10" ht="17.100000000000001" customHeight="1" x14ac:dyDescent="0.2">
      <c r="B177" s="201">
        <f t="shared" si="13"/>
        <v>67</v>
      </c>
      <c r="C177" s="199">
        <f t="shared" si="12"/>
        <v>40.200000000000003</v>
      </c>
      <c r="D177" s="73">
        <f t="shared" si="9"/>
        <v>-26.400000000000006</v>
      </c>
      <c r="E177" s="73">
        <f t="shared" si="10"/>
        <v>794.75999999999988</v>
      </c>
      <c r="F177" s="184">
        <f t="shared" si="11"/>
        <v>-256.12002900000005</v>
      </c>
      <c r="J177" s="19"/>
    </row>
    <row r="178" spans="2:10" ht="17.100000000000001" customHeight="1" x14ac:dyDescent="0.2">
      <c r="B178" s="201">
        <f t="shared" si="13"/>
        <v>68</v>
      </c>
      <c r="C178" s="199">
        <f t="shared" si="12"/>
        <v>40.799999999999997</v>
      </c>
      <c r="D178" s="73">
        <f t="shared" si="9"/>
        <v>-27.599999999999994</v>
      </c>
      <c r="E178" s="73">
        <f t="shared" si="10"/>
        <v>778.56000000000006</v>
      </c>
      <c r="F178" s="184">
        <f t="shared" si="11"/>
        <v>-250.98854399999999</v>
      </c>
      <c r="J178" s="19"/>
    </row>
    <row r="179" spans="2:10" ht="17.100000000000001" customHeight="1" x14ac:dyDescent="0.2">
      <c r="B179" s="201">
        <f t="shared" si="13"/>
        <v>69</v>
      </c>
      <c r="C179" s="199">
        <f t="shared" si="12"/>
        <v>41.4</v>
      </c>
      <c r="D179" s="73">
        <f t="shared" si="9"/>
        <v>-28.799999999999997</v>
      </c>
      <c r="E179" s="73">
        <f t="shared" si="10"/>
        <v>761.64000000000021</v>
      </c>
      <c r="F179" s="184">
        <f t="shared" si="11"/>
        <v>-245.62350900000007</v>
      </c>
      <c r="J179" s="19"/>
    </row>
    <row r="180" spans="2:10" ht="17.100000000000001" customHeight="1" x14ac:dyDescent="0.2">
      <c r="B180" s="201">
        <f t="shared" si="13"/>
        <v>70</v>
      </c>
      <c r="C180" s="199">
        <f t="shared" si="12"/>
        <v>42</v>
      </c>
      <c r="D180" s="73">
        <f t="shared" si="9"/>
        <v>-30</v>
      </c>
      <c r="E180" s="73">
        <f t="shared" si="10"/>
        <v>744</v>
      </c>
      <c r="F180" s="184">
        <f t="shared" si="11"/>
        <v>-240.03000000000003</v>
      </c>
      <c r="J180" s="19"/>
    </row>
    <row r="181" spans="2:10" ht="17.100000000000001" customHeight="1" x14ac:dyDescent="0.2">
      <c r="B181" s="201">
        <f t="shared" si="13"/>
        <v>71</v>
      </c>
      <c r="C181" s="199">
        <f t="shared" si="12"/>
        <v>42.6</v>
      </c>
      <c r="D181" s="73">
        <f t="shared" si="9"/>
        <v>-31.200000000000003</v>
      </c>
      <c r="E181" s="73">
        <f t="shared" si="10"/>
        <v>725.63999999999976</v>
      </c>
      <c r="F181" s="184">
        <f t="shared" si="11"/>
        <v>-234.21330900000001</v>
      </c>
      <c r="J181" s="19"/>
    </row>
    <row r="182" spans="2:10" ht="17.100000000000001" customHeight="1" x14ac:dyDescent="0.2">
      <c r="B182" s="201">
        <f t="shared" si="13"/>
        <v>72</v>
      </c>
      <c r="C182" s="199">
        <f t="shared" si="12"/>
        <v>43.2</v>
      </c>
      <c r="D182" s="73">
        <f t="shared" si="9"/>
        <v>-32.400000000000006</v>
      </c>
      <c r="E182" s="73">
        <f t="shared" si="10"/>
        <v>706.55999999999983</v>
      </c>
      <c r="F182" s="184">
        <f t="shared" si="11"/>
        <v>-228.17894399999997</v>
      </c>
      <c r="J182" s="19"/>
    </row>
    <row r="183" spans="2:10" ht="17.100000000000001" customHeight="1" x14ac:dyDescent="0.2">
      <c r="B183" s="201">
        <f t="shared" si="13"/>
        <v>73</v>
      </c>
      <c r="C183" s="199">
        <f t="shared" si="12"/>
        <v>43.8</v>
      </c>
      <c r="D183" s="73">
        <f t="shared" si="9"/>
        <v>-33.599999999999994</v>
      </c>
      <c r="E183" s="73">
        <f t="shared" si="10"/>
        <v>686.7600000000001</v>
      </c>
      <c r="F183" s="184">
        <f t="shared" si="11"/>
        <v>-221.93262900000008</v>
      </c>
    </row>
    <row r="184" spans="2:10" ht="17.100000000000001" customHeight="1" x14ac:dyDescent="0.2">
      <c r="B184" s="201">
        <f t="shared" si="13"/>
        <v>74</v>
      </c>
      <c r="C184" s="199">
        <f t="shared" si="12"/>
        <v>44.4</v>
      </c>
      <c r="D184" s="73">
        <f t="shared" si="9"/>
        <v>-34.799999999999997</v>
      </c>
      <c r="E184" s="73">
        <f t="shared" si="10"/>
        <v>666.24000000000012</v>
      </c>
      <c r="F184" s="184">
        <f t="shared" si="11"/>
        <v>-215.48030400000005</v>
      </c>
    </row>
    <row r="185" spans="2:10" ht="17.100000000000001" customHeight="1" x14ac:dyDescent="0.2">
      <c r="B185" s="201">
        <f t="shared" si="13"/>
        <v>75</v>
      </c>
      <c r="C185" s="199">
        <f t="shared" si="12"/>
        <v>45</v>
      </c>
      <c r="D185" s="73">
        <f t="shared" si="9"/>
        <v>-36</v>
      </c>
      <c r="E185" s="73">
        <f t="shared" si="10"/>
        <v>645</v>
      </c>
      <c r="F185" s="184">
        <f t="shared" si="11"/>
        <v>-208.828125</v>
      </c>
    </row>
    <row r="186" spans="2:10" ht="17.100000000000001" customHeight="1" x14ac:dyDescent="0.2">
      <c r="B186" s="201">
        <f t="shared" si="13"/>
        <v>76</v>
      </c>
      <c r="C186" s="199">
        <f t="shared" si="12"/>
        <v>45.6</v>
      </c>
      <c r="D186" s="73">
        <f t="shared" si="9"/>
        <v>-37.200000000000003</v>
      </c>
      <c r="E186" s="73">
        <f t="shared" si="10"/>
        <v>623.03999999999985</v>
      </c>
      <c r="F186" s="184">
        <f t="shared" si="11"/>
        <v>-201.98246400000005</v>
      </c>
    </row>
    <row r="187" spans="2:10" ht="17.100000000000001" customHeight="1" x14ac:dyDescent="0.2">
      <c r="B187" s="201">
        <f t="shared" si="13"/>
        <v>77</v>
      </c>
      <c r="C187" s="199">
        <f t="shared" si="12"/>
        <v>46.2</v>
      </c>
      <c r="D187" s="73">
        <f t="shared" si="9"/>
        <v>-38.400000000000006</v>
      </c>
      <c r="E187" s="73">
        <f t="shared" si="10"/>
        <v>600.36</v>
      </c>
      <c r="F187" s="184">
        <f t="shared" si="11"/>
        <v>-194.94990899999988</v>
      </c>
    </row>
    <row r="188" spans="2:10" ht="17.100000000000001" customHeight="1" x14ac:dyDescent="0.2">
      <c r="B188" s="201">
        <f t="shared" si="13"/>
        <v>78</v>
      </c>
      <c r="C188" s="199">
        <f t="shared" si="12"/>
        <v>46.8</v>
      </c>
      <c r="D188" s="73">
        <f t="shared" si="9"/>
        <v>-39.599999999999994</v>
      </c>
      <c r="E188" s="73">
        <f t="shared" si="10"/>
        <v>576.96000000000015</v>
      </c>
      <c r="F188" s="184">
        <f t="shared" si="11"/>
        <v>-187.7372640000001</v>
      </c>
    </row>
    <row r="189" spans="2:10" ht="17.100000000000001" customHeight="1" x14ac:dyDescent="0.2">
      <c r="B189" s="201">
        <f t="shared" si="13"/>
        <v>79</v>
      </c>
      <c r="C189" s="199">
        <f t="shared" si="12"/>
        <v>47.4</v>
      </c>
      <c r="D189" s="73">
        <f t="shared" si="9"/>
        <v>-40.799999999999997</v>
      </c>
      <c r="E189" s="73">
        <f t="shared" si="10"/>
        <v>552.84000000000026</v>
      </c>
      <c r="F189" s="184">
        <f t="shared" si="11"/>
        <v>-180.35154899999998</v>
      </c>
    </row>
    <row r="190" spans="2:10" ht="17.100000000000001" customHeight="1" x14ac:dyDescent="0.2">
      <c r="B190" s="201">
        <f t="shared" si="13"/>
        <v>80</v>
      </c>
      <c r="C190" s="199">
        <f t="shared" si="12"/>
        <v>48</v>
      </c>
      <c r="D190" s="73">
        <f t="shared" si="9"/>
        <v>-42</v>
      </c>
      <c r="E190" s="73">
        <f t="shared" si="10"/>
        <v>528</v>
      </c>
      <c r="F190" s="184">
        <f t="shared" si="11"/>
        <v>-172.79999999999995</v>
      </c>
    </row>
    <row r="191" spans="2:10" ht="17.100000000000001" customHeight="1" x14ac:dyDescent="0.2">
      <c r="B191" s="201">
        <f t="shared" si="13"/>
        <v>81</v>
      </c>
      <c r="C191" s="199">
        <f t="shared" si="12"/>
        <v>48.6</v>
      </c>
      <c r="D191" s="73">
        <f t="shared" si="9"/>
        <v>-43.2</v>
      </c>
      <c r="E191" s="73">
        <f t="shared" si="10"/>
        <v>502.44</v>
      </c>
      <c r="F191" s="184">
        <f t="shared" si="11"/>
        <v>-165.09006899999997</v>
      </c>
    </row>
    <row r="192" spans="2:10" ht="17.100000000000001" customHeight="1" x14ac:dyDescent="0.2">
      <c r="B192" s="201">
        <f t="shared" si="13"/>
        <v>82</v>
      </c>
      <c r="C192" s="199">
        <f t="shared" si="12"/>
        <v>49.2</v>
      </c>
      <c r="D192" s="73">
        <f t="shared" si="9"/>
        <v>-44.400000000000006</v>
      </c>
      <c r="E192" s="73">
        <f t="shared" si="10"/>
        <v>476.15999999999974</v>
      </c>
      <c r="F192" s="184">
        <f t="shared" si="11"/>
        <v>-157.22942399999997</v>
      </c>
    </row>
    <row r="193" spans="2:6" ht="17.100000000000001" customHeight="1" x14ac:dyDescent="0.2">
      <c r="B193" s="201">
        <f t="shared" si="13"/>
        <v>83</v>
      </c>
      <c r="C193" s="199">
        <f t="shared" si="12"/>
        <v>49.8</v>
      </c>
      <c r="D193" s="73">
        <f t="shared" si="9"/>
        <v>-45.599999999999994</v>
      </c>
      <c r="E193" s="73">
        <f t="shared" si="10"/>
        <v>449.16000000000042</v>
      </c>
      <c r="F193" s="184">
        <f t="shared" si="11"/>
        <v>-149.22594900000013</v>
      </c>
    </row>
    <row r="194" spans="2:6" ht="17.100000000000001" customHeight="1" x14ac:dyDescent="0.2">
      <c r="B194" s="201">
        <f t="shared" si="13"/>
        <v>84</v>
      </c>
      <c r="C194" s="199">
        <f t="shared" si="12"/>
        <v>50.4</v>
      </c>
      <c r="D194" s="73">
        <f t="shared" si="9"/>
        <v>-46.8</v>
      </c>
      <c r="E194" s="73">
        <f t="shared" si="10"/>
        <v>421.44000000000011</v>
      </c>
      <c r="F194" s="184">
        <f t="shared" si="11"/>
        <v>-141.08774399999999</v>
      </c>
    </row>
    <row r="195" spans="2:6" ht="17.100000000000001" customHeight="1" x14ac:dyDescent="0.2">
      <c r="B195" s="201">
        <f t="shared" si="13"/>
        <v>85</v>
      </c>
      <c r="C195" s="199">
        <f t="shared" si="12"/>
        <v>51</v>
      </c>
      <c r="D195" s="73">
        <f t="shared" si="9"/>
        <v>-48</v>
      </c>
      <c r="E195" s="73">
        <f t="shared" si="10"/>
        <v>393</v>
      </c>
      <c r="F195" s="184">
        <f t="shared" si="11"/>
        <v>-132.82312500000003</v>
      </c>
    </row>
    <row r="196" spans="2:6" ht="17.100000000000001" customHeight="1" x14ac:dyDescent="0.2">
      <c r="B196" s="201">
        <f t="shared" si="13"/>
        <v>86</v>
      </c>
      <c r="C196" s="199">
        <f t="shared" si="12"/>
        <v>51.6</v>
      </c>
      <c r="D196" s="73">
        <f t="shared" si="9"/>
        <v>-49.2</v>
      </c>
      <c r="E196" s="73">
        <f t="shared" si="10"/>
        <v>363.84000000000009</v>
      </c>
      <c r="F196" s="184">
        <f t="shared" si="11"/>
        <v>-124.44062400000013</v>
      </c>
    </row>
    <row r="197" spans="2:6" ht="17.100000000000001" customHeight="1" x14ac:dyDescent="0.2">
      <c r="B197" s="201">
        <f t="shared" si="13"/>
        <v>87</v>
      </c>
      <c r="C197" s="199">
        <f t="shared" si="12"/>
        <v>52.2</v>
      </c>
      <c r="D197" s="73">
        <f t="shared" si="9"/>
        <v>-50.400000000000006</v>
      </c>
      <c r="E197" s="73">
        <f t="shared" si="10"/>
        <v>333.95999999999981</v>
      </c>
      <c r="F197" s="184">
        <f t="shared" si="11"/>
        <v>-115.94898899999993</v>
      </c>
    </row>
    <row r="198" spans="2:6" ht="17.100000000000001" customHeight="1" x14ac:dyDescent="0.2">
      <c r="B198" s="201">
        <f t="shared" si="13"/>
        <v>88</v>
      </c>
      <c r="C198" s="199">
        <f t="shared" si="12"/>
        <v>52.8</v>
      </c>
      <c r="D198" s="73">
        <f t="shared" si="9"/>
        <v>-51.599999999999994</v>
      </c>
      <c r="E198" s="73">
        <f t="shared" si="10"/>
        <v>303.36000000000035</v>
      </c>
      <c r="F198" s="184">
        <f t="shared" si="11"/>
        <v>-107.35718400000012</v>
      </c>
    </row>
    <row r="199" spans="2:6" ht="17.100000000000001" customHeight="1" x14ac:dyDescent="0.2">
      <c r="B199" s="201">
        <f t="shared" si="13"/>
        <v>89</v>
      </c>
      <c r="C199" s="199">
        <f t="shared" si="12"/>
        <v>53.4</v>
      </c>
      <c r="D199" s="73">
        <f t="shared" si="9"/>
        <v>-52.8</v>
      </c>
      <c r="E199" s="73">
        <f t="shared" si="10"/>
        <v>272.04000000000002</v>
      </c>
      <c r="F199" s="184">
        <f t="shared" si="11"/>
        <v>-98.674389000000062</v>
      </c>
    </row>
    <row r="200" spans="2:6" ht="17.100000000000001" customHeight="1" x14ac:dyDescent="0.2">
      <c r="B200" s="201">
        <f t="shared" si="13"/>
        <v>90</v>
      </c>
      <c r="C200" s="199">
        <f t="shared" si="12"/>
        <v>54</v>
      </c>
      <c r="D200" s="73">
        <f t="shared" si="9"/>
        <v>-54</v>
      </c>
      <c r="E200" s="73">
        <f t="shared" si="10"/>
        <v>240</v>
      </c>
      <c r="F200" s="184">
        <f t="shared" si="11"/>
        <v>-89.909999999999968</v>
      </c>
    </row>
    <row r="201" spans="2:6" ht="17.100000000000001" customHeight="1" x14ac:dyDescent="0.2">
      <c r="B201" s="201">
        <f t="shared" si="13"/>
        <v>91</v>
      </c>
      <c r="C201" s="199">
        <f t="shared" si="12"/>
        <v>54.6</v>
      </c>
      <c r="D201" s="73">
        <f t="shared" si="9"/>
        <v>-55.2</v>
      </c>
      <c r="E201" s="73">
        <f t="shared" si="10"/>
        <v>207.23999999999972</v>
      </c>
      <c r="F201" s="184">
        <f t="shared" si="11"/>
        <v>-81.073629000000153</v>
      </c>
    </row>
    <row r="202" spans="2:6" ht="17.100000000000001" customHeight="1" x14ac:dyDescent="0.2">
      <c r="B202" s="201">
        <f t="shared" si="13"/>
        <v>92</v>
      </c>
      <c r="C202" s="199">
        <f t="shared" si="12"/>
        <v>55.2</v>
      </c>
      <c r="D202" s="73">
        <f t="shared" si="9"/>
        <v>-56.400000000000006</v>
      </c>
      <c r="E202" s="73">
        <f t="shared" si="10"/>
        <v>173.75999999999956</v>
      </c>
      <c r="F202" s="184">
        <f t="shared" si="11"/>
        <v>-72.175103999999877</v>
      </c>
    </row>
    <row r="203" spans="2:6" ht="17.100000000000001" customHeight="1" x14ac:dyDescent="0.2">
      <c r="B203" s="201">
        <f t="shared" si="13"/>
        <v>93</v>
      </c>
      <c r="C203" s="199">
        <f t="shared" si="12"/>
        <v>55.8</v>
      </c>
      <c r="D203" s="73">
        <f t="shared" si="9"/>
        <v>-57.599999999999994</v>
      </c>
      <c r="E203" s="73">
        <f t="shared" si="10"/>
        <v>139.56000000000014</v>
      </c>
      <c r="F203" s="184">
        <f t="shared" si="11"/>
        <v>-63.224469000000312</v>
      </c>
    </row>
    <row r="204" spans="2:6" ht="17.100000000000001" customHeight="1" x14ac:dyDescent="0.2">
      <c r="B204" s="201">
        <f t="shared" si="13"/>
        <v>94</v>
      </c>
      <c r="C204" s="199">
        <f t="shared" si="12"/>
        <v>56.4</v>
      </c>
      <c r="D204" s="73">
        <f t="shared" si="9"/>
        <v>-58.8</v>
      </c>
      <c r="E204" s="73">
        <f t="shared" si="10"/>
        <v>104.63999999999997</v>
      </c>
      <c r="F204" s="184">
        <f t="shared" si="11"/>
        <v>-54.23198399999994</v>
      </c>
    </row>
    <row r="205" spans="2:6" ht="17.100000000000001" customHeight="1" x14ac:dyDescent="0.2">
      <c r="B205" s="201">
        <f t="shared" si="13"/>
        <v>95</v>
      </c>
      <c r="C205" s="199">
        <f t="shared" si="12"/>
        <v>57</v>
      </c>
      <c r="D205" s="73">
        <f t="shared" si="9"/>
        <v>-60</v>
      </c>
      <c r="E205" s="73">
        <f t="shared" si="10"/>
        <v>69</v>
      </c>
      <c r="F205" s="184">
        <f t="shared" si="11"/>
        <v>-45.208124999999889</v>
      </c>
    </row>
    <row r="206" spans="2:6" ht="17.100000000000001" customHeight="1" x14ac:dyDescent="0.2">
      <c r="B206" s="201">
        <f t="shared" si="13"/>
        <v>96</v>
      </c>
      <c r="C206" s="199">
        <f t="shared" si="12"/>
        <v>57.6</v>
      </c>
      <c r="D206" s="73">
        <f t="shared" ref="D206:D210" si="14" xml:space="preserve"> AC315 + AC420 + AC630 + AC735</f>
        <v>-61.2</v>
      </c>
      <c r="E206" s="73">
        <f t="shared" ref="E206:E210" si="15" xml:space="preserve"> AD315 + AD420 + AD630 + AD735</f>
        <v>32.639999999999773</v>
      </c>
      <c r="F206" s="184">
        <f t="shared" ref="F206:F210" si="16" xml:space="preserve"> AF315 + AF420 + AF630 + AF735</f>
        <v>-36.163583999999823</v>
      </c>
    </row>
    <row r="207" spans="2:6" ht="17.100000000000001" customHeight="1" x14ac:dyDescent="0.2">
      <c r="B207" s="201">
        <f t="shared" si="13"/>
        <v>97</v>
      </c>
      <c r="C207" s="199">
        <f>B207*L/100</f>
        <v>58.2</v>
      </c>
      <c r="D207" s="73">
        <f t="shared" si="14"/>
        <v>-62.400000000000006</v>
      </c>
      <c r="E207" s="73">
        <f t="shared" si="15"/>
        <v>-4.4400000000002535</v>
      </c>
      <c r="F207" s="184">
        <f t="shared" si="16"/>
        <v>-27.109268999999856</v>
      </c>
    </row>
    <row r="208" spans="2:6" ht="17.100000000000001" customHeight="1" x14ac:dyDescent="0.2">
      <c r="B208" s="201">
        <f t="shared" si="13"/>
        <v>98</v>
      </c>
      <c r="C208" s="199">
        <f>B208*L/100</f>
        <v>58.8</v>
      </c>
      <c r="D208" s="73">
        <f t="shared" si="14"/>
        <v>-63.599999999999994</v>
      </c>
      <c r="E208" s="73">
        <f t="shared" si="15"/>
        <v>-42.239999999999583</v>
      </c>
      <c r="F208" s="184">
        <f t="shared" si="16"/>
        <v>-18.056304000000246</v>
      </c>
    </row>
    <row r="209" spans="2:39" ht="17.100000000000001" customHeight="1" x14ac:dyDescent="0.2">
      <c r="B209" s="201">
        <f t="shared" si="13"/>
        <v>99</v>
      </c>
      <c r="C209" s="199">
        <f>B209*L/100</f>
        <v>59.4</v>
      </c>
      <c r="D209" s="73">
        <f t="shared" si="14"/>
        <v>-64.8</v>
      </c>
      <c r="E209" s="73">
        <f t="shared" si="15"/>
        <v>-80.759999999999664</v>
      </c>
      <c r="F209" s="184">
        <f t="shared" si="16"/>
        <v>-9.0160289999998611</v>
      </c>
    </row>
    <row r="210" spans="2:39" ht="17.100000000000001" customHeight="1" x14ac:dyDescent="0.2">
      <c r="B210" s="85">
        <f t="shared" si="13"/>
        <v>100</v>
      </c>
      <c r="C210" s="185">
        <f>B210*L/100</f>
        <v>60</v>
      </c>
      <c r="D210" s="74">
        <f t="shared" si="14"/>
        <v>-66</v>
      </c>
      <c r="E210" s="74">
        <f t="shared" si="15"/>
        <v>-120</v>
      </c>
      <c r="F210" s="75">
        <f t="shared" si="16"/>
        <v>0</v>
      </c>
    </row>
    <row r="211" spans="2:39" ht="17.100000000000001" customHeight="1" x14ac:dyDescent="0.2">
      <c r="F211" s="44"/>
    </row>
    <row r="212" spans="2:39" ht="17.100000000000001" customHeight="1" x14ac:dyDescent="0.2">
      <c r="C212" s="25"/>
      <c r="F212" s="20"/>
    </row>
    <row r="213" spans="2:39" ht="17.100000000000001" customHeight="1" x14ac:dyDescent="0.2">
      <c r="B213" s="76" t="s">
        <v>134</v>
      </c>
      <c r="C213" s="25"/>
      <c r="E213" s="25"/>
    </row>
    <row r="214" spans="2:39" ht="17.100000000000001" customHeight="1" x14ac:dyDescent="0.25">
      <c r="AC214" s="26" t="s">
        <v>9</v>
      </c>
    </row>
    <row r="215" spans="2:39" ht="17.100000000000001" customHeight="1" x14ac:dyDescent="0.25">
      <c r="AC215" s="26"/>
    </row>
    <row r="216" spans="2:39" ht="17.100000000000001" customHeight="1" x14ac:dyDescent="0.25">
      <c r="AA216" t="s">
        <v>49</v>
      </c>
      <c r="AC216" s="26"/>
    </row>
    <row r="217" spans="2:39" ht="17.100000000000001" customHeight="1" x14ac:dyDescent="0.2">
      <c r="AD217" s="15"/>
      <c r="AK217" s="42"/>
    </row>
    <row r="218" spans="2:39" ht="17.100000000000001" customHeight="1" x14ac:dyDescent="0.2">
      <c r="AA218" s="38" t="s">
        <v>4</v>
      </c>
      <c r="AB218" s="39" t="s">
        <v>5</v>
      </c>
      <c r="AC218" s="38" t="s">
        <v>28</v>
      </c>
      <c r="AD218" s="32" t="s">
        <v>30</v>
      </c>
      <c r="AE218" s="32" t="s">
        <v>31</v>
      </c>
      <c r="AF218" s="32" t="s">
        <v>29</v>
      </c>
      <c r="AG218" s="38" t="s">
        <v>24</v>
      </c>
      <c r="AH218" s="38" t="s">
        <v>25</v>
      </c>
      <c r="AI218" s="38" t="s">
        <v>93</v>
      </c>
      <c r="AJ218" s="37" t="s">
        <v>27</v>
      </c>
      <c r="AK218" s="32" t="s">
        <v>23</v>
      </c>
      <c r="AL218" s="32" t="s">
        <v>32</v>
      </c>
      <c r="AM218" s="32" t="s">
        <v>33</v>
      </c>
    </row>
    <row r="219" spans="2:39" ht="17.100000000000001" customHeight="1" x14ac:dyDescent="0.2">
      <c r="AA219">
        <v>0</v>
      </c>
      <c r="AB219" s="25">
        <v>0</v>
      </c>
      <c r="AC219" s="25">
        <f xml:space="preserve"> IF( AB219 &lt;= AK219, AG219, AG219 - AL219*(AB219 - AK219) - (AM219 - AL219)*(AB219 - AK219)^2/(2*(L - AK219))   )</f>
        <v>60</v>
      </c>
      <c r="AD219" s="25">
        <f xml:space="preserve"> IF( AB219 &lt;= AK219,  AH219 + AG219*AB219,   AH219 + AG219*AB219  - AL219*(AB219 - AK219)^2/2 - (AM219 - AL219)*(AB219 - AK219)^3/(6*(L - AK219) )   )</f>
        <v>0</v>
      </c>
      <c r="AE219" s="49">
        <f t="shared" ref="AE219:AE250" si="17" xml:space="preserve"> AJ219 +  AI219*AB219 + AH219*AB219^2*Units/(2*E*I) + AG219*AB219^3*Units/(6*E*I)</f>
        <v>0</v>
      </c>
      <c r="AF219" s="25">
        <f t="shared" ref="AF219:AF250" si="18" xml:space="preserve"> IF( AB219 &lt;= AK219,  AE219,        AE219  - AL219*(AB219 - AK219)^4*Units/(24*E*I) - (AM219 - AL219)*(AB219 - AK219)^5*Units/(120*E*I*(L - AK219) )  )</f>
        <v>0</v>
      </c>
      <c r="AG219" s="39">
        <f t="shared" ref="AG219:AG250" si="19" xml:space="preserve"> AL219*(L - AK219)^2/(2*L) + (AM219 - AL219)*(L - AK219)^2/(6*L)</f>
        <v>60</v>
      </c>
      <c r="AH219" s="39">
        <f xml:space="preserve"> 0</f>
        <v>0</v>
      </c>
      <c r="AI219" s="39">
        <f t="shared" ref="AI219:AI250" si="20" xml:space="preserve"> -AL219*(L - AK219)^2*(L^2 + 2*AK219*L - AK219^2)/(24*(E*I/Units)*L) - (AM219 - AL219)*(L - AK219)^2*(7*L^2 + 6*AK219*L - 3*AK219^2)/(360*(E*I/Units)*L)</f>
        <v>-15</v>
      </c>
      <c r="AJ219" s="39">
        <v>0</v>
      </c>
      <c r="AK219" s="51">
        <f xml:space="preserve"> _a1</f>
        <v>0</v>
      </c>
      <c r="AL219" s="51">
        <f xml:space="preserve"> _w1</f>
        <v>2</v>
      </c>
      <c r="AM219" s="51">
        <f xml:space="preserve"> _w1 +     (_w2 - _w1)/_a2 * (L - _a1)</f>
        <v>2</v>
      </c>
    </row>
    <row r="220" spans="2:39" ht="17.100000000000001" customHeight="1" x14ac:dyDescent="0.2">
      <c r="AA220">
        <f>AA219+1</f>
        <v>1</v>
      </c>
      <c r="AB220" s="25">
        <f xml:space="preserve"> L*AA220/100</f>
        <v>0.6</v>
      </c>
      <c r="AC220" s="25">
        <f xml:space="preserve"> IF( AB220 &lt;= AK220, AG220, AG220 - AL220*(AB220 - AK220) - (AM220 - AL220)*(AB220 - AK220)^2/(2*(L - AK220))   )</f>
        <v>58.8</v>
      </c>
      <c r="AD220" s="25">
        <f xml:space="preserve"> IF( AB220 &lt;= AK220,  AH220 + AG220*AB220,   AH220 + AG220*AB220  - AL220*(AB220 - AK220)^2/2 - (AM220 - AL220)*(AB220 - AK220)^3/(6*(L - AK220) )   )</f>
        <v>35.64</v>
      </c>
      <c r="AE220" s="49">
        <f t="shared" si="17"/>
        <v>-8.9982000000000006</v>
      </c>
      <c r="AF220" s="25">
        <f t="shared" si="18"/>
        <v>-8.998209000000001</v>
      </c>
      <c r="AG220" s="39">
        <f t="shared" si="19"/>
        <v>60</v>
      </c>
      <c r="AH220" s="39">
        <f t="shared" ref="AH220:AH283" si="21" xml:space="preserve"> 0</f>
        <v>0</v>
      </c>
      <c r="AI220" s="39">
        <f t="shared" si="20"/>
        <v>-15</v>
      </c>
      <c r="AJ220" s="39">
        <f t="shared" ref="AJ220:AJ283" si="22">AJ219</f>
        <v>0</v>
      </c>
      <c r="AK220" s="51">
        <f xml:space="preserve"> AK219</f>
        <v>0</v>
      </c>
      <c r="AL220" s="51">
        <f xml:space="preserve"> AL219</f>
        <v>2</v>
      </c>
      <c r="AM220" s="51">
        <f>AM219</f>
        <v>2</v>
      </c>
    </row>
    <row r="221" spans="2:39" ht="17.100000000000001" customHeight="1" x14ac:dyDescent="0.2">
      <c r="AA221">
        <f t="shared" ref="AA221:AA284" si="23">AA220+1</f>
        <v>2</v>
      </c>
      <c r="AB221" s="25">
        <f t="shared" ref="AB221:AB284" si="24" xml:space="preserve"> L*AA221/100</f>
        <v>1.2</v>
      </c>
      <c r="AC221" s="25">
        <f t="shared" ref="AC221:AC284" si="25" xml:space="preserve"> IF( AB221 &lt;= AK221, AG221, AG221 - AL221*(AB221 - AK221) - (AM221 - AL221)*(AB221 - AK221)^2/(2*(L - AK221))   )</f>
        <v>57.6</v>
      </c>
      <c r="AD221" s="25">
        <f t="shared" ref="AD221:AD284" si="26" xml:space="preserve"> IF( AB221 &lt;= AK221,  AH221 + AG221*AB221,   AH221 + AG221*AB221  - AL221*(AB221 - AK221)^2/2 - (AM221 - AL221)*(AB221 - AK221)^3/(6*(L - AK221) )   )</f>
        <v>70.56</v>
      </c>
      <c r="AE221" s="49">
        <f t="shared" si="17"/>
        <v>-17.985600000000002</v>
      </c>
      <c r="AF221" s="25">
        <f t="shared" si="18"/>
        <v>-17.985744</v>
      </c>
      <c r="AG221" s="39">
        <f t="shared" si="19"/>
        <v>60</v>
      </c>
      <c r="AH221" s="39">
        <f t="shared" si="21"/>
        <v>0</v>
      </c>
      <c r="AI221" s="39">
        <f t="shared" si="20"/>
        <v>-15</v>
      </c>
      <c r="AJ221" s="39">
        <f t="shared" si="22"/>
        <v>0</v>
      </c>
      <c r="AK221" s="51">
        <f t="shared" ref="AK221:AL236" si="27" xml:space="preserve"> AK220</f>
        <v>0</v>
      </c>
      <c r="AL221" s="51">
        <f t="shared" si="27"/>
        <v>2</v>
      </c>
      <c r="AM221" s="51">
        <f t="shared" ref="AM221:AM284" si="28">AM220</f>
        <v>2</v>
      </c>
    </row>
    <row r="222" spans="2:39" ht="17.100000000000001" customHeight="1" x14ac:dyDescent="0.2">
      <c r="AA222">
        <f t="shared" si="23"/>
        <v>3</v>
      </c>
      <c r="AB222" s="25">
        <f t="shared" si="24"/>
        <v>1.8</v>
      </c>
      <c r="AC222" s="25">
        <f t="shared" si="25"/>
        <v>56.4</v>
      </c>
      <c r="AD222" s="25">
        <f t="shared" si="26"/>
        <v>104.76</v>
      </c>
      <c r="AE222" s="49">
        <f t="shared" si="17"/>
        <v>-26.9514</v>
      </c>
      <c r="AF222" s="25">
        <f t="shared" si="18"/>
        <v>-26.952128999999999</v>
      </c>
      <c r="AG222" s="39">
        <f t="shared" si="19"/>
        <v>60</v>
      </c>
      <c r="AH222" s="39">
        <f t="shared" si="21"/>
        <v>0</v>
      </c>
      <c r="AI222" s="39">
        <f t="shared" si="20"/>
        <v>-15</v>
      </c>
      <c r="AJ222" s="39">
        <f t="shared" si="22"/>
        <v>0</v>
      </c>
      <c r="AK222" s="51">
        <f t="shared" si="27"/>
        <v>0</v>
      </c>
      <c r="AL222" s="51">
        <f t="shared" si="27"/>
        <v>2</v>
      </c>
      <c r="AM222" s="51">
        <f t="shared" si="28"/>
        <v>2</v>
      </c>
    </row>
    <row r="223" spans="2:39" ht="17.100000000000001" customHeight="1" x14ac:dyDescent="0.2">
      <c r="AA223">
        <f t="shared" si="23"/>
        <v>4</v>
      </c>
      <c r="AB223" s="25">
        <f t="shared" si="24"/>
        <v>2.4</v>
      </c>
      <c r="AC223" s="25">
        <f t="shared" si="25"/>
        <v>55.2</v>
      </c>
      <c r="AD223" s="25">
        <f t="shared" si="26"/>
        <v>138.24</v>
      </c>
      <c r="AE223" s="49">
        <f t="shared" si="17"/>
        <v>-35.884799999999998</v>
      </c>
      <c r="AF223" s="25">
        <f t="shared" si="18"/>
        <v>-35.887104000000001</v>
      </c>
      <c r="AG223" s="39">
        <f t="shared" si="19"/>
        <v>60</v>
      </c>
      <c r="AH223" s="39">
        <f t="shared" si="21"/>
        <v>0</v>
      </c>
      <c r="AI223" s="39">
        <f t="shared" si="20"/>
        <v>-15</v>
      </c>
      <c r="AJ223" s="39">
        <f t="shared" si="22"/>
        <v>0</v>
      </c>
      <c r="AK223" s="51">
        <f t="shared" si="27"/>
        <v>0</v>
      </c>
      <c r="AL223" s="51">
        <f t="shared" si="27"/>
        <v>2</v>
      </c>
      <c r="AM223" s="51">
        <f t="shared" si="28"/>
        <v>2</v>
      </c>
    </row>
    <row r="224" spans="2:39" ht="17.100000000000001" customHeight="1" x14ac:dyDescent="0.2">
      <c r="AA224">
        <f t="shared" si="23"/>
        <v>5</v>
      </c>
      <c r="AB224" s="25">
        <f t="shared" si="24"/>
        <v>3</v>
      </c>
      <c r="AC224" s="25">
        <f t="shared" si="25"/>
        <v>54</v>
      </c>
      <c r="AD224" s="25">
        <f t="shared" si="26"/>
        <v>171</v>
      </c>
      <c r="AE224" s="49">
        <f t="shared" si="17"/>
        <v>-44.774999999999999</v>
      </c>
      <c r="AF224" s="25">
        <f t="shared" si="18"/>
        <v>-44.780625000000001</v>
      </c>
      <c r="AG224" s="39">
        <f t="shared" si="19"/>
        <v>60</v>
      </c>
      <c r="AH224" s="39">
        <f t="shared" si="21"/>
        <v>0</v>
      </c>
      <c r="AI224" s="39">
        <f t="shared" si="20"/>
        <v>-15</v>
      </c>
      <c r="AJ224" s="39">
        <f t="shared" si="22"/>
        <v>0</v>
      </c>
      <c r="AK224" s="51">
        <f t="shared" si="27"/>
        <v>0</v>
      </c>
      <c r="AL224" s="51">
        <f t="shared" si="27"/>
        <v>2</v>
      </c>
      <c r="AM224" s="51">
        <f t="shared" si="28"/>
        <v>2</v>
      </c>
    </row>
    <row r="225" spans="27:39" ht="17.100000000000001" customHeight="1" x14ac:dyDescent="0.2">
      <c r="AA225">
        <f t="shared" si="23"/>
        <v>6</v>
      </c>
      <c r="AB225" s="25">
        <f t="shared" si="24"/>
        <v>3.6</v>
      </c>
      <c r="AC225" s="25">
        <f t="shared" si="25"/>
        <v>52.8</v>
      </c>
      <c r="AD225" s="25">
        <f t="shared" si="26"/>
        <v>203.04</v>
      </c>
      <c r="AE225" s="49">
        <f t="shared" si="17"/>
        <v>-53.611199999999997</v>
      </c>
      <c r="AF225" s="25">
        <f t="shared" si="18"/>
        <v>-53.622864</v>
      </c>
      <c r="AG225" s="39">
        <f t="shared" si="19"/>
        <v>60</v>
      </c>
      <c r="AH225" s="39">
        <f t="shared" si="21"/>
        <v>0</v>
      </c>
      <c r="AI225" s="39">
        <f t="shared" si="20"/>
        <v>-15</v>
      </c>
      <c r="AJ225" s="39">
        <f t="shared" si="22"/>
        <v>0</v>
      </c>
      <c r="AK225" s="51">
        <f t="shared" si="27"/>
        <v>0</v>
      </c>
      <c r="AL225" s="51">
        <f t="shared" si="27"/>
        <v>2</v>
      </c>
      <c r="AM225" s="51">
        <f t="shared" si="28"/>
        <v>2</v>
      </c>
    </row>
    <row r="226" spans="27:39" ht="17.100000000000001" customHeight="1" x14ac:dyDescent="0.2">
      <c r="AA226">
        <f t="shared" si="23"/>
        <v>7</v>
      </c>
      <c r="AB226" s="25">
        <f t="shared" si="24"/>
        <v>4.2</v>
      </c>
      <c r="AC226" s="25">
        <f t="shared" si="25"/>
        <v>51.6</v>
      </c>
      <c r="AD226" s="25">
        <f t="shared" si="26"/>
        <v>234.36</v>
      </c>
      <c r="AE226" s="49">
        <f t="shared" si="17"/>
        <v>-62.382599999999996</v>
      </c>
      <c r="AF226" s="25">
        <f t="shared" si="18"/>
        <v>-62.404208999999994</v>
      </c>
      <c r="AG226" s="39">
        <f t="shared" si="19"/>
        <v>60</v>
      </c>
      <c r="AH226" s="39">
        <f t="shared" si="21"/>
        <v>0</v>
      </c>
      <c r="AI226" s="39">
        <f t="shared" si="20"/>
        <v>-15</v>
      </c>
      <c r="AJ226" s="39">
        <f t="shared" si="22"/>
        <v>0</v>
      </c>
      <c r="AK226" s="51">
        <f t="shared" si="27"/>
        <v>0</v>
      </c>
      <c r="AL226" s="51">
        <f t="shared" si="27"/>
        <v>2</v>
      </c>
      <c r="AM226" s="51">
        <f t="shared" si="28"/>
        <v>2</v>
      </c>
    </row>
    <row r="227" spans="27:39" ht="17.100000000000001" customHeight="1" x14ac:dyDescent="0.2">
      <c r="AA227">
        <f t="shared" si="23"/>
        <v>8</v>
      </c>
      <c r="AB227" s="25">
        <f t="shared" si="24"/>
        <v>4.8</v>
      </c>
      <c r="AC227" s="25">
        <f t="shared" si="25"/>
        <v>50.4</v>
      </c>
      <c r="AD227" s="25">
        <f t="shared" si="26"/>
        <v>264.95999999999998</v>
      </c>
      <c r="AE227" s="49">
        <f t="shared" si="17"/>
        <v>-71.078400000000002</v>
      </c>
      <c r="AF227" s="25">
        <f t="shared" si="18"/>
        <v>-71.115263999999996</v>
      </c>
      <c r="AG227" s="39">
        <f t="shared" si="19"/>
        <v>60</v>
      </c>
      <c r="AH227" s="39">
        <f t="shared" si="21"/>
        <v>0</v>
      </c>
      <c r="AI227" s="39">
        <f t="shared" si="20"/>
        <v>-15</v>
      </c>
      <c r="AJ227" s="39">
        <f t="shared" si="22"/>
        <v>0</v>
      </c>
      <c r="AK227" s="51">
        <f t="shared" si="27"/>
        <v>0</v>
      </c>
      <c r="AL227" s="51">
        <f t="shared" si="27"/>
        <v>2</v>
      </c>
      <c r="AM227" s="51">
        <f t="shared" si="28"/>
        <v>2</v>
      </c>
    </row>
    <row r="228" spans="27:39" ht="17.100000000000001" customHeight="1" x14ac:dyDescent="0.2">
      <c r="AA228">
        <f t="shared" si="23"/>
        <v>9</v>
      </c>
      <c r="AB228" s="25">
        <f t="shared" si="24"/>
        <v>5.4</v>
      </c>
      <c r="AC228" s="25">
        <f t="shared" si="25"/>
        <v>49.2</v>
      </c>
      <c r="AD228" s="25">
        <f t="shared" si="26"/>
        <v>294.83999999999997</v>
      </c>
      <c r="AE228" s="49">
        <f t="shared" si="17"/>
        <v>-79.687799999999996</v>
      </c>
      <c r="AF228" s="25">
        <f t="shared" si="18"/>
        <v>-79.746848999999997</v>
      </c>
      <c r="AG228" s="39">
        <f t="shared" si="19"/>
        <v>60</v>
      </c>
      <c r="AH228" s="39">
        <f t="shared" si="21"/>
        <v>0</v>
      </c>
      <c r="AI228" s="39">
        <f t="shared" si="20"/>
        <v>-15</v>
      </c>
      <c r="AJ228" s="39">
        <f t="shared" si="22"/>
        <v>0</v>
      </c>
      <c r="AK228" s="51">
        <f t="shared" si="27"/>
        <v>0</v>
      </c>
      <c r="AL228" s="51">
        <f t="shared" si="27"/>
        <v>2</v>
      </c>
      <c r="AM228" s="51">
        <f t="shared" si="28"/>
        <v>2</v>
      </c>
    </row>
    <row r="229" spans="27:39" ht="17.100000000000001" customHeight="1" x14ac:dyDescent="0.2">
      <c r="AA229">
        <f t="shared" si="23"/>
        <v>10</v>
      </c>
      <c r="AB229" s="25">
        <f t="shared" si="24"/>
        <v>6</v>
      </c>
      <c r="AC229" s="25">
        <f t="shared" si="25"/>
        <v>48</v>
      </c>
      <c r="AD229" s="25">
        <f t="shared" si="26"/>
        <v>324</v>
      </c>
      <c r="AE229" s="49">
        <f t="shared" si="17"/>
        <v>-88.2</v>
      </c>
      <c r="AF229" s="25">
        <f t="shared" si="18"/>
        <v>-88.29</v>
      </c>
      <c r="AG229" s="39">
        <f t="shared" si="19"/>
        <v>60</v>
      </c>
      <c r="AH229" s="39">
        <f t="shared" si="21"/>
        <v>0</v>
      </c>
      <c r="AI229" s="39">
        <f t="shared" si="20"/>
        <v>-15</v>
      </c>
      <c r="AJ229" s="39">
        <f t="shared" si="22"/>
        <v>0</v>
      </c>
      <c r="AK229" s="51">
        <f t="shared" si="27"/>
        <v>0</v>
      </c>
      <c r="AL229" s="51">
        <f t="shared" si="27"/>
        <v>2</v>
      </c>
      <c r="AM229" s="51">
        <f t="shared" si="28"/>
        <v>2</v>
      </c>
    </row>
    <row r="230" spans="27:39" ht="17.100000000000001" customHeight="1" x14ac:dyDescent="0.2">
      <c r="AA230">
        <f t="shared" si="23"/>
        <v>11</v>
      </c>
      <c r="AB230" s="25">
        <f t="shared" si="24"/>
        <v>6.6</v>
      </c>
      <c r="AC230" s="25">
        <f t="shared" si="25"/>
        <v>46.8</v>
      </c>
      <c r="AD230" s="25">
        <f t="shared" si="26"/>
        <v>352.44</v>
      </c>
      <c r="AE230" s="49">
        <f t="shared" si="17"/>
        <v>-96.604200000000006</v>
      </c>
      <c r="AF230" s="25">
        <f t="shared" si="18"/>
        <v>-96.735969000000011</v>
      </c>
      <c r="AG230" s="39">
        <f t="shared" si="19"/>
        <v>60</v>
      </c>
      <c r="AH230" s="39">
        <f t="shared" si="21"/>
        <v>0</v>
      </c>
      <c r="AI230" s="39">
        <f t="shared" si="20"/>
        <v>-15</v>
      </c>
      <c r="AJ230" s="39">
        <f t="shared" si="22"/>
        <v>0</v>
      </c>
      <c r="AK230" s="51">
        <f t="shared" si="27"/>
        <v>0</v>
      </c>
      <c r="AL230" s="51">
        <f t="shared" si="27"/>
        <v>2</v>
      </c>
      <c r="AM230" s="51">
        <f t="shared" si="28"/>
        <v>2</v>
      </c>
    </row>
    <row r="231" spans="27:39" ht="17.100000000000001" customHeight="1" x14ac:dyDescent="0.2">
      <c r="AA231">
        <f t="shared" si="23"/>
        <v>12</v>
      </c>
      <c r="AB231" s="25">
        <f t="shared" si="24"/>
        <v>7.2</v>
      </c>
      <c r="AC231" s="25">
        <f t="shared" si="25"/>
        <v>45.6</v>
      </c>
      <c r="AD231" s="25">
        <f t="shared" si="26"/>
        <v>380.15999999999997</v>
      </c>
      <c r="AE231" s="49">
        <f t="shared" si="17"/>
        <v>-104.8896</v>
      </c>
      <c r="AF231" s="25">
        <f t="shared" si="18"/>
        <v>-105.076224</v>
      </c>
      <c r="AG231" s="39">
        <f t="shared" si="19"/>
        <v>60</v>
      </c>
      <c r="AH231" s="39">
        <f t="shared" si="21"/>
        <v>0</v>
      </c>
      <c r="AI231" s="39">
        <f t="shared" si="20"/>
        <v>-15</v>
      </c>
      <c r="AJ231" s="39">
        <f t="shared" si="22"/>
        <v>0</v>
      </c>
      <c r="AK231" s="51">
        <f t="shared" si="27"/>
        <v>0</v>
      </c>
      <c r="AL231" s="51">
        <f t="shared" si="27"/>
        <v>2</v>
      </c>
      <c r="AM231" s="51">
        <f t="shared" si="28"/>
        <v>2</v>
      </c>
    </row>
    <row r="232" spans="27:39" ht="17.100000000000001" customHeight="1" x14ac:dyDescent="0.2">
      <c r="AA232">
        <f t="shared" si="23"/>
        <v>13</v>
      </c>
      <c r="AB232" s="25">
        <f t="shared" si="24"/>
        <v>7.8</v>
      </c>
      <c r="AC232" s="25">
        <f t="shared" si="25"/>
        <v>44.4</v>
      </c>
      <c r="AD232" s="25">
        <f t="shared" si="26"/>
        <v>407.16</v>
      </c>
      <c r="AE232" s="49">
        <f t="shared" si="17"/>
        <v>-113.0454</v>
      </c>
      <c r="AF232" s="25">
        <f t="shared" si="18"/>
        <v>-113.302449</v>
      </c>
      <c r="AG232" s="39">
        <f t="shared" si="19"/>
        <v>60</v>
      </c>
      <c r="AH232" s="39">
        <f t="shared" si="21"/>
        <v>0</v>
      </c>
      <c r="AI232" s="39">
        <f t="shared" si="20"/>
        <v>-15</v>
      </c>
      <c r="AJ232" s="39">
        <f t="shared" si="22"/>
        <v>0</v>
      </c>
      <c r="AK232" s="51">
        <f t="shared" si="27"/>
        <v>0</v>
      </c>
      <c r="AL232" s="51">
        <f t="shared" si="27"/>
        <v>2</v>
      </c>
      <c r="AM232" s="51">
        <f t="shared" si="28"/>
        <v>2</v>
      </c>
    </row>
    <row r="233" spans="27:39" ht="17.100000000000001" customHeight="1" x14ac:dyDescent="0.2">
      <c r="AA233">
        <f t="shared" si="23"/>
        <v>14</v>
      </c>
      <c r="AB233" s="25">
        <f t="shared" si="24"/>
        <v>8.4</v>
      </c>
      <c r="AC233" s="25">
        <f t="shared" si="25"/>
        <v>43.2</v>
      </c>
      <c r="AD233" s="25">
        <f t="shared" si="26"/>
        <v>433.44</v>
      </c>
      <c r="AE233" s="49">
        <f t="shared" si="17"/>
        <v>-121.0608</v>
      </c>
      <c r="AF233" s="25">
        <f t="shared" si="18"/>
        <v>-121.406544</v>
      </c>
      <c r="AG233" s="39">
        <f t="shared" si="19"/>
        <v>60</v>
      </c>
      <c r="AH233" s="39">
        <f t="shared" si="21"/>
        <v>0</v>
      </c>
      <c r="AI233" s="39">
        <f t="shared" si="20"/>
        <v>-15</v>
      </c>
      <c r="AJ233" s="39">
        <f t="shared" si="22"/>
        <v>0</v>
      </c>
      <c r="AK233" s="51">
        <f t="shared" si="27"/>
        <v>0</v>
      </c>
      <c r="AL233" s="51">
        <f t="shared" si="27"/>
        <v>2</v>
      </c>
      <c r="AM233" s="51">
        <f t="shared" si="28"/>
        <v>2</v>
      </c>
    </row>
    <row r="234" spans="27:39" ht="17.100000000000001" customHeight="1" x14ac:dyDescent="0.2">
      <c r="AA234">
        <f t="shared" si="23"/>
        <v>15</v>
      </c>
      <c r="AB234" s="25">
        <f t="shared" si="24"/>
        <v>9</v>
      </c>
      <c r="AC234" s="25">
        <f t="shared" si="25"/>
        <v>42</v>
      </c>
      <c r="AD234" s="25">
        <f t="shared" si="26"/>
        <v>459</v>
      </c>
      <c r="AE234" s="49">
        <f t="shared" si="17"/>
        <v>-128.92500000000001</v>
      </c>
      <c r="AF234" s="25">
        <f t="shared" si="18"/>
        <v>-129.38062500000001</v>
      </c>
      <c r="AG234" s="39">
        <f t="shared" si="19"/>
        <v>60</v>
      </c>
      <c r="AH234" s="39">
        <f t="shared" si="21"/>
        <v>0</v>
      </c>
      <c r="AI234" s="39">
        <f t="shared" si="20"/>
        <v>-15</v>
      </c>
      <c r="AJ234" s="39">
        <f t="shared" si="22"/>
        <v>0</v>
      </c>
      <c r="AK234" s="51">
        <f t="shared" si="27"/>
        <v>0</v>
      </c>
      <c r="AL234" s="51">
        <f t="shared" si="27"/>
        <v>2</v>
      </c>
      <c r="AM234" s="51">
        <f t="shared" si="28"/>
        <v>2</v>
      </c>
    </row>
    <row r="235" spans="27:39" ht="17.100000000000001" customHeight="1" x14ac:dyDescent="0.2">
      <c r="AA235">
        <f t="shared" si="23"/>
        <v>16</v>
      </c>
      <c r="AB235" s="25">
        <f t="shared" si="24"/>
        <v>9.6</v>
      </c>
      <c r="AC235" s="25">
        <f t="shared" si="25"/>
        <v>40.799999999999997</v>
      </c>
      <c r="AD235" s="25">
        <f t="shared" si="26"/>
        <v>483.84000000000003</v>
      </c>
      <c r="AE235" s="49">
        <f t="shared" si="17"/>
        <v>-136.62719999999999</v>
      </c>
      <c r="AF235" s="25">
        <f t="shared" si="18"/>
        <v>-137.21702399999998</v>
      </c>
      <c r="AG235" s="39">
        <f t="shared" si="19"/>
        <v>60</v>
      </c>
      <c r="AH235" s="39">
        <f t="shared" si="21"/>
        <v>0</v>
      </c>
      <c r="AI235" s="39">
        <f t="shared" si="20"/>
        <v>-15</v>
      </c>
      <c r="AJ235" s="39">
        <f t="shared" si="22"/>
        <v>0</v>
      </c>
      <c r="AK235" s="51">
        <f t="shared" si="27"/>
        <v>0</v>
      </c>
      <c r="AL235" s="51">
        <f t="shared" si="27"/>
        <v>2</v>
      </c>
      <c r="AM235" s="51">
        <f t="shared" si="28"/>
        <v>2</v>
      </c>
    </row>
    <row r="236" spans="27:39" ht="17.100000000000001" customHeight="1" x14ac:dyDescent="0.2">
      <c r="AA236">
        <f t="shared" si="23"/>
        <v>17</v>
      </c>
      <c r="AB236" s="25">
        <f t="shared" si="24"/>
        <v>10.199999999999999</v>
      </c>
      <c r="AC236" s="25">
        <f t="shared" si="25"/>
        <v>39.6</v>
      </c>
      <c r="AD236" s="25">
        <f t="shared" si="26"/>
        <v>507.96000000000004</v>
      </c>
      <c r="AE236" s="49">
        <f t="shared" si="17"/>
        <v>-144.1566</v>
      </c>
      <c r="AF236" s="25">
        <f t="shared" si="18"/>
        <v>-144.908289</v>
      </c>
      <c r="AG236" s="39">
        <f t="shared" si="19"/>
        <v>60</v>
      </c>
      <c r="AH236" s="39">
        <f t="shared" si="21"/>
        <v>0</v>
      </c>
      <c r="AI236" s="39">
        <f t="shared" si="20"/>
        <v>-15</v>
      </c>
      <c r="AJ236" s="39">
        <f t="shared" si="22"/>
        <v>0</v>
      </c>
      <c r="AK236" s="51">
        <f t="shared" si="27"/>
        <v>0</v>
      </c>
      <c r="AL236" s="51">
        <f t="shared" si="27"/>
        <v>2</v>
      </c>
      <c r="AM236" s="51">
        <f t="shared" si="28"/>
        <v>2</v>
      </c>
    </row>
    <row r="237" spans="27:39" ht="17.100000000000001" customHeight="1" x14ac:dyDescent="0.2">
      <c r="AA237">
        <f t="shared" si="23"/>
        <v>18</v>
      </c>
      <c r="AB237" s="25">
        <f t="shared" si="24"/>
        <v>10.8</v>
      </c>
      <c r="AC237" s="25">
        <f t="shared" si="25"/>
        <v>38.4</v>
      </c>
      <c r="AD237" s="25">
        <f t="shared" si="26"/>
        <v>531.36</v>
      </c>
      <c r="AE237" s="49">
        <f t="shared" si="17"/>
        <v>-151.50239999999999</v>
      </c>
      <c r="AF237" s="25">
        <f t="shared" si="18"/>
        <v>-152.44718399999999</v>
      </c>
      <c r="AG237" s="39">
        <f t="shared" si="19"/>
        <v>60</v>
      </c>
      <c r="AH237" s="39">
        <f t="shared" si="21"/>
        <v>0</v>
      </c>
      <c r="AI237" s="39">
        <f t="shared" si="20"/>
        <v>-15</v>
      </c>
      <c r="AJ237" s="39">
        <f t="shared" si="22"/>
        <v>0</v>
      </c>
      <c r="AK237" s="51">
        <f t="shared" ref="AK237:AL252" si="29" xml:space="preserve"> AK236</f>
        <v>0</v>
      </c>
      <c r="AL237" s="51">
        <f t="shared" si="29"/>
        <v>2</v>
      </c>
      <c r="AM237" s="51">
        <f t="shared" si="28"/>
        <v>2</v>
      </c>
    </row>
    <row r="238" spans="27:39" ht="17.100000000000001" customHeight="1" x14ac:dyDescent="0.2">
      <c r="AA238">
        <f t="shared" si="23"/>
        <v>19</v>
      </c>
      <c r="AB238" s="25">
        <f t="shared" si="24"/>
        <v>11.4</v>
      </c>
      <c r="AC238" s="25">
        <f t="shared" si="25"/>
        <v>37.200000000000003</v>
      </c>
      <c r="AD238" s="25">
        <f t="shared" si="26"/>
        <v>554.04</v>
      </c>
      <c r="AE238" s="49">
        <f t="shared" si="17"/>
        <v>-158.65379999999999</v>
      </c>
      <c r="AF238" s="25">
        <f t="shared" si="18"/>
        <v>-159.82668899999999</v>
      </c>
      <c r="AG238" s="39">
        <f t="shared" si="19"/>
        <v>60</v>
      </c>
      <c r="AH238" s="39">
        <f t="shared" si="21"/>
        <v>0</v>
      </c>
      <c r="AI238" s="39">
        <f t="shared" si="20"/>
        <v>-15</v>
      </c>
      <c r="AJ238" s="39">
        <f t="shared" si="22"/>
        <v>0</v>
      </c>
      <c r="AK238" s="51">
        <f t="shared" si="29"/>
        <v>0</v>
      </c>
      <c r="AL238" s="51">
        <f t="shared" si="29"/>
        <v>2</v>
      </c>
      <c r="AM238" s="51">
        <f t="shared" si="28"/>
        <v>2</v>
      </c>
    </row>
    <row r="239" spans="27:39" ht="17.100000000000001" customHeight="1" x14ac:dyDescent="0.2">
      <c r="AA239">
        <f t="shared" si="23"/>
        <v>20</v>
      </c>
      <c r="AB239" s="25">
        <f t="shared" si="24"/>
        <v>12</v>
      </c>
      <c r="AC239" s="25">
        <f t="shared" si="25"/>
        <v>36</v>
      </c>
      <c r="AD239" s="25">
        <f t="shared" si="26"/>
        <v>576</v>
      </c>
      <c r="AE239" s="49">
        <f t="shared" si="17"/>
        <v>-165.6</v>
      </c>
      <c r="AF239" s="25">
        <f t="shared" si="18"/>
        <v>-167.04</v>
      </c>
      <c r="AG239" s="39">
        <f t="shared" si="19"/>
        <v>60</v>
      </c>
      <c r="AH239" s="39">
        <f t="shared" si="21"/>
        <v>0</v>
      </c>
      <c r="AI239" s="39">
        <f t="shared" si="20"/>
        <v>-15</v>
      </c>
      <c r="AJ239" s="39">
        <f t="shared" si="22"/>
        <v>0</v>
      </c>
      <c r="AK239" s="51">
        <f t="shared" si="29"/>
        <v>0</v>
      </c>
      <c r="AL239" s="51">
        <f t="shared" si="29"/>
        <v>2</v>
      </c>
      <c r="AM239" s="51">
        <f t="shared" si="28"/>
        <v>2</v>
      </c>
    </row>
    <row r="240" spans="27:39" ht="17.100000000000001" customHeight="1" x14ac:dyDescent="0.2">
      <c r="AA240">
        <f t="shared" si="23"/>
        <v>21</v>
      </c>
      <c r="AB240" s="25">
        <f t="shared" si="24"/>
        <v>12.6</v>
      </c>
      <c r="AC240" s="25">
        <f t="shared" si="25"/>
        <v>34.799999999999997</v>
      </c>
      <c r="AD240" s="25">
        <f t="shared" si="26"/>
        <v>597.24</v>
      </c>
      <c r="AE240" s="49">
        <f t="shared" si="17"/>
        <v>-172.33019999999999</v>
      </c>
      <c r="AF240" s="25">
        <f t="shared" si="18"/>
        <v>-174.08052899999998</v>
      </c>
      <c r="AG240" s="39">
        <f t="shared" si="19"/>
        <v>60</v>
      </c>
      <c r="AH240" s="39">
        <f t="shared" si="21"/>
        <v>0</v>
      </c>
      <c r="AI240" s="39">
        <f t="shared" si="20"/>
        <v>-15</v>
      </c>
      <c r="AJ240" s="39">
        <f t="shared" si="22"/>
        <v>0</v>
      </c>
      <c r="AK240" s="51">
        <f t="shared" si="29"/>
        <v>0</v>
      </c>
      <c r="AL240" s="51">
        <f t="shared" si="29"/>
        <v>2</v>
      </c>
      <c r="AM240" s="51">
        <f t="shared" si="28"/>
        <v>2</v>
      </c>
    </row>
    <row r="241" spans="27:39" ht="17.100000000000001" customHeight="1" x14ac:dyDescent="0.2">
      <c r="AA241">
        <f t="shared" si="23"/>
        <v>22</v>
      </c>
      <c r="AB241" s="25">
        <f t="shared" si="24"/>
        <v>13.2</v>
      </c>
      <c r="AC241" s="25">
        <f t="shared" si="25"/>
        <v>33.6</v>
      </c>
      <c r="AD241" s="25">
        <f t="shared" si="26"/>
        <v>617.76</v>
      </c>
      <c r="AE241" s="49">
        <f t="shared" si="17"/>
        <v>-178.83359999999999</v>
      </c>
      <c r="AF241" s="25">
        <f t="shared" si="18"/>
        <v>-180.94190399999999</v>
      </c>
      <c r="AG241" s="39">
        <f t="shared" si="19"/>
        <v>60</v>
      </c>
      <c r="AH241" s="39">
        <f t="shared" si="21"/>
        <v>0</v>
      </c>
      <c r="AI241" s="39">
        <f t="shared" si="20"/>
        <v>-15</v>
      </c>
      <c r="AJ241" s="39">
        <f t="shared" si="22"/>
        <v>0</v>
      </c>
      <c r="AK241" s="51">
        <f t="shared" si="29"/>
        <v>0</v>
      </c>
      <c r="AL241" s="51">
        <f t="shared" si="29"/>
        <v>2</v>
      </c>
      <c r="AM241" s="51">
        <f t="shared" si="28"/>
        <v>2</v>
      </c>
    </row>
    <row r="242" spans="27:39" ht="17.100000000000001" customHeight="1" x14ac:dyDescent="0.2">
      <c r="AA242">
        <f t="shared" si="23"/>
        <v>23</v>
      </c>
      <c r="AB242" s="25">
        <f t="shared" si="24"/>
        <v>13.8</v>
      </c>
      <c r="AC242" s="25">
        <f t="shared" si="25"/>
        <v>32.4</v>
      </c>
      <c r="AD242" s="25">
        <f t="shared" si="26"/>
        <v>637.55999999999995</v>
      </c>
      <c r="AE242" s="49">
        <f t="shared" si="17"/>
        <v>-185.0994</v>
      </c>
      <c r="AF242" s="25">
        <f t="shared" si="18"/>
        <v>-187.61796900000002</v>
      </c>
      <c r="AG242" s="39">
        <f t="shared" si="19"/>
        <v>60</v>
      </c>
      <c r="AH242" s="39">
        <f t="shared" si="21"/>
        <v>0</v>
      </c>
      <c r="AI242" s="39">
        <f t="shared" si="20"/>
        <v>-15</v>
      </c>
      <c r="AJ242" s="39">
        <f t="shared" si="22"/>
        <v>0</v>
      </c>
      <c r="AK242" s="51">
        <f t="shared" si="29"/>
        <v>0</v>
      </c>
      <c r="AL242" s="51">
        <f t="shared" si="29"/>
        <v>2</v>
      </c>
      <c r="AM242" s="51">
        <f t="shared" si="28"/>
        <v>2</v>
      </c>
    </row>
    <row r="243" spans="27:39" ht="17.100000000000001" customHeight="1" x14ac:dyDescent="0.2">
      <c r="AA243">
        <f t="shared" si="23"/>
        <v>24</v>
      </c>
      <c r="AB243" s="25">
        <f t="shared" si="24"/>
        <v>14.4</v>
      </c>
      <c r="AC243" s="25">
        <f t="shared" si="25"/>
        <v>31.2</v>
      </c>
      <c r="AD243" s="25">
        <f t="shared" si="26"/>
        <v>656.64</v>
      </c>
      <c r="AE243" s="49">
        <f t="shared" si="17"/>
        <v>-191.11679999999998</v>
      </c>
      <c r="AF243" s="25">
        <f t="shared" si="18"/>
        <v>-194.10278399999999</v>
      </c>
      <c r="AG243" s="39">
        <f t="shared" si="19"/>
        <v>60</v>
      </c>
      <c r="AH243" s="39">
        <f t="shared" si="21"/>
        <v>0</v>
      </c>
      <c r="AI243" s="39">
        <f t="shared" si="20"/>
        <v>-15</v>
      </c>
      <c r="AJ243" s="39">
        <f t="shared" si="22"/>
        <v>0</v>
      </c>
      <c r="AK243" s="51">
        <f t="shared" si="29"/>
        <v>0</v>
      </c>
      <c r="AL243" s="51">
        <f t="shared" si="29"/>
        <v>2</v>
      </c>
      <c r="AM243" s="51">
        <f t="shared" si="28"/>
        <v>2</v>
      </c>
    </row>
    <row r="244" spans="27:39" ht="17.100000000000001" customHeight="1" x14ac:dyDescent="0.2">
      <c r="AA244">
        <f t="shared" si="23"/>
        <v>25</v>
      </c>
      <c r="AB244" s="25">
        <f t="shared" si="24"/>
        <v>15</v>
      </c>
      <c r="AC244" s="25">
        <f t="shared" si="25"/>
        <v>30</v>
      </c>
      <c r="AD244" s="25">
        <f t="shared" si="26"/>
        <v>675</v>
      </c>
      <c r="AE244" s="49">
        <f t="shared" si="17"/>
        <v>-196.875</v>
      </c>
      <c r="AF244" s="25">
        <f t="shared" si="18"/>
        <v>-200.390625</v>
      </c>
      <c r="AG244" s="39">
        <f t="shared" si="19"/>
        <v>60</v>
      </c>
      <c r="AH244" s="39">
        <f t="shared" si="21"/>
        <v>0</v>
      </c>
      <c r="AI244" s="39">
        <f t="shared" si="20"/>
        <v>-15</v>
      </c>
      <c r="AJ244" s="39">
        <f t="shared" si="22"/>
        <v>0</v>
      </c>
      <c r="AK244" s="51">
        <f t="shared" si="29"/>
        <v>0</v>
      </c>
      <c r="AL244" s="51">
        <f t="shared" si="29"/>
        <v>2</v>
      </c>
      <c r="AM244" s="51">
        <f t="shared" si="28"/>
        <v>2</v>
      </c>
    </row>
    <row r="245" spans="27:39" ht="17.100000000000001" customHeight="1" x14ac:dyDescent="0.2">
      <c r="AA245">
        <f t="shared" si="23"/>
        <v>26</v>
      </c>
      <c r="AB245" s="25">
        <f t="shared" si="24"/>
        <v>15.6</v>
      </c>
      <c r="AC245" s="25">
        <f t="shared" si="25"/>
        <v>28.8</v>
      </c>
      <c r="AD245" s="25">
        <f t="shared" si="26"/>
        <v>692.64</v>
      </c>
      <c r="AE245" s="49">
        <f t="shared" si="17"/>
        <v>-202.36320000000001</v>
      </c>
      <c r="AF245" s="25">
        <f t="shared" si="18"/>
        <v>-206.47598400000001</v>
      </c>
      <c r="AG245" s="39">
        <f t="shared" si="19"/>
        <v>60</v>
      </c>
      <c r="AH245" s="39">
        <f t="shared" si="21"/>
        <v>0</v>
      </c>
      <c r="AI245" s="39">
        <f t="shared" si="20"/>
        <v>-15</v>
      </c>
      <c r="AJ245" s="39">
        <f t="shared" si="22"/>
        <v>0</v>
      </c>
      <c r="AK245" s="51">
        <f t="shared" si="29"/>
        <v>0</v>
      </c>
      <c r="AL245" s="51">
        <f t="shared" si="29"/>
        <v>2</v>
      </c>
      <c r="AM245" s="51">
        <f t="shared" si="28"/>
        <v>2</v>
      </c>
    </row>
    <row r="246" spans="27:39" ht="17.100000000000001" customHeight="1" x14ac:dyDescent="0.2">
      <c r="AA246">
        <f t="shared" si="23"/>
        <v>27</v>
      </c>
      <c r="AB246" s="25">
        <f t="shared" si="24"/>
        <v>16.2</v>
      </c>
      <c r="AC246" s="25">
        <f t="shared" si="25"/>
        <v>27.6</v>
      </c>
      <c r="AD246" s="25">
        <f t="shared" si="26"/>
        <v>709.56</v>
      </c>
      <c r="AE246" s="49">
        <f t="shared" si="17"/>
        <v>-207.57060000000001</v>
      </c>
      <c r="AF246" s="25">
        <f t="shared" si="18"/>
        <v>-212.35356900000002</v>
      </c>
      <c r="AG246" s="39">
        <f t="shared" si="19"/>
        <v>60</v>
      </c>
      <c r="AH246" s="39">
        <f t="shared" si="21"/>
        <v>0</v>
      </c>
      <c r="AI246" s="39">
        <f t="shared" si="20"/>
        <v>-15</v>
      </c>
      <c r="AJ246" s="39">
        <f t="shared" si="22"/>
        <v>0</v>
      </c>
      <c r="AK246" s="51">
        <f t="shared" si="29"/>
        <v>0</v>
      </c>
      <c r="AL246" s="51">
        <f t="shared" si="29"/>
        <v>2</v>
      </c>
      <c r="AM246" s="51">
        <f t="shared" si="28"/>
        <v>2</v>
      </c>
    </row>
    <row r="247" spans="27:39" ht="17.100000000000001" customHeight="1" x14ac:dyDescent="0.2">
      <c r="AA247">
        <f t="shared" si="23"/>
        <v>28</v>
      </c>
      <c r="AB247" s="25">
        <f t="shared" si="24"/>
        <v>16.8</v>
      </c>
      <c r="AC247" s="25">
        <f t="shared" si="25"/>
        <v>26.4</v>
      </c>
      <c r="AD247" s="25">
        <f t="shared" si="26"/>
        <v>725.76</v>
      </c>
      <c r="AE247" s="49">
        <f t="shared" si="17"/>
        <v>-212.4864</v>
      </c>
      <c r="AF247" s="25">
        <f t="shared" si="18"/>
        <v>-218.018304</v>
      </c>
      <c r="AG247" s="39">
        <f t="shared" si="19"/>
        <v>60</v>
      </c>
      <c r="AH247" s="39">
        <f t="shared" si="21"/>
        <v>0</v>
      </c>
      <c r="AI247" s="39">
        <f t="shared" si="20"/>
        <v>-15</v>
      </c>
      <c r="AJ247" s="39">
        <f t="shared" si="22"/>
        <v>0</v>
      </c>
      <c r="AK247" s="51">
        <f t="shared" si="29"/>
        <v>0</v>
      </c>
      <c r="AL247" s="51">
        <f t="shared" si="29"/>
        <v>2</v>
      </c>
      <c r="AM247" s="51">
        <f t="shared" si="28"/>
        <v>2</v>
      </c>
    </row>
    <row r="248" spans="27:39" ht="17.100000000000001" customHeight="1" x14ac:dyDescent="0.2">
      <c r="AA248">
        <f t="shared" si="23"/>
        <v>29</v>
      </c>
      <c r="AB248" s="25">
        <f t="shared" si="24"/>
        <v>17.399999999999999</v>
      </c>
      <c r="AC248" s="25">
        <f t="shared" si="25"/>
        <v>25.200000000000003</v>
      </c>
      <c r="AD248" s="25">
        <f t="shared" si="26"/>
        <v>741.24</v>
      </c>
      <c r="AE248" s="49">
        <f t="shared" si="17"/>
        <v>-217.09980000000002</v>
      </c>
      <c r="AF248" s="25">
        <f t="shared" si="18"/>
        <v>-223.46532900000003</v>
      </c>
      <c r="AG248" s="39">
        <f t="shared" si="19"/>
        <v>60</v>
      </c>
      <c r="AH248" s="39">
        <f t="shared" si="21"/>
        <v>0</v>
      </c>
      <c r="AI248" s="39">
        <f t="shared" si="20"/>
        <v>-15</v>
      </c>
      <c r="AJ248" s="39">
        <f t="shared" si="22"/>
        <v>0</v>
      </c>
      <c r="AK248" s="51">
        <f t="shared" si="29"/>
        <v>0</v>
      </c>
      <c r="AL248" s="51">
        <f t="shared" si="29"/>
        <v>2</v>
      </c>
      <c r="AM248" s="51">
        <f t="shared" si="28"/>
        <v>2</v>
      </c>
    </row>
    <row r="249" spans="27:39" ht="17.100000000000001" customHeight="1" x14ac:dyDescent="0.2">
      <c r="AA249">
        <f t="shared" si="23"/>
        <v>30</v>
      </c>
      <c r="AB249" s="25">
        <f t="shared" si="24"/>
        <v>18</v>
      </c>
      <c r="AC249" s="25">
        <f t="shared" si="25"/>
        <v>24</v>
      </c>
      <c r="AD249" s="25">
        <f t="shared" si="26"/>
        <v>756</v>
      </c>
      <c r="AE249" s="49">
        <f t="shared" si="17"/>
        <v>-221.4</v>
      </c>
      <c r="AF249" s="25">
        <f t="shared" si="18"/>
        <v>-228.69</v>
      </c>
      <c r="AG249" s="39">
        <f t="shared" si="19"/>
        <v>60</v>
      </c>
      <c r="AH249" s="39">
        <f t="shared" si="21"/>
        <v>0</v>
      </c>
      <c r="AI249" s="39">
        <f t="shared" si="20"/>
        <v>-15</v>
      </c>
      <c r="AJ249" s="39">
        <f t="shared" si="22"/>
        <v>0</v>
      </c>
      <c r="AK249" s="51">
        <f t="shared" si="29"/>
        <v>0</v>
      </c>
      <c r="AL249" s="51">
        <f t="shared" si="29"/>
        <v>2</v>
      </c>
      <c r="AM249" s="51">
        <f t="shared" si="28"/>
        <v>2</v>
      </c>
    </row>
    <row r="250" spans="27:39" ht="17.100000000000001" customHeight="1" x14ac:dyDescent="0.2">
      <c r="AA250">
        <f t="shared" si="23"/>
        <v>31</v>
      </c>
      <c r="AB250" s="25">
        <f t="shared" si="24"/>
        <v>18.600000000000001</v>
      </c>
      <c r="AC250" s="25">
        <f t="shared" si="25"/>
        <v>22.799999999999997</v>
      </c>
      <c r="AD250" s="25">
        <f t="shared" si="26"/>
        <v>770.04</v>
      </c>
      <c r="AE250" s="49">
        <f t="shared" si="17"/>
        <v>-225.37619999999998</v>
      </c>
      <c r="AF250" s="25">
        <f t="shared" si="18"/>
        <v>-233.68788899999998</v>
      </c>
      <c r="AG250" s="39">
        <f t="shared" si="19"/>
        <v>60</v>
      </c>
      <c r="AH250" s="39">
        <f t="shared" si="21"/>
        <v>0</v>
      </c>
      <c r="AI250" s="39">
        <f t="shared" si="20"/>
        <v>-15</v>
      </c>
      <c r="AJ250" s="39">
        <f t="shared" si="22"/>
        <v>0</v>
      </c>
      <c r="AK250" s="51">
        <f t="shared" si="29"/>
        <v>0</v>
      </c>
      <c r="AL250" s="51">
        <f t="shared" si="29"/>
        <v>2</v>
      </c>
      <c r="AM250" s="51">
        <f t="shared" si="28"/>
        <v>2</v>
      </c>
    </row>
    <row r="251" spans="27:39" ht="17.100000000000001" customHeight="1" x14ac:dyDescent="0.2">
      <c r="AA251">
        <f t="shared" si="23"/>
        <v>32</v>
      </c>
      <c r="AB251" s="25">
        <f t="shared" si="24"/>
        <v>19.2</v>
      </c>
      <c r="AC251" s="25">
        <f t="shared" si="25"/>
        <v>21.6</v>
      </c>
      <c r="AD251" s="25">
        <f t="shared" si="26"/>
        <v>783.36</v>
      </c>
      <c r="AE251" s="49">
        <f t="shared" ref="AE251:AE282" si="30" xml:space="preserve"> AJ251 +  AI251*AB251 + AH251*AB251^2*Units/(2*E*I) + AG251*AB251^3*Units/(6*E*I)</f>
        <v>-229.01760000000002</v>
      </c>
      <c r="AF251" s="25">
        <f t="shared" ref="AF251:AF282" si="31" xml:space="preserve"> IF( AB251 &lt;= AK251,  AE251,        AE251  - AL251*(AB251 - AK251)^4*Units/(24*E*I) - (AM251 - AL251)*(AB251 - AK251)^5*Units/(120*E*I*(L - AK251) )  )</f>
        <v>-238.45478400000002</v>
      </c>
      <c r="AG251" s="39">
        <f t="shared" ref="AG251:AG282" si="32" xml:space="preserve"> AL251*(L - AK251)^2/(2*L) + (AM251 - AL251)*(L - AK251)^2/(6*L)</f>
        <v>60</v>
      </c>
      <c r="AH251" s="39">
        <f t="shared" si="21"/>
        <v>0</v>
      </c>
      <c r="AI251" s="39">
        <f t="shared" ref="AI251:AI282" si="33" xml:space="preserve"> -AL251*(L - AK251)^2*(L^2 + 2*AK251*L - AK251^2)/(24*(E*I/Units)*L) - (AM251 - AL251)*(L - AK251)^2*(7*L^2 + 6*AK251*L - 3*AK251^2)/(360*(E*I/Units)*L)</f>
        <v>-15</v>
      </c>
      <c r="AJ251" s="39">
        <f t="shared" si="22"/>
        <v>0</v>
      </c>
      <c r="AK251" s="51">
        <f t="shared" si="29"/>
        <v>0</v>
      </c>
      <c r="AL251" s="51">
        <f t="shared" si="29"/>
        <v>2</v>
      </c>
      <c r="AM251" s="51">
        <f t="shared" si="28"/>
        <v>2</v>
      </c>
    </row>
    <row r="252" spans="27:39" ht="17.100000000000001" customHeight="1" x14ac:dyDescent="0.2">
      <c r="AA252">
        <f t="shared" si="23"/>
        <v>33</v>
      </c>
      <c r="AB252" s="25">
        <f t="shared" si="24"/>
        <v>19.8</v>
      </c>
      <c r="AC252" s="25">
        <f t="shared" si="25"/>
        <v>20.399999999999999</v>
      </c>
      <c r="AD252" s="25">
        <f t="shared" si="26"/>
        <v>795.96</v>
      </c>
      <c r="AE252" s="49">
        <f t="shared" si="30"/>
        <v>-232.3134</v>
      </c>
      <c r="AF252" s="25">
        <f t="shared" si="31"/>
        <v>-242.98668900000001</v>
      </c>
      <c r="AG252" s="39">
        <f t="shared" si="32"/>
        <v>60</v>
      </c>
      <c r="AH252" s="39">
        <f t="shared" si="21"/>
        <v>0</v>
      </c>
      <c r="AI252" s="39">
        <f t="shared" si="33"/>
        <v>-15</v>
      </c>
      <c r="AJ252" s="39">
        <f t="shared" si="22"/>
        <v>0</v>
      </c>
      <c r="AK252" s="51">
        <f t="shared" si="29"/>
        <v>0</v>
      </c>
      <c r="AL252" s="51">
        <f t="shared" si="29"/>
        <v>2</v>
      </c>
      <c r="AM252" s="51">
        <f t="shared" si="28"/>
        <v>2</v>
      </c>
    </row>
    <row r="253" spans="27:39" ht="17.100000000000001" customHeight="1" x14ac:dyDescent="0.2">
      <c r="AA253">
        <f t="shared" si="23"/>
        <v>34</v>
      </c>
      <c r="AB253" s="25">
        <f t="shared" si="24"/>
        <v>20.399999999999999</v>
      </c>
      <c r="AC253" s="25">
        <f t="shared" si="25"/>
        <v>19.200000000000003</v>
      </c>
      <c r="AD253" s="25">
        <f t="shared" si="26"/>
        <v>807.84</v>
      </c>
      <c r="AE253" s="49">
        <f t="shared" si="30"/>
        <v>-235.25280000000001</v>
      </c>
      <c r="AF253" s="25">
        <f t="shared" si="31"/>
        <v>-247.27982400000002</v>
      </c>
      <c r="AG253" s="39">
        <f t="shared" si="32"/>
        <v>60</v>
      </c>
      <c r="AH253" s="39">
        <f t="shared" si="21"/>
        <v>0</v>
      </c>
      <c r="AI253" s="39">
        <f t="shared" si="33"/>
        <v>-15</v>
      </c>
      <c r="AJ253" s="39">
        <f t="shared" si="22"/>
        <v>0</v>
      </c>
      <c r="AK253" s="51">
        <f t="shared" ref="AK253:AL268" si="34" xml:space="preserve"> AK252</f>
        <v>0</v>
      </c>
      <c r="AL253" s="51">
        <f t="shared" si="34"/>
        <v>2</v>
      </c>
      <c r="AM253" s="51">
        <f t="shared" si="28"/>
        <v>2</v>
      </c>
    </row>
    <row r="254" spans="27:39" ht="17.100000000000001" customHeight="1" x14ac:dyDescent="0.2">
      <c r="AA254">
        <f t="shared" si="23"/>
        <v>35</v>
      </c>
      <c r="AB254" s="25">
        <f t="shared" si="24"/>
        <v>21</v>
      </c>
      <c r="AC254" s="25">
        <f t="shared" si="25"/>
        <v>18</v>
      </c>
      <c r="AD254" s="25">
        <f t="shared" si="26"/>
        <v>819</v>
      </c>
      <c r="AE254" s="49">
        <f t="shared" si="30"/>
        <v>-237.82499999999999</v>
      </c>
      <c r="AF254" s="25">
        <f t="shared" si="31"/>
        <v>-251.330625</v>
      </c>
      <c r="AG254" s="39">
        <f t="shared" si="32"/>
        <v>60</v>
      </c>
      <c r="AH254" s="39">
        <f t="shared" si="21"/>
        <v>0</v>
      </c>
      <c r="AI254" s="39">
        <f t="shared" si="33"/>
        <v>-15</v>
      </c>
      <c r="AJ254" s="39">
        <f t="shared" si="22"/>
        <v>0</v>
      </c>
      <c r="AK254" s="51">
        <f t="shared" si="34"/>
        <v>0</v>
      </c>
      <c r="AL254" s="51">
        <f t="shared" si="34"/>
        <v>2</v>
      </c>
      <c r="AM254" s="51">
        <f t="shared" si="28"/>
        <v>2</v>
      </c>
    </row>
    <row r="255" spans="27:39" ht="17.100000000000001" customHeight="1" x14ac:dyDescent="0.2">
      <c r="AA255">
        <f t="shared" si="23"/>
        <v>36</v>
      </c>
      <c r="AB255" s="25">
        <f t="shared" si="24"/>
        <v>21.6</v>
      </c>
      <c r="AC255" s="25">
        <f t="shared" si="25"/>
        <v>16.799999999999997</v>
      </c>
      <c r="AD255" s="25">
        <f t="shared" si="26"/>
        <v>829.43999999999994</v>
      </c>
      <c r="AE255" s="49">
        <f t="shared" si="30"/>
        <v>-240.01919999999998</v>
      </c>
      <c r="AF255" s="25">
        <f t="shared" si="31"/>
        <v>-255.13574399999999</v>
      </c>
      <c r="AG255" s="39">
        <f t="shared" si="32"/>
        <v>60</v>
      </c>
      <c r="AH255" s="39">
        <f t="shared" si="21"/>
        <v>0</v>
      </c>
      <c r="AI255" s="39">
        <f t="shared" si="33"/>
        <v>-15</v>
      </c>
      <c r="AJ255" s="39">
        <f t="shared" si="22"/>
        <v>0</v>
      </c>
      <c r="AK255" s="51">
        <f t="shared" si="34"/>
        <v>0</v>
      </c>
      <c r="AL255" s="51">
        <f t="shared" si="34"/>
        <v>2</v>
      </c>
      <c r="AM255" s="51">
        <f t="shared" si="28"/>
        <v>2</v>
      </c>
    </row>
    <row r="256" spans="27:39" ht="17.100000000000001" customHeight="1" x14ac:dyDescent="0.2">
      <c r="AA256">
        <f t="shared" si="23"/>
        <v>37</v>
      </c>
      <c r="AB256" s="25">
        <f t="shared" si="24"/>
        <v>22.2</v>
      </c>
      <c r="AC256" s="25">
        <f t="shared" si="25"/>
        <v>15.600000000000001</v>
      </c>
      <c r="AD256" s="25">
        <f t="shared" si="26"/>
        <v>839.16000000000008</v>
      </c>
      <c r="AE256" s="49">
        <f t="shared" si="30"/>
        <v>-241.8246</v>
      </c>
      <c r="AF256" s="25">
        <f t="shared" si="31"/>
        <v>-258.692049</v>
      </c>
      <c r="AG256" s="39">
        <f t="shared" si="32"/>
        <v>60</v>
      </c>
      <c r="AH256" s="39">
        <f t="shared" si="21"/>
        <v>0</v>
      </c>
      <c r="AI256" s="39">
        <f t="shared" si="33"/>
        <v>-15</v>
      </c>
      <c r="AJ256" s="39">
        <f t="shared" si="22"/>
        <v>0</v>
      </c>
      <c r="AK256" s="51">
        <f t="shared" si="34"/>
        <v>0</v>
      </c>
      <c r="AL256" s="51">
        <f t="shared" si="34"/>
        <v>2</v>
      </c>
      <c r="AM256" s="51">
        <f t="shared" si="28"/>
        <v>2</v>
      </c>
    </row>
    <row r="257" spans="27:39" ht="17.100000000000001" customHeight="1" x14ac:dyDescent="0.2">
      <c r="AA257">
        <f t="shared" si="23"/>
        <v>38</v>
      </c>
      <c r="AB257" s="25">
        <f t="shared" si="24"/>
        <v>22.8</v>
      </c>
      <c r="AC257" s="25">
        <f t="shared" si="25"/>
        <v>14.399999999999999</v>
      </c>
      <c r="AD257" s="25">
        <f t="shared" si="26"/>
        <v>848.16</v>
      </c>
      <c r="AE257" s="49">
        <f t="shared" si="30"/>
        <v>-243.2304</v>
      </c>
      <c r="AF257" s="25">
        <f t="shared" si="31"/>
        <v>-261.996624</v>
      </c>
      <c r="AG257" s="39">
        <f t="shared" si="32"/>
        <v>60</v>
      </c>
      <c r="AH257" s="39">
        <f t="shared" si="21"/>
        <v>0</v>
      </c>
      <c r="AI257" s="39">
        <f t="shared" si="33"/>
        <v>-15</v>
      </c>
      <c r="AJ257" s="39">
        <f t="shared" si="22"/>
        <v>0</v>
      </c>
      <c r="AK257" s="51">
        <f t="shared" si="34"/>
        <v>0</v>
      </c>
      <c r="AL257" s="51">
        <f t="shared" si="34"/>
        <v>2</v>
      </c>
      <c r="AM257" s="51">
        <f t="shared" si="28"/>
        <v>2</v>
      </c>
    </row>
    <row r="258" spans="27:39" ht="17.100000000000001" customHeight="1" x14ac:dyDescent="0.2">
      <c r="AA258">
        <f t="shared" si="23"/>
        <v>39</v>
      </c>
      <c r="AB258" s="25">
        <f t="shared" si="24"/>
        <v>23.4</v>
      </c>
      <c r="AC258" s="25">
        <f t="shared" si="25"/>
        <v>13.200000000000003</v>
      </c>
      <c r="AD258" s="25">
        <f t="shared" si="26"/>
        <v>856.44</v>
      </c>
      <c r="AE258" s="49">
        <f t="shared" si="30"/>
        <v>-244.22580000000002</v>
      </c>
      <c r="AF258" s="25">
        <f t="shared" si="31"/>
        <v>-265.04676900000004</v>
      </c>
      <c r="AG258" s="39">
        <f t="shared" si="32"/>
        <v>60</v>
      </c>
      <c r="AH258" s="39">
        <f t="shared" si="21"/>
        <v>0</v>
      </c>
      <c r="AI258" s="39">
        <f t="shared" si="33"/>
        <v>-15</v>
      </c>
      <c r="AJ258" s="39">
        <f t="shared" si="22"/>
        <v>0</v>
      </c>
      <c r="AK258" s="51">
        <f t="shared" si="34"/>
        <v>0</v>
      </c>
      <c r="AL258" s="51">
        <f t="shared" si="34"/>
        <v>2</v>
      </c>
      <c r="AM258" s="51">
        <f t="shared" si="28"/>
        <v>2</v>
      </c>
    </row>
    <row r="259" spans="27:39" ht="17.100000000000001" customHeight="1" x14ac:dyDescent="0.2">
      <c r="AA259">
        <f t="shared" si="23"/>
        <v>40</v>
      </c>
      <c r="AB259" s="25">
        <f t="shared" si="24"/>
        <v>24</v>
      </c>
      <c r="AC259" s="25">
        <f t="shared" si="25"/>
        <v>12</v>
      </c>
      <c r="AD259" s="25">
        <f t="shared" si="26"/>
        <v>864</v>
      </c>
      <c r="AE259" s="49">
        <f t="shared" si="30"/>
        <v>-244.8</v>
      </c>
      <c r="AF259" s="25">
        <f t="shared" si="31"/>
        <v>-267.84000000000003</v>
      </c>
      <c r="AG259" s="39">
        <f t="shared" si="32"/>
        <v>60</v>
      </c>
      <c r="AH259" s="39">
        <f t="shared" si="21"/>
        <v>0</v>
      </c>
      <c r="AI259" s="39">
        <f t="shared" si="33"/>
        <v>-15</v>
      </c>
      <c r="AJ259" s="39">
        <f t="shared" si="22"/>
        <v>0</v>
      </c>
      <c r="AK259" s="51">
        <f t="shared" si="34"/>
        <v>0</v>
      </c>
      <c r="AL259" s="51">
        <f t="shared" si="34"/>
        <v>2</v>
      </c>
      <c r="AM259" s="51">
        <f t="shared" si="28"/>
        <v>2</v>
      </c>
    </row>
    <row r="260" spans="27:39" ht="17.100000000000001" customHeight="1" x14ac:dyDescent="0.2">
      <c r="AA260">
        <f t="shared" si="23"/>
        <v>41</v>
      </c>
      <c r="AB260" s="25">
        <f t="shared" si="24"/>
        <v>24.6</v>
      </c>
      <c r="AC260" s="25">
        <f t="shared" si="25"/>
        <v>10.799999999999997</v>
      </c>
      <c r="AD260" s="25">
        <f t="shared" si="26"/>
        <v>870.83999999999992</v>
      </c>
      <c r="AE260" s="49">
        <f t="shared" si="30"/>
        <v>-244.94219999999999</v>
      </c>
      <c r="AF260" s="25">
        <f t="shared" si="31"/>
        <v>-270.37404900000001</v>
      </c>
      <c r="AG260" s="39">
        <f t="shared" si="32"/>
        <v>60</v>
      </c>
      <c r="AH260" s="39">
        <f t="shared" si="21"/>
        <v>0</v>
      </c>
      <c r="AI260" s="39">
        <f t="shared" si="33"/>
        <v>-15</v>
      </c>
      <c r="AJ260" s="39">
        <f t="shared" si="22"/>
        <v>0</v>
      </c>
      <c r="AK260" s="51">
        <f t="shared" si="34"/>
        <v>0</v>
      </c>
      <c r="AL260" s="51">
        <f t="shared" si="34"/>
        <v>2</v>
      </c>
      <c r="AM260" s="51">
        <f t="shared" si="28"/>
        <v>2</v>
      </c>
    </row>
    <row r="261" spans="27:39" ht="17.100000000000001" customHeight="1" x14ac:dyDescent="0.2">
      <c r="AA261">
        <f t="shared" si="23"/>
        <v>42</v>
      </c>
      <c r="AB261" s="25">
        <f t="shared" si="24"/>
        <v>25.2</v>
      </c>
      <c r="AC261" s="25">
        <f t="shared" si="25"/>
        <v>9.6000000000000014</v>
      </c>
      <c r="AD261" s="25">
        <f t="shared" si="26"/>
        <v>876.96</v>
      </c>
      <c r="AE261" s="49">
        <f t="shared" si="30"/>
        <v>-244.64160000000001</v>
      </c>
      <c r="AF261" s="25">
        <f t="shared" si="31"/>
        <v>-272.64686399999999</v>
      </c>
      <c r="AG261" s="39">
        <f t="shared" si="32"/>
        <v>60</v>
      </c>
      <c r="AH261" s="39">
        <f t="shared" si="21"/>
        <v>0</v>
      </c>
      <c r="AI261" s="39">
        <f t="shared" si="33"/>
        <v>-15</v>
      </c>
      <c r="AJ261" s="39">
        <f t="shared" si="22"/>
        <v>0</v>
      </c>
      <c r="AK261" s="51">
        <f t="shared" si="34"/>
        <v>0</v>
      </c>
      <c r="AL261" s="51">
        <f t="shared" si="34"/>
        <v>2</v>
      </c>
      <c r="AM261" s="51">
        <f t="shared" si="28"/>
        <v>2</v>
      </c>
    </row>
    <row r="262" spans="27:39" ht="17.100000000000001" customHeight="1" x14ac:dyDescent="0.2">
      <c r="AA262">
        <f t="shared" si="23"/>
        <v>43</v>
      </c>
      <c r="AB262" s="25">
        <f t="shared" si="24"/>
        <v>25.8</v>
      </c>
      <c r="AC262" s="25">
        <f t="shared" si="25"/>
        <v>8.3999999999999986</v>
      </c>
      <c r="AD262" s="25">
        <f t="shared" si="26"/>
        <v>882.36</v>
      </c>
      <c r="AE262" s="49">
        <f t="shared" si="30"/>
        <v>-243.88740000000001</v>
      </c>
      <c r="AF262" s="25">
        <f t="shared" si="31"/>
        <v>-274.656609</v>
      </c>
      <c r="AG262" s="39">
        <f t="shared" si="32"/>
        <v>60</v>
      </c>
      <c r="AH262" s="39">
        <f t="shared" si="21"/>
        <v>0</v>
      </c>
      <c r="AI262" s="39">
        <f t="shared" si="33"/>
        <v>-15</v>
      </c>
      <c r="AJ262" s="39">
        <f t="shared" si="22"/>
        <v>0</v>
      </c>
      <c r="AK262" s="51">
        <f t="shared" si="34"/>
        <v>0</v>
      </c>
      <c r="AL262" s="51">
        <f t="shared" si="34"/>
        <v>2</v>
      </c>
      <c r="AM262" s="51">
        <f t="shared" si="28"/>
        <v>2</v>
      </c>
    </row>
    <row r="263" spans="27:39" ht="17.100000000000001" customHeight="1" x14ac:dyDescent="0.2">
      <c r="AA263">
        <f t="shared" si="23"/>
        <v>44</v>
      </c>
      <c r="AB263" s="25">
        <f t="shared" si="24"/>
        <v>26.4</v>
      </c>
      <c r="AC263" s="25">
        <f t="shared" si="25"/>
        <v>7.2000000000000028</v>
      </c>
      <c r="AD263" s="25">
        <f t="shared" si="26"/>
        <v>887.04000000000008</v>
      </c>
      <c r="AE263" s="49">
        <f t="shared" si="30"/>
        <v>-242.66880000000003</v>
      </c>
      <c r="AF263" s="25">
        <f t="shared" si="31"/>
        <v>-276.40166400000004</v>
      </c>
      <c r="AG263" s="39">
        <f t="shared" si="32"/>
        <v>60</v>
      </c>
      <c r="AH263" s="39">
        <f t="shared" si="21"/>
        <v>0</v>
      </c>
      <c r="AI263" s="39">
        <f t="shared" si="33"/>
        <v>-15</v>
      </c>
      <c r="AJ263" s="39">
        <f t="shared" si="22"/>
        <v>0</v>
      </c>
      <c r="AK263" s="51">
        <f t="shared" si="34"/>
        <v>0</v>
      </c>
      <c r="AL263" s="51">
        <f t="shared" si="34"/>
        <v>2</v>
      </c>
      <c r="AM263" s="51">
        <f t="shared" si="28"/>
        <v>2</v>
      </c>
    </row>
    <row r="264" spans="27:39" ht="17.100000000000001" customHeight="1" x14ac:dyDescent="0.2">
      <c r="AA264">
        <f t="shared" si="23"/>
        <v>45</v>
      </c>
      <c r="AB264" s="25">
        <f t="shared" si="24"/>
        <v>27</v>
      </c>
      <c r="AC264" s="25">
        <f t="shared" si="25"/>
        <v>6</v>
      </c>
      <c r="AD264" s="25">
        <f t="shared" si="26"/>
        <v>891</v>
      </c>
      <c r="AE264" s="49">
        <f t="shared" si="30"/>
        <v>-240.97499999999999</v>
      </c>
      <c r="AF264" s="25">
        <f t="shared" si="31"/>
        <v>-277.88062500000001</v>
      </c>
      <c r="AG264" s="39">
        <f t="shared" si="32"/>
        <v>60</v>
      </c>
      <c r="AH264" s="39">
        <f t="shared" si="21"/>
        <v>0</v>
      </c>
      <c r="AI264" s="39">
        <f t="shared" si="33"/>
        <v>-15</v>
      </c>
      <c r="AJ264" s="39">
        <f t="shared" si="22"/>
        <v>0</v>
      </c>
      <c r="AK264" s="51">
        <f t="shared" si="34"/>
        <v>0</v>
      </c>
      <c r="AL264" s="51">
        <f t="shared" si="34"/>
        <v>2</v>
      </c>
      <c r="AM264" s="51">
        <f t="shared" si="28"/>
        <v>2</v>
      </c>
    </row>
    <row r="265" spans="27:39" ht="17.100000000000001" customHeight="1" x14ac:dyDescent="0.2">
      <c r="AA265">
        <f t="shared" si="23"/>
        <v>46</v>
      </c>
      <c r="AB265" s="25">
        <f t="shared" si="24"/>
        <v>27.6</v>
      </c>
      <c r="AC265" s="25">
        <f t="shared" si="25"/>
        <v>4.7999999999999972</v>
      </c>
      <c r="AD265" s="25">
        <f t="shared" si="26"/>
        <v>894.2399999999999</v>
      </c>
      <c r="AE265" s="49">
        <f t="shared" si="30"/>
        <v>-238.79519999999997</v>
      </c>
      <c r="AF265" s="25">
        <f t="shared" si="31"/>
        <v>-279.09230399999996</v>
      </c>
      <c r="AG265" s="39">
        <f t="shared" si="32"/>
        <v>60</v>
      </c>
      <c r="AH265" s="39">
        <f t="shared" si="21"/>
        <v>0</v>
      </c>
      <c r="AI265" s="39">
        <f t="shared" si="33"/>
        <v>-15</v>
      </c>
      <c r="AJ265" s="39">
        <f t="shared" si="22"/>
        <v>0</v>
      </c>
      <c r="AK265" s="51">
        <f t="shared" si="34"/>
        <v>0</v>
      </c>
      <c r="AL265" s="51">
        <f t="shared" si="34"/>
        <v>2</v>
      </c>
      <c r="AM265" s="51">
        <f t="shared" si="28"/>
        <v>2</v>
      </c>
    </row>
    <row r="266" spans="27:39" ht="17.100000000000001" customHeight="1" x14ac:dyDescent="0.2">
      <c r="AA266">
        <f t="shared" si="23"/>
        <v>47</v>
      </c>
      <c r="AB266" s="25">
        <f t="shared" si="24"/>
        <v>28.2</v>
      </c>
      <c r="AC266" s="25">
        <f t="shared" si="25"/>
        <v>3.6000000000000014</v>
      </c>
      <c r="AD266" s="25">
        <f t="shared" si="26"/>
        <v>896.76</v>
      </c>
      <c r="AE266" s="49">
        <f t="shared" si="30"/>
        <v>-236.11859999999999</v>
      </c>
      <c r="AF266" s="25">
        <f t="shared" si="31"/>
        <v>-280.035729</v>
      </c>
      <c r="AG266" s="39">
        <f t="shared" si="32"/>
        <v>60</v>
      </c>
      <c r="AH266" s="39">
        <f t="shared" si="21"/>
        <v>0</v>
      </c>
      <c r="AI266" s="39">
        <f t="shared" si="33"/>
        <v>-15</v>
      </c>
      <c r="AJ266" s="39">
        <f t="shared" si="22"/>
        <v>0</v>
      </c>
      <c r="AK266" s="51">
        <f t="shared" si="34"/>
        <v>0</v>
      </c>
      <c r="AL266" s="51">
        <f t="shared" si="34"/>
        <v>2</v>
      </c>
      <c r="AM266" s="51">
        <f t="shared" si="28"/>
        <v>2</v>
      </c>
    </row>
    <row r="267" spans="27:39" ht="17.100000000000001" customHeight="1" x14ac:dyDescent="0.2">
      <c r="AA267">
        <f t="shared" si="23"/>
        <v>48</v>
      </c>
      <c r="AB267" s="25">
        <f t="shared" si="24"/>
        <v>28.8</v>
      </c>
      <c r="AC267" s="25">
        <f t="shared" si="25"/>
        <v>2.3999999999999986</v>
      </c>
      <c r="AD267" s="25">
        <f t="shared" si="26"/>
        <v>898.56</v>
      </c>
      <c r="AE267" s="49">
        <f t="shared" si="30"/>
        <v>-232.93439999999995</v>
      </c>
      <c r="AF267" s="25">
        <f t="shared" si="31"/>
        <v>-280.71014399999996</v>
      </c>
      <c r="AG267" s="39">
        <f t="shared" si="32"/>
        <v>60</v>
      </c>
      <c r="AH267" s="39">
        <f t="shared" si="21"/>
        <v>0</v>
      </c>
      <c r="AI267" s="39">
        <f t="shared" si="33"/>
        <v>-15</v>
      </c>
      <c r="AJ267" s="39">
        <f t="shared" si="22"/>
        <v>0</v>
      </c>
      <c r="AK267" s="51">
        <f t="shared" si="34"/>
        <v>0</v>
      </c>
      <c r="AL267" s="51">
        <f t="shared" si="34"/>
        <v>2</v>
      </c>
      <c r="AM267" s="51">
        <f t="shared" si="28"/>
        <v>2</v>
      </c>
    </row>
    <row r="268" spans="27:39" ht="17.100000000000001" customHeight="1" x14ac:dyDescent="0.2">
      <c r="AA268">
        <f t="shared" si="23"/>
        <v>49</v>
      </c>
      <c r="AB268" s="25">
        <f t="shared" si="24"/>
        <v>29.4</v>
      </c>
      <c r="AC268" s="25">
        <f t="shared" si="25"/>
        <v>1.2000000000000028</v>
      </c>
      <c r="AD268" s="25">
        <f t="shared" si="26"/>
        <v>899.6400000000001</v>
      </c>
      <c r="AE268" s="49">
        <f t="shared" si="30"/>
        <v>-229.23180000000005</v>
      </c>
      <c r="AF268" s="25">
        <f t="shared" si="31"/>
        <v>-281.11500900000004</v>
      </c>
      <c r="AG268" s="39">
        <f t="shared" si="32"/>
        <v>60</v>
      </c>
      <c r="AH268" s="39">
        <f t="shared" si="21"/>
        <v>0</v>
      </c>
      <c r="AI268" s="39">
        <f t="shared" si="33"/>
        <v>-15</v>
      </c>
      <c r="AJ268" s="39">
        <f t="shared" si="22"/>
        <v>0</v>
      </c>
      <c r="AK268" s="51">
        <f t="shared" si="34"/>
        <v>0</v>
      </c>
      <c r="AL268" s="51">
        <f t="shared" si="34"/>
        <v>2</v>
      </c>
      <c r="AM268" s="51">
        <f t="shared" si="28"/>
        <v>2</v>
      </c>
    </row>
    <row r="269" spans="27:39" ht="17.100000000000001" customHeight="1" x14ac:dyDescent="0.2">
      <c r="AA269">
        <f t="shared" si="23"/>
        <v>50</v>
      </c>
      <c r="AB269" s="25">
        <f t="shared" si="24"/>
        <v>30</v>
      </c>
      <c r="AC269" s="25">
        <f t="shared" si="25"/>
        <v>0</v>
      </c>
      <c r="AD269" s="25">
        <f t="shared" si="26"/>
        <v>900</v>
      </c>
      <c r="AE269" s="49">
        <f t="shared" si="30"/>
        <v>-225</v>
      </c>
      <c r="AF269" s="25">
        <f t="shared" si="31"/>
        <v>-281.25</v>
      </c>
      <c r="AG269" s="39">
        <f t="shared" si="32"/>
        <v>60</v>
      </c>
      <c r="AH269" s="39">
        <f t="shared" si="21"/>
        <v>0</v>
      </c>
      <c r="AI269" s="39">
        <f t="shared" si="33"/>
        <v>-15</v>
      </c>
      <c r="AJ269" s="39">
        <f t="shared" si="22"/>
        <v>0</v>
      </c>
      <c r="AK269" s="51">
        <f t="shared" ref="AK269:AL284" si="35" xml:space="preserve"> AK268</f>
        <v>0</v>
      </c>
      <c r="AL269" s="51">
        <f t="shared" si="35"/>
        <v>2</v>
      </c>
      <c r="AM269" s="51">
        <f t="shared" si="28"/>
        <v>2</v>
      </c>
    </row>
    <row r="270" spans="27:39" ht="17.100000000000001" customHeight="1" x14ac:dyDescent="0.2">
      <c r="AA270">
        <f t="shared" si="23"/>
        <v>51</v>
      </c>
      <c r="AB270" s="25">
        <f t="shared" si="24"/>
        <v>30.6</v>
      </c>
      <c r="AC270" s="25">
        <f t="shared" si="25"/>
        <v>-1.2000000000000028</v>
      </c>
      <c r="AD270" s="25">
        <f t="shared" si="26"/>
        <v>899.63999999999987</v>
      </c>
      <c r="AE270" s="49">
        <f t="shared" si="30"/>
        <v>-220.22819999999996</v>
      </c>
      <c r="AF270" s="25">
        <f t="shared" si="31"/>
        <v>-281.11500899999999</v>
      </c>
      <c r="AG270" s="39">
        <f t="shared" si="32"/>
        <v>60</v>
      </c>
      <c r="AH270" s="39">
        <f t="shared" si="21"/>
        <v>0</v>
      </c>
      <c r="AI270" s="39">
        <f t="shared" si="33"/>
        <v>-15</v>
      </c>
      <c r="AJ270" s="39">
        <f t="shared" si="22"/>
        <v>0</v>
      </c>
      <c r="AK270" s="51">
        <f t="shared" si="35"/>
        <v>0</v>
      </c>
      <c r="AL270" s="51">
        <f t="shared" si="35"/>
        <v>2</v>
      </c>
      <c r="AM270" s="51">
        <f t="shared" si="28"/>
        <v>2</v>
      </c>
    </row>
    <row r="271" spans="27:39" ht="17.100000000000001" customHeight="1" x14ac:dyDescent="0.2">
      <c r="AA271">
        <f t="shared" si="23"/>
        <v>52</v>
      </c>
      <c r="AB271" s="25">
        <f t="shared" si="24"/>
        <v>31.2</v>
      </c>
      <c r="AC271" s="25">
        <f t="shared" si="25"/>
        <v>-2.3999999999999986</v>
      </c>
      <c r="AD271" s="25">
        <f t="shared" si="26"/>
        <v>898.56000000000006</v>
      </c>
      <c r="AE271" s="49">
        <f t="shared" si="30"/>
        <v>-214.90559999999999</v>
      </c>
      <c r="AF271" s="25">
        <f t="shared" si="31"/>
        <v>-280.71014400000001</v>
      </c>
      <c r="AG271" s="39">
        <f t="shared" si="32"/>
        <v>60</v>
      </c>
      <c r="AH271" s="39">
        <f t="shared" si="21"/>
        <v>0</v>
      </c>
      <c r="AI271" s="39">
        <f t="shared" si="33"/>
        <v>-15</v>
      </c>
      <c r="AJ271" s="39">
        <f t="shared" si="22"/>
        <v>0</v>
      </c>
      <c r="AK271" s="51">
        <f t="shared" si="35"/>
        <v>0</v>
      </c>
      <c r="AL271" s="51">
        <f t="shared" si="35"/>
        <v>2</v>
      </c>
      <c r="AM271" s="51">
        <f t="shared" si="28"/>
        <v>2</v>
      </c>
    </row>
    <row r="272" spans="27:39" ht="17.100000000000001" customHeight="1" x14ac:dyDescent="0.2">
      <c r="AA272">
        <f t="shared" si="23"/>
        <v>53</v>
      </c>
      <c r="AB272" s="25">
        <f t="shared" si="24"/>
        <v>31.8</v>
      </c>
      <c r="AC272" s="25">
        <f t="shared" si="25"/>
        <v>-3.6000000000000014</v>
      </c>
      <c r="AD272" s="25">
        <f t="shared" si="26"/>
        <v>896.76</v>
      </c>
      <c r="AE272" s="49">
        <f t="shared" si="30"/>
        <v>-209.02140000000003</v>
      </c>
      <c r="AF272" s="25">
        <f t="shared" si="31"/>
        <v>-280.03572900000006</v>
      </c>
      <c r="AG272" s="39">
        <f t="shared" si="32"/>
        <v>60</v>
      </c>
      <c r="AH272" s="39">
        <f t="shared" si="21"/>
        <v>0</v>
      </c>
      <c r="AI272" s="39">
        <f t="shared" si="33"/>
        <v>-15</v>
      </c>
      <c r="AJ272" s="39">
        <f t="shared" si="22"/>
        <v>0</v>
      </c>
      <c r="AK272" s="51">
        <f t="shared" si="35"/>
        <v>0</v>
      </c>
      <c r="AL272" s="51">
        <f t="shared" si="35"/>
        <v>2</v>
      </c>
      <c r="AM272" s="51">
        <f t="shared" si="28"/>
        <v>2</v>
      </c>
    </row>
    <row r="273" spans="27:39" ht="17.100000000000001" customHeight="1" x14ac:dyDescent="0.2">
      <c r="AA273">
        <f t="shared" si="23"/>
        <v>54</v>
      </c>
      <c r="AB273" s="25">
        <f t="shared" si="24"/>
        <v>32.4</v>
      </c>
      <c r="AC273" s="25">
        <f t="shared" si="25"/>
        <v>-4.7999999999999972</v>
      </c>
      <c r="AD273" s="25">
        <f t="shared" si="26"/>
        <v>894.24</v>
      </c>
      <c r="AE273" s="49">
        <f t="shared" si="30"/>
        <v>-202.56480000000005</v>
      </c>
      <c r="AF273" s="25">
        <f t="shared" si="31"/>
        <v>-279.09230400000001</v>
      </c>
      <c r="AG273" s="39">
        <f t="shared" si="32"/>
        <v>60</v>
      </c>
      <c r="AH273" s="39">
        <f t="shared" si="21"/>
        <v>0</v>
      </c>
      <c r="AI273" s="39">
        <f t="shared" si="33"/>
        <v>-15</v>
      </c>
      <c r="AJ273" s="39">
        <f t="shared" si="22"/>
        <v>0</v>
      </c>
      <c r="AK273" s="51">
        <f t="shared" si="35"/>
        <v>0</v>
      </c>
      <c r="AL273" s="51">
        <f t="shared" si="35"/>
        <v>2</v>
      </c>
      <c r="AM273" s="51">
        <f t="shared" si="28"/>
        <v>2</v>
      </c>
    </row>
    <row r="274" spans="27:39" ht="17.100000000000001" customHeight="1" x14ac:dyDescent="0.2">
      <c r="AA274">
        <f t="shared" si="23"/>
        <v>55</v>
      </c>
      <c r="AB274" s="25">
        <f t="shared" si="24"/>
        <v>33</v>
      </c>
      <c r="AC274" s="25">
        <f t="shared" si="25"/>
        <v>-6</v>
      </c>
      <c r="AD274" s="25">
        <f t="shared" si="26"/>
        <v>891</v>
      </c>
      <c r="AE274" s="49">
        <f t="shared" si="30"/>
        <v>-195.52499999999998</v>
      </c>
      <c r="AF274" s="25">
        <f t="shared" si="31"/>
        <v>-277.88062500000001</v>
      </c>
      <c r="AG274" s="39">
        <f t="shared" si="32"/>
        <v>60</v>
      </c>
      <c r="AH274" s="39">
        <f t="shared" si="21"/>
        <v>0</v>
      </c>
      <c r="AI274" s="39">
        <f t="shared" si="33"/>
        <v>-15</v>
      </c>
      <c r="AJ274" s="39">
        <f t="shared" si="22"/>
        <v>0</v>
      </c>
      <c r="AK274" s="51">
        <f t="shared" si="35"/>
        <v>0</v>
      </c>
      <c r="AL274" s="51">
        <f t="shared" si="35"/>
        <v>2</v>
      </c>
      <c r="AM274" s="51">
        <f t="shared" si="28"/>
        <v>2</v>
      </c>
    </row>
    <row r="275" spans="27:39" ht="17.100000000000001" customHeight="1" x14ac:dyDescent="0.2">
      <c r="AA275">
        <f t="shared" si="23"/>
        <v>56</v>
      </c>
      <c r="AB275" s="25">
        <f t="shared" si="24"/>
        <v>33.6</v>
      </c>
      <c r="AC275" s="25">
        <f t="shared" si="25"/>
        <v>-7.2000000000000028</v>
      </c>
      <c r="AD275" s="25">
        <f t="shared" si="26"/>
        <v>887.04</v>
      </c>
      <c r="AE275" s="49">
        <f t="shared" si="30"/>
        <v>-187.89119999999997</v>
      </c>
      <c r="AF275" s="25">
        <f t="shared" si="31"/>
        <v>-276.40166399999998</v>
      </c>
      <c r="AG275" s="39">
        <f t="shared" si="32"/>
        <v>60</v>
      </c>
      <c r="AH275" s="39">
        <f t="shared" si="21"/>
        <v>0</v>
      </c>
      <c r="AI275" s="39">
        <f t="shared" si="33"/>
        <v>-15</v>
      </c>
      <c r="AJ275" s="39">
        <f t="shared" si="22"/>
        <v>0</v>
      </c>
      <c r="AK275" s="51">
        <f t="shared" si="35"/>
        <v>0</v>
      </c>
      <c r="AL275" s="51">
        <f t="shared" si="35"/>
        <v>2</v>
      </c>
      <c r="AM275" s="51">
        <f t="shared" si="28"/>
        <v>2</v>
      </c>
    </row>
    <row r="276" spans="27:39" ht="17.100000000000001" customHeight="1" x14ac:dyDescent="0.2">
      <c r="AA276">
        <f t="shared" si="23"/>
        <v>57</v>
      </c>
      <c r="AB276" s="25">
        <f t="shared" si="24"/>
        <v>34.200000000000003</v>
      </c>
      <c r="AC276" s="25">
        <f t="shared" si="25"/>
        <v>-8.4000000000000057</v>
      </c>
      <c r="AD276" s="25">
        <f t="shared" si="26"/>
        <v>882.3599999999999</v>
      </c>
      <c r="AE276" s="49">
        <f t="shared" si="30"/>
        <v>-179.65259999999989</v>
      </c>
      <c r="AF276" s="25">
        <f t="shared" si="31"/>
        <v>-274.65660899999989</v>
      </c>
      <c r="AG276" s="39">
        <f t="shared" si="32"/>
        <v>60</v>
      </c>
      <c r="AH276" s="39">
        <f t="shared" si="21"/>
        <v>0</v>
      </c>
      <c r="AI276" s="39">
        <f t="shared" si="33"/>
        <v>-15</v>
      </c>
      <c r="AJ276" s="39">
        <f t="shared" si="22"/>
        <v>0</v>
      </c>
      <c r="AK276" s="51">
        <f t="shared" si="35"/>
        <v>0</v>
      </c>
      <c r="AL276" s="51">
        <f t="shared" si="35"/>
        <v>2</v>
      </c>
      <c r="AM276" s="51">
        <f t="shared" si="28"/>
        <v>2</v>
      </c>
    </row>
    <row r="277" spans="27:39" ht="17.100000000000001" customHeight="1" x14ac:dyDescent="0.2">
      <c r="AA277">
        <f t="shared" si="23"/>
        <v>58</v>
      </c>
      <c r="AB277" s="25">
        <f t="shared" si="24"/>
        <v>34.799999999999997</v>
      </c>
      <c r="AC277" s="25">
        <f t="shared" si="25"/>
        <v>-9.5999999999999943</v>
      </c>
      <c r="AD277" s="25">
        <f t="shared" si="26"/>
        <v>876.96000000000026</v>
      </c>
      <c r="AE277" s="49">
        <f t="shared" si="30"/>
        <v>-170.79840000000013</v>
      </c>
      <c r="AF277" s="25">
        <f t="shared" si="31"/>
        <v>-272.64686400000011</v>
      </c>
      <c r="AG277" s="39">
        <f t="shared" si="32"/>
        <v>60</v>
      </c>
      <c r="AH277" s="39">
        <f t="shared" si="21"/>
        <v>0</v>
      </c>
      <c r="AI277" s="39">
        <f t="shared" si="33"/>
        <v>-15</v>
      </c>
      <c r="AJ277" s="39">
        <f t="shared" si="22"/>
        <v>0</v>
      </c>
      <c r="AK277" s="51">
        <f t="shared" si="35"/>
        <v>0</v>
      </c>
      <c r="AL277" s="51">
        <f t="shared" si="35"/>
        <v>2</v>
      </c>
      <c r="AM277" s="51">
        <f t="shared" si="28"/>
        <v>2</v>
      </c>
    </row>
    <row r="278" spans="27:39" ht="17.100000000000001" customHeight="1" x14ac:dyDescent="0.2">
      <c r="AA278">
        <f t="shared" si="23"/>
        <v>59</v>
      </c>
      <c r="AB278" s="25">
        <f t="shared" si="24"/>
        <v>35.4</v>
      </c>
      <c r="AC278" s="25">
        <f t="shared" si="25"/>
        <v>-10.799999999999997</v>
      </c>
      <c r="AD278" s="25">
        <f t="shared" si="26"/>
        <v>870.84000000000015</v>
      </c>
      <c r="AE278" s="49">
        <f t="shared" si="30"/>
        <v>-161.31779999999998</v>
      </c>
      <c r="AF278" s="25">
        <f t="shared" si="31"/>
        <v>-270.37404899999996</v>
      </c>
      <c r="AG278" s="39">
        <f t="shared" si="32"/>
        <v>60</v>
      </c>
      <c r="AH278" s="39">
        <f t="shared" si="21"/>
        <v>0</v>
      </c>
      <c r="AI278" s="39">
        <f t="shared" si="33"/>
        <v>-15</v>
      </c>
      <c r="AJ278" s="39">
        <f t="shared" si="22"/>
        <v>0</v>
      </c>
      <c r="AK278" s="51">
        <f t="shared" si="35"/>
        <v>0</v>
      </c>
      <c r="AL278" s="51">
        <f t="shared" si="35"/>
        <v>2</v>
      </c>
      <c r="AM278" s="51">
        <f t="shared" si="28"/>
        <v>2</v>
      </c>
    </row>
    <row r="279" spans="27:39" ht="17.100000000000001" customHeight="1" x14ac:dyDescent="0.2">
      <c r="AA279">
        <f t="shared" si="23"/>
        <v>60</v>
      </c>
      <c r="AB279" s="25">
        <f t="shared" si="24"/>
        <v>36</v>
      </c>
      <c r="AC279" s="25">
        <f t="shared" si="25"/>
        <v>-12</v>
      </c>
      <c r="AD279" s="25">
        <f t="shared" si="26"/>
        <v>864</v>
      </c>
      <c r="AE279" s="49">
        <f t="shared" si="30"/>
        <v>-151.19999999999999</v>
      </c>
      <c r="AF279" s="25">
        <f t="shared" si="31"/>
        <v>-267.83999999999997</v>
      </c>
      <c r="AG279" s="39">
        <f t="shared" si="32"/>
        <v>60</v>
      </c>
      <c r="AH279" s="39">
        <f t="shared" si="21"/>
        <v>0</v>
      </c>
      <c r="AI279" s="39">
        <f t="shared" si="33"/>
        <v>-15</v>
      </c>
      <c r="AJ279" s="39">
        <f t="shared" si="22"/>
        <v>0</v>
      </c>
      <c r="AK279" s="51">
        <f t="shared" si="35"/>
        <v>0</v>
      </c>
      <c r="AL279" s="51">
        <f t="shared" si="35"/>
        <v>2</v>
      </c>
      <c r="AM279" s="51">
        <f t="shared" si="28"/>
        <v>2</v>
      </c>
    </row>
    <row r="280" spans="27:39" ht="17.100000000000001" customHeight="1" x14ac:dyDescent="0.2">
      <c r="AA280">
        <f t="shared" si="23"/>
        <v>61</v>
      </c>
      <c r="AB280" s="25">
        <f t="shared" si="24"/>
        <v>36.6</v>
      </c>
      <c r="AC280" s="25">
        <f t="shared" si="25"/>
        <v>-13.200000000000003</v>
      </c>
      <c r="AD280" s="25">
        <f t="shared" si="26"/>
        <v>856.43999999999983</v>
      </c>
      <c r="AE280" s="49">
        <f t="shared" si="30"/>
        <v>-140.43419999999992</v>
      </c>
      <c r="AF280" s="25">
        <f t="shared" si="31"/>
        <v>-265.04676899999993</v>
      </c>
      <c r="AG280" s="39">
        <f t="shared" si="32"/>
        <v>60</v>
      </c>
      <c r="AH280" s="39">
        <f t="shared" si="21"/>
        <v>0</v>
      </c>
      <c r="AI280" s="39">
        <f t="shared" si="33"/>
        <v>-15</v>
      </c>
      <c r="AJ280" s="39">
        <f t="shared" si="22"/>
        <v>0</v>
      </c>
      <c r="AK280" s="51">
        <f t="shared" si="35"/>
        <v>0</v>
      </c>
      <c r="AL280" s="51">
        <f t="shared" si="35"/>
        <v>2</v>
      </c>
      <c r="AM280" s="51">
        <f t="shared" si="28"/>
        <v>2</v>
      </c>
    </row>
    <row r="281" spans="27:39" ht="17.100000000000001" customHeight="1" x14ac:dyDescent="0.2">
      <c r="AA281">
        <f t="shared" si="23"/>
        <v>62</v>
      </c>
      <c r="AB281" s="25">
        <f t="shared" si="24"/>
        <v>37.200000000000003</v>
      </c>
      <c r="AC281" s="25">
        <f t="shared" si="25"/>
        <v>-14.400000000000006</v>
      </c>
      <c r="AD281" s="25">
        <f t="shared" si="26"/>
        <v>848.15999999999985</v>
      </c>
      <c r="AE281" s="49">
        <f t="shared" si="30"/>
        <v>-129.00959999999992</v>
      </c>
      <c r="AF281" s="25">
        <f t="shared" si="31"/>
        <v>-261.99662399999994</v>
      </c>
      <c r="AG281" s="39">
        <f t="shared" si="32"/>
        <v>60</v>
      </c>
      <c r="AH281" s="39">
        <f t="shared" si="21"/>
        <v>0</v>
      </c>
      <c r="AI281" s="39">
        <f t="shared" si="33"/>
        <v>-15</v>
      </c>
      <c r="AJ281" s="39">
        <f t="shared" si="22"/>
        <v>0</v>
      </c>
      <c r="AK281" s="51">
        <f t="shared" si="35"/>
        <v>0</v>
      </c>
      <c r="AL281" s="51">
        <f t="shared" si="35"/>
        <v>2</v>
      </c>
      <c r="AM281" s="51">
        <f t="shared" si="28"/>
        <v>2</v>
      </c>
    </row>
    <row r="282" spans="27:39" ht="17.100000000000001" customHeight="1" x14ac:dyDescent="0.2">
      <c r="AA282">
        <f t="shared" si="23"/>
        <v>63</v>
      </c>
      <c r="AB282" s="25">
        <f t="shared" si="24"/>
        <v>37.799999999999997</v>
      </c>
      <c r="AC282" s="25">
        <f t="shared" si="25"/>
        <v>-15.599999999999994</v>
      </c>
      <c r="AD282" s="25">
        <f t="shared" si="26"/>
        <v>839.16000000000031</v>
      </c>
      <c r="AE282" s="49">
        <f t="shared" si="30"/>
        <v>-116.91540000000009</v>
      </c>
      <c r="AF282" s="25">
        <f t="shared" si="31"/>
        <v>-258.692049</v>
      </c>
      <c r="AG282" s="39">
        <f t="shared" si="32"/>
        <v>60</v>
      </c>
      <c r="AH282" s="39">
        <f t="shared" si="21"/>
        <v>0</v>
      </c>
      <c r="AI282" s="39">
        <f t="shared" si="33"/>
        <v>-15</v>
      </c>
      <c r="AJ282" s="39">
        <f t="shared" si="22"/>
        <v>0</v>
      </c>
      <c r="AK282" s="51">
        <f t="shared" si="35"/>
        <v>0</v>
      </c>
      <c r="AL282" s="51">
        <f t="shared" si="35"/>
        <v>2</v>
      </c>
      <c r="AM282" s="51">
        <f t="shared" si="28"/>
        <v>2</v>
      </c>
    </row>
    <row r="283" spans="27:39" ht="17.100000000000001" customHeight="1" x14ac:dyDescent="0.2">
      <c r="AA283">
        <f t="shared" si="23"/>
        <v>64</v>
      </c>
      <c r="AB283" s="25">
        <f t="shared" si="24"/>
        <v>38.4</v>
      </c>
      <c r="AC283" s="25">
        <f t="shared" si="25"/>
        <v>-16.799999999999997</v>
      </c>
      <c r="AD283" s="25">
        <f t="shared" si="26"/>
        <v>829.44</v>
      </c>
      <c r="AE283" s="49">
        <f t="shared" ref="AE283:AE319" si="36" xml:space="preserve"> AJ283 +  AI283*AB283 + AH283*AB283^2*Units/(2*E*I) + AG283*AB283^3*Units/(6*E*I)</f>
        <v>-104.14080000000001</v>
      </c>
      <c r="AF283" s="25">
        <f t="shared" ref="AF283:AF314" si="37" xml:space="preserve"> IF( AB283 &lt;= AK283,  AE283,        AE283  - AL283*(AB283 - AK283)^4*Units/(24*E*I) - (AM283 - AL283)*(AB283 - AK283)^5*Units/(120*E*I*(L - AK283) )  )</f>
        <v>-255.13574400000002</v>
      </c>
      <c r="AG283" s="39">
        <f t="shared" ref="AG283:AG319" si="38" xml:space="preserve"> AL283*(L - AK283)^2/(2*L) + (AM283 - AL283)*(L - AK283)^2/(6*L)</f>
        <v>60</v>
      </c>
      <c r="AH283" s="39">
        <f t="shared" si="21"/>
        <v>0</v>
      </c>
      <c r="AI283" s="39">
        <f t="shared" ref="AI283:AI319" si="39" xml:space="preserve"> -AL283*(L - AK283)^2*(L^2 + 2*AK283*L - AK283^2)/(24*(E*I/Units)*L) - (AM283 - AL283)*(L - AK283)^2*(7*L^2 + 6*AK283*L - 3*AK283^2)/(360*(E*I/Units)*L)</f>
        <v>-15</v>
      </c>
      <c r="AJ283" s="39">
        <f t="shared" si="22"/>
        <v>0</v>
      </c>
      <c r="AK283" s="51">
        <f t="shared" si="35"/>
        <v>0</v>
      </c>
      <c r="AL283" s="51">
        <f t="shared" si="35"/>
        <v>2</v>
      </c>
      <c r="AM283" s="51">
        <f t="shared" si="28"/>
        <v>2</v>
      </c>
    </row>
    <row r="284" spans="27:39" ht="17.100000000000001" customHeight="1" x14ac:dyDescent="0.2">
      <c r="AA284">
        <f t="shared" si="23"/>
        <v>65</v>
      </c>
      <c r="AB284" s="25">
        <f t="shared" si="24"/>
        <v>39</v>
      </c>
      <c r="AC284" s="25">
        <f t="shared" si="25"/>
        <v>-18</v>
      </c>
      <c r="AD284" s="25">
        <f t="shared" si="26"/>
        <v>819</v>
      </c>
      <c r="AE284" s="49">
        <f t="shared" si="36"/>
        <v>-90.675000000000011</v>
      </c>
      <c r="AF284" s="25">
        <f t="shared" si="37"/>
        <v>-251.330625</v>
      </c>
      <c r="AG284" s="39">
        <f t="shared" si="38"/>
        <v>60</v>
      </c>
      <c r="AH284" s="39">
        <f t="shared" ref="AH284:AH319" si="40" xml:space="preserve"> 0</f>
        <v>0</v>
      </c>
      <c r="AI284" s="39">
        <f t="shared" si="39"/>
        <v>-15</v>
      </c>
      <c r="AJ284" s="39">
        <f t="shared" ref="AJ284:AJ319" si="41">AJ283</f>
        <v>0</v>
      </c>
      <c r="AK284" s="51">
        <f t="shared" si="35"/>
        <v>0</v>
      </c>
      <c r="AL284" s="51">
        <f t="shared" si="35"/>
        <v>2</v>
      </c>
      <c r="AM284" s="51">
        <f t="shared" si="28"/>
        <v>2</v>
      </c>
    </row>
    <row r="285" spans="27:39" ht="17.100000000000001" customHeight="1" x14ac:dyDescent="0.2">
      <c r="AA285">
        <f t="shared" ref="AA285:AA319" si="42">AA284+1</f>
        <v>66</v>
      </c>
      <c r="AB285" s="25">
        <f t="shared" ref="AB285:AB319" si="43" xml:space="preserve"> L*AA285/100</f>
        <v>39.6</v>
      </c>
      <c r="AC285" s="25">
        <f t="shared" ref="AC285:AC319" si="44" xml:space="preserve"> IF( AB285 &lt;= AK285, AG285, AG285 - AL285*(AB285 - AK285) - (AM285 - AL285)*(AB285 - AK285)^2/(2*(L - AK285))   )</f>
        <v>-19.200000000000003</v>
      </c>
      <c r="AD285" s="25">
        <f t="shared" ref="AD285:AD319" si="45" xml:space="preserve"> IF( AB285 &lt;= AK285,  AH285 + AG285*AB285,   AH285 + AG285*AB285  - AL285*(AB285 - AK285)^2/2 - (AM285 - AL285)*(AB285 - AK285)^3/(6*(L - AK285) )   )</f>
        <v>807.83999999999992</v>
      </c>
      <c r="AE285" s="49">
        <f t="shared" si="36"/>
        <v>-76.507200000000012</v>
      </c>
      <c r="AF285" s="25">
        <f t="shared" si="37"/>
        <v>-247.27982400000002</v>
      </c>
      <c r="AG285" s="39">
        <f t="shared" si="38"/>
        <v>60</v>
      </c>
      <c r="AH285" s="39">
        <f t="shared" si="40"/>
        <v>0</v>
      </c>
      <c r="AI285" s="39">
        <f t="shared" si="39"/>
        <v>-15</v>
      </c>
      <c r="AJ285" s="39">
        <f t="shared" si="41"/>
        <v>0</v>
      </c>
      <c r="AK285" s="51">
        <f t="shared" ref="AK285:AL300" si="46" xml:space="preserve"> AK284</f>
        <v>0</v>
      </c>
      <c r="AL285" s="51">
        <f t="shared" si="46"/>
        <v>2</v>
      </c>
      <c r="AM285" s="51">
        <f t="shared" ref="AM285:AM319" si="47">AM284</f>
        <v>2</v>
      </c>
    </row>
    <row r="286" spans="27:39" ht="17.100000000000001" customHeight="1" x14ac:dyDescent="0.2">
      <c r="AA286">
        <f t="shared" si="42"/>
        <v>67</v>
      </c>
      <c r="AB286" s="25">
        <f t="shared" si="43"/>
        <v>40.200000000000003</v>
      </c>
      <c r="AC286" s="25">
        <f t="shared" si="44"/>
        <v>-20.400000000000006</v>
      </c>
      <c r="AD286" s="25">
        <f t="shared" si="45"/>
        <v>795.95999999999981</v>
      </c>
      <c r="AE286" s="49">
        <f t="shared" si="36"/>
        <v>-61.626599999999939</v>
      </c>
      <c r="AF286" s="25">
        <f t="shared" si="37"/>
        <v>-242.98668900000001</v>
      </c>
      <c r="AG286" s="39">
        <f t="shared" si="38"/>
        <v>60</v>
      </c>
      <c r="AH286" s="39">
        <f t="shared" si="40"/>
        <v>0</v>
      </c>
      <c r="AI286" s="39">
        <f t="shared" si="39"/>
        <v>-15</v>
      </c>
      <c r="AJ286" s="39">
        <f t="shared" si="41"/>
        <v>0</v>
      </c>
      <c r="AK286" s="51">
        <f t="shared" si="46"/>
        <v>0</v>
      </c>
      <c r="AL286" s="51">
        <f t="shared" si="46"/>
        <v>2</v>
      </c>
      <c r="AM286" s="51">
        <f t="shared" si="47"/>
        <v>2</v>
      </c>
    </row>
    <row r="287" spans="27:39" ht="17.100000000000001" customHeight="1" x14ac:dyDescent="0.2">
      <c r="AA287">
        <f t="shared" si="42"/>
        <v>68</v>
      </c>
      <c r="AB287" s="25">
        <f t="shared" si="43"/>
        <v>40.799999999999997</v>
      </c>
      <c r="AC287" s="25">
        <f t="shared" si="44"/>
        <v>-21.599999999999994</v>
      </c>
      <c r="AD287" s="25">
        <f t="shared" si="45"/>
        <v>783.36000000000013</v>
      </c>
      <c r="AE287" s="49">
        <f t="shared" si="36"/>
        <v>-46.022400000000061</v>
      </c>
      <c r="AF287" s="25">
        <f t="shared" si="37"/>
        <v>-238.45478400000002</v>
      </c>
      <c r="AG287" s="39">
        <f t="shared" si="38"/>
        <v>60</v>
      </c>
      <c r="AH287" s="39">
        <f t="shared" si="40"/>
        <v>0</v>
      </c>
      <c r="AI287" s="39">
        <f t="shared" si="39"/>
        <v>-15</v>
      </c>
      <c r="AJ287" s="39">
        <f t="shared" si="41"/>
        <v>0</v>
      </c>
      <c r="AK287" s="51">
        <f t="shared" si="46"/>
        <v>0</v>
      </c>
      <c r="AL287" s="51">
        <f t="shared" si="46"/>
        <v>2</v>
      </c>
      <c r="AM287" s="51">
        <f t="shared" si="47"/>
        <v>2</v>
      </c>
    </row>
    <row r="288" spans="27:39" ht="17.100000000000001" customHeight="1" x14ac:dyDescent="0.2">
      <c r="AA288">
        <f t="shared" si="42"/>
        <v>69</v>
      </c>
      <c r="AB288" s="25">
        <f t="shared" si="43"/>
        <v>41.4</v>
      </c>
      <c r="AC288" s="25">
        <f t="shared" si="44"/>
        <v>-22.799999999999997</v>
      </c>
      <c r="AD288" s="25">
        <f t="shared" si="45"/>
        <v>770.04000000000019</v>
      </c>
      <c r="AE288" s="49">
        <f t="shared" si="36"/>
        <v>-29.683800000000133</v>
      </c>
      <c r="AF288" s="25">
        <f t="shared" si="37"/>
        <v>-233.6878890000001</v>
      </c>
      <c r="AG288" s="39">
        <f t="shared" si="38"/>
        <v>60</v>
      </c>
      <c r="AH288" s="39">
        <f t="shared" si="40"/>
        <v>0</v>
      </c>
      <c r="AI288" s="39">
        <f t="shared" si="39"/>
        <v>-15</v>
      </c>
      <c r="AJ288" s="39">
        <f t="shared" si="41"/>
        <v>0</v>
      </c>
      <c r="AK288" s="51">
        <f t="shared" si="46"/>
        <v>0</v>
      </c>
      <c r="AL288" s="51">
        <f t="shared" si="46"/>
        <v>2</v>
      </c>
      <c r="AM288" s="51">
        <f t="shared" si="47"/>
        <v>2</v>
      </c>
    </row>
    <row r="289" spans="27:39" ht="17.100000000000001" customHeight="1" x14ac:dyDescent="0.2">
      <c r="AA289">
        <f t="shared" si="42"/>
        <v>70</v>
      </c>
      <c r="AB289" s="25">
        <f t="shared" si="43"/>
        <v>42</v>
      </c>
      <c r="AC289" s="25">
        <f t="shared" si="44"/>
        <v>-24</v>
      </c>
      <c r="AD289" s="25">
        <f t="shared" si="45"/>
        <v>756</v>
      </c>
      <c r="AE289" s="49">
        <f t="shared" si="36"/>
        <v>-12.600000000000023</v>
      </c>
      <c r="AF289" s="25">
        <f t="shared" si="37"/>
        <v>-228.69000000000003</v>
      </c>
      <c r="AG289" s="39">
        <f t="shared" si="38"/>
        <v>60</v>
      </c>
      <c r="AH289" s="39">
        <f t="shared" si="40"/>
        <v>0</v>
      </c>
      <c r="AI289" s="39">
        <f t="shared" si="39"/>
        <v>-15</v>
      </c>
      <c r="AJ289" s="39">
        <f t="shared" si="41"/>
        <v>0</v>
      </c>
      <c r="AK289" s="51">
        <f t="shared" si="46"/>
        <v>0</v>
      </c>
      <c r="AL289" s="51">
        <f t="shared" si="46"/>
        <v>2</v>
      </c>
      <c r="AM289" s="51">
        <f t="shared" si="47"/>
        <v>2</v>
      </c>
    </row>
    <row r="290" spans="27:39" ht="17.100000000000001" customHeight="1" x14ac:dyDescent="0.2">
      <c r="AA290">
        <f t="shared" si="42"/>
        <v>71</v>
      </c>
      <c r="AB290" s="25">
        <f t="shared" si="43"/>
        <v>42.6</v>
      </c>
      <c r="AC290" s="25">
        <f t="shared" si="44"/>
        <v>-25.200000000000003</v>
      </c>
      <c r="AD290" s="25">
        <f t="shared" si="45"/>
        <v>741.23999999999978</v>
      </c>
      <c r="AE290" s="49">
        <f t="shared" si="36"/>
        <v>5.2398000000000593</v>
      </c>
      <c r="AF290" s="25">
        <f t="shared" si="37"/>
        <v>-223.465329</v>
      </c>
      <c r="AG290" s="39">
        <f t="shared" si="38"/>
        <v>60</v>
      </c>
      <c r="AH290" s="39">
        <f t="shared" si="40"/>
        <v>0</v>
      </c>
      <c r="AI290" s="39">
        <f t="shared" si="39"/>
        <v>-15</v>
      </c>
      <c r="AJ290" s="39">
        <f t="shared" si="41"/>
        <v>0</v>
      </c>
      <c r="AK290" s="51">
        <f t="shared" si="46"/>
        <v>0</v>
      </c>
      <c r="AL290" s="51">
        <f t="shared" si="46"/>
        <v>2</v>
      </c>
      <c r="AM290" s="51">
        <f t="shared" si="47"/>
        <v>2</v>
      </c>
    </row>
    <row r="291" spans="27:39" ht="17.100000000000001" customHeight="1" x14ac:dyDescent="0.2">
      <c r="AA291">
        <f t="shared" si="42"/>
        <v>72</v>
      </c>
      <c r="AB291" s="25">
        <f t="shared" si="43"/>
        <v>43.2</v>
      </c>
      <c r="AC291" s="25">
        <f t="shared" si="44"/>
        <v>-26.400000000000006</v>
      </c>
      <c r="AD291" s="25">
        <f t="shared" si="45"/>
        <v>725.75999999999976</v>
      </c>
      <c r="AE291" s="49">
        <f t="shared" si="36"/>
        <v>23.846400000000131</v>
      </c>
      <c r="AF291" s="25">
        <f t="shared" si="37"/>
        <v>-218.01830399999994</v>
      </c>
      <c r="AG291" s="39">
        <f t="shared" si="38"/>
        <v>60</v>
      </c>
      <c r="AH291" s="39">
        <f t="shared" si="40"/>
        <v>0</v>
      </c>
      <c r="AI291" s="39">
        <f t="shared" si="39"/>
        <v>-15</v>
      </c>
      <c r="AJ291" s="39">
        <f t="shared" si="41"/>
        <v>0</v>
      </c>
      <c r="AK291" s="51">
        <f t="shared" si="46"/>
        <v>0</v>
      </c>
      <c r="AL291" s="51">
        <f t="shared" si="46"/>
        <v>2</v>
      </c>
      <c r="AM291" s="51">
        <f t="shared" si="47"/>
        <v>2</v>
      </c>
    </row>
    <row r="292" spans="27:39" ht="17.100000000000001" customHeight="1" x14ac:dyDescent="0.2">
      <c r="AA292">
        <f t="shared" si="42"/>
        <v>73</v>
      </c>
      <c r="AB292" s="25">
        <f t="shared" si="43"/>
        <v>43.8</v>
      </c>
      <c r="AC292" s="25">
        <f t="shared" si="44"/>
        <v>-27.599999999999994</v>
      </c>
      <c r="AD292" s="25">
        <f t="shared" si="45"/>
        <v>709.56000000000017</v>
      </c>
      <c r="AE292" s="49">
        <f t="shared" si="36"/>
        <v>43.230599999999868</v>
      </c>
      <c r="AF292" s="25">
        <f t="shared" si="37"/>
        <v>-212.35356900000008</v>
      </c>
      <c r="AG292" s="39">
        <f t="shared" si="38"/>
        <v>60</v>
      </c>
      <c r="AH292" s="39">
        <f t="shared" si="40"/>
        <v>0</v>
      </c>
      <c r="AI292" s="39">
        <f t="shared" si="39"/>
        <v>-15</v>
      </c>
      <c r="AJ292" s="39">
        <f t="shared" si="41"/>
        <v>0</v>
      </c>
      <c r="AK292" s="51">
        <f t="shared" si="46"/>
        <v>0</v>
      </c>
      <c r="AL292" s="51">
        <f t="shared" si="46"/>
        <v>2</v>
      </c>
      <c r="AM292" s="51">
        <f t="shared" si="47"/>
        <v>2</v>
      </c>
    </row>
    <row r="293" spans="27:39" ht="17.100000000000001" customHeight="1" x14ac:dyDescent="0.2">
      <c r="AA293">
        <f t="shared" si="42"/>
        <v>74</v>
      </c>
      <c r="AB293" s="25">
        <f t="shared" si="43"/>
        <v>44.4</v>
      </c>
      <c r="AC293" s="25">
        <f t="shared" si="44"/>
        <v>-28.799999999999997</v>
      </c>
      <c r="AD293" s="25">
        <f t="shared" si="45"/>
        <v>692.6400000000001</v>
      </c>
      <c r="AE293" s="49">
        <f t="shared" si="36"/>
        <v>63.40319999999997</v>
      </c>
      <c r="AF293" s="25">
        <f t="shared" si="37"/>
        <v>-206.47598400000004</v>
      </c>
      <c r="AG293" s="39">
        <f t="shared" si="38"/>
        <v>60</v>
      </c>
      <c r="AH293" s="39">
        <f t="shared" si="40"/>
        <v>0</v>
      </c>
      <c r="AI293" s="39">
        <f t="shared" si="39"/>
        <v>-15</v>
      </c>
      <c r="AJ293" s="39">
        <f t="shared" si="41"/>
        <v>0</v>
      </c>
      <c r="AK293" s="51">
        <f t="shared" si="46"/>
        <v>0</v>
      </c>
      <c r="AL293" s="51">
        <f t="shared" si="46"/>
        <v>2</v>
      </c>
      <c r="AM293" s="51">
        <f t="shared" si="47"/>
        <v>2</v>
      </c>
    </row>
    <row r="294" spans="27:39" ht="17.100000000000001" customHeight="1" x14ac:dyDescent="0.2">
      <c r="AA294">
        <f t="shared" si="42"/>
        <v>75</v>
      </c>
      <c r="AB294" s="25">
        <f t="shared" si="43"/>
        <v>45</v>
      </c>
      <c r="AC294" s="25">
        <f t="shared" si="44"/>
        <v>-30</v>
      </c>
      <c r="AD294" s="25">
        <f t="shared" si="45"/>
        <v>675</v>
      </c>
      <c r="AE294" s="49">
        <f t="shared" si="36"/>
        <v>84.375</v>
      </c>
      <c r="AF294" s="25">
        <f t="shared" si="37"/>
        <v>-200.390625</v>
      </c>
      <c r="AG294" s="39">
        <f t="shared" si="38"/>
        <v>60</v>
      </c>
      <c r="AH294" s="39">
        <f t="shared" si="40"/>
        <v>0</v>
      </c>
      <c r="AI294" s="39">
        <f t="shared" si="39"/>
        <v>-15</v>
      </c>
      <c r="AJ294" s="39">
        <f t="shared" si="41"/>
        <v>0</v>
      </c>
      <c r="AK294" s="51">
        <f t="shared" si="46"/>
        <v>0</v>
      </c>
      <c r="AL294" s="51">
        <f t="shared" si="46"/>
        <v>2</v>
      </c>
      <c r="AM294" s="51">
        <f t="shared" si="47"/>
        <v>2</v>
      </c>
    </row>
    <row r="295" spans="27:39" ht="17.100000000000001" customHeight="1" x14ac:dyDescent="0.2">
      <c r="AA295">
        <f t="shared" si="42"/>
        <v>76</v>
      </c>
      <c r="AB295" s="25">
        <f t="shared" si="43"/>
        <v>45.6</v>
      </c>
      <c r="AC295" s="25">
        <f t="shared" si="44"/>
        <v>-31.200000000000003</v>
      </c>
      <c r="AD295" s="25">
        <f t="shared" si="45"/>
        <v>656.63999999999987</v>
      </c>
      <c r="AE295" s="49">
        <f t="shared" si="36"/>
        <v>106.15679999999998</v>
      </c>
      <c r="AF295" s="25">
        <f t="shared" si="37"/>
        <v>-194.10278400000004</v>
      </c>
      <c r="AG295" s="39">
        <f t="shared" si="38"/>
        <v>60</v>
      </c>
      <c r="AH295" s="39">
        <f t="shared" si="40"/>
        <v>0</v>
      </c>
      <c r="AI295" s="39">
        <f t="shared" si="39"/>
        <v>-15</v>
      </c>
      <c r="AJ295" s="39">
        <f t="shared" si="41"/>
        <v>0</v>
      </c>
      <c r="AK295" s="51">
        <f t="shared" si="46"/>
        <v>0</v>
      </c>
      <c r="AL295" s="51">
        <f t="shared" si="46"/>
        <v>2</v>
      </c>
      <c r="AM295" s="51">
        <f t="shared" si="47"/>
        <v>2</v>
      </c>
    </row>
    <row r="296" spans="27:39" ht="17.100000000000001" customHeight="1" x14ac:dyDescent="0.2">
      <c r="AA296">
        <f t="shared" si="42"/>
        <v>77</v>
      </c>
      <c r="AB296" s="25">
        <f t="shared" si="43"/>
        <v>46.2</v>
      </c>
      <c r="AC296" s="25">
        <f t="shared" si="44"/>
        <v>-32.400000000000006</v>
      </c>
      <c r="AD296" s="25">
        <f t="shared" si="45"/>
        <v>637.55999999999995</v>
      </c>
      <c r="AE296" s="49">
        <f t="shared" si="36"/>
        <v>128.75940000000014</v>
      </c>
      <c r="AF296" s="25">
        <f t="shared" si="37"/>
        <v>-187.61796899999985</v>
      </c>
      <c r="AG296" s="39">
        <f t="shared" si="38"/>
        <v>60</v>
      </c>
      <c r="AH296" s="39">
        <f t="shared" si="40"/>
        <v>0</v>
      </c>
      <c r="AI296" s="39">
        <f t="shared" si="39"/>
        <v>-15</v>
      </c>
      <c r="AJ296" s="39">
        <f t="shared" si="41"/>
        <v>0</v>
      </c>
      <c r="AK296" s="51">
        <f t="shared" si="46"/>
        <v>0</v>
      </c>
      <c r="AL296" s="51">
        <f t="shared" si="46"/>
        <v>2</v>
      </c>
      <c r="AM296" s="51">
        <f t="shared" si="47"/>
        <v>2</v>
      </c>
    </row>
    <row r="297" spans="27:39" ht="17.100000000000001" customHeight="1" x14ac:dyDescent="0.2">
      <c r="AA297">
        <f t="shared" si="42"/>
        <v>78</v>
      </c>
      <c r="AB297" s="25">
        <f t="shared" si="43"/>
        <v>46.8</v>
      </c>
      <c r="AC297" s="25">
        <f t="shared" si="44"/>
        <v>-33.599999999999994</v>
      </c>
      <c r="AD297" s="25">
        <f t="shared" si="45"/>
        <v>617.76000000000022</v>
      </c>
      <c r="AE297" s="49">
        <f t="shared" si="36"/>
        <v>152.19359999999983</v>
      </c>
      <c r="AF297" s="25">
        <f t="shared" si="37"/>
        <v>-180.94190400000014</v>
      </c>
      <c r="AG297" s="39">
        <f t="shared" si="38"/>
        <v>60</v>
      </c>
      <c r="AH297" s="39">
        <f t="shared" si="40"/>
        <v>0</v>
      </c>
      <c r="AI297" s="39">
        <f t="shared" si="39"/>
        <v>-15</v>
      </c>
      <c r="AJ297" s="39">
        <f t="shared" si="41"/>
        <v>0</v>
      </c>
      <c r="AK297" s="51">
        <f t="shared" si="46"/>
        <v>0</v>
      </c>
      <c r="AL297" s="51">
        <f t="shared" si="46"/>
        <v>2</v>
      </c>
      <c r="AM297" s="51">
        <f t="shared" si="47"/>
        <v>2</v>
      </c>
    </row>
    <row r="298" spans="27:39" ht="17.100000000000001" customHeight="1" x14ac:dyDescent="0.2">
      <c r="AA298">
        <f t="shared" si="42"/>
        <v>79</v>
      </c>
      <c r="AB298" s="25">
        <f t="shared" si="43"/>
        <v>47.4</v>
      </c>
      <c r="AC298" s="25">
        <f t="shared" si="44"/>
        <v>-34.799999999999997</v>
      </c>
      <c r="AD298" s="25">
        <f t="shared" si="45"/>
        <v>597.24000000000024</v>
      </c>
      <c r="AE298" s="49">
        <f t="shared" si="36"/>
        <v>176.47019999999998</v>
      </c>
      <c r="AF298" s="25">
        <f t="shared" si="37"/>
        <v>-174.08052899999996</v>
      </c>
      <c r="AG298" s="39">
        <f t="shared" si="38"/>
        <v>60</v>
      </c>
      <c r="AH298" s="39">
        <f t="shared" si="40"/>
        <v>0</v>
      </c>
      <c r="AI298" s="39">
        <f t="shared" si="39"/>
        <v>-15</v>
      </c>
      <c r="AJ298" s="39">
        <f t="shared" si="41"/>
        <v>0</v>
      </c>
      <c r="AK298" s="51">
        <f t="shared" si="46"/>
        <v>0</v>
      </c>
      <c r="AL298" s="51">
        <f t="shared" si="46"/>
        <v>2</v>
      </c>
      <c r="AM298" s="51">
        <f t="shared" si="47"/>
        <v>2</v>
      </c>
    </row>
    <row r="299" spans="27:39" ht="17.100000000000001" customHeight="1" x14ac:dyDescent="0.2">
      <c r="AA299">
        <f t="shared" si="42"/>
        <v>80</v>
      </c>
      <c r="AB299" s="25">
        <f t="shared" si="43"/>
        <v>48</v>
      </c>
      <c r="AC299" s="25">
        <f t="shared" si="44"/>
        <v>-36</v>
      </c>
      <c r="AD299" s="25">
        <f t="shared" si="45"/>
        <v>576</v>
      </c>
      <c r="AE299" s="49">
        <f t="shared" si="36"/>
        <v>201.60000000000002</v>
      </c>
      <c r="AF299" s="25">
        <f t="shared" si="37"/>
        <v>-167.03999999999996</v>
      </c>
      <c r="AG299" s="39">
        <f t="shared" si="38"/>
        <v>60</v>
      </c>
      <c r="AH299" s="39">
        <f t="shared" si="40"/>
        <v>0</v>
      </c>
      <c r="AI299" s="39">
        <f t="shared" si="39"/>
        <v>-15</v>
      </c>
      <c r="AJ299" s="39">
        <f t="shared" si="41"/>
        <v>0</v>
      </c>
      <c r="AK299" s="51">
        <f t="shared" si="46"/>
        <v>0</v>
      </c>
      <c r="AL299" s="51">
        <f t="shared" si="46"/>
        <v>2</v>
      </c>
      <c r="AM299" s="51">
        <f t="shared" si="47"/>
        <v>2</v>
      </c>
    </row>
    <row r="300" spans="27:39" ht="17.100000000000001" customHeight="1" x14ac:dyDescent="0.2">
      <c r="AA300">
        <f t="shared" si="42"/>
        <v>81</v>
      </c>
      <c r="AB300" s="25">
        <f t="shared" si="43"/>
        <v>48.6</v>
      </c>
      <c r="AC300" s="25">
        <f t="shared" si="44"/>
        <v>-37.200000000000003</v>
      </c>
      <c r="AD300" s="25">
        <f t="shared" si="45"/>
        <v>554.04</v>
      </c>
      <c r="AE300" s="49">
        <f t="shared" si="36"/>
        <v>227.59379999999999</v>
      </c>
      <c r="AF300" s="25">
        <f t="shared" si="37"/>
        <v>-159.82668899999999</v>
      </c>
      <c r="AG300" s="39">
        <f t="shared" si="38"/>
        <v>60</v>
      </c>
      <c r="AH300" s="39">
        <f t="shared" si="40"/>
        <v>0</v>
      </c>
      <c r="AI300" s="39">
        <f t="shared" si="39"/>
        <v>-15</v>
      </c>
      <c r="AJ300" s="39">
        <f t="shared" si="41"/>
        <v>0</v>
      </c>
      <c r="AK300" s="51">
        <f t="shared" si="46"/>
        <v>0</v>
      </c>
      <c r="AL300" s="51">
        <f t="shared" si="46"/>
        <v>2</v>
      </c>
      <c r="AM300" s="51">
        <f t="shared" si="47"/>
        <v>2</v>
      </c>
    </row>
    <row r="301" spans="27:39" ht="17.100000000000001" customHeight="1" x14ac:dyDescent="0.2">
      <c r="AA301">
        <f t="shared" si="42"/>
        <v>82</v>
      </c>
      <c r="AB301" s="25">
        <f t="shared" si="43"/>
        <v>49.2</v>
      </c>
      <c r="AC301" s="25">
        <f t="shared" si="44"/>
        <v>-38.400000000000006</v>
      </c>
      <c r="AD301" s="25">
        <f t="shared" si="45"/>
        <v>531.35999999999967</v>
      </c>
      <c r="AE301" s="49">
        <f t="shared" si="36"/>
        <v>254.46240000000012</v>
      </c>
      <c r="AF301" s="25">
        <f t="shared" si="37"/>
        <v>-152.44718399999999</v>
      </c>
      <c r="AG301" s="39">
        <f t="shared" si="38"/>
        <v>60</v>
      </c>
      <c r="AH301" s="39">
        <f t="shared" si="40"/>
        <v>0</v>
      </c>
      <c r="AI301" s="39">
        <f t="shared" si="39"/>
        <v>-15</v>
      </c>
      <c r="AJ301" s="39">
        <f t="shared" si="41"/>
        <v>0</v>
      </c>
      <c r="AK301" s="51">
        <f t="shared" ref="AK301:AL316" si="48" xml:space="preserve"> AK300</f>
        <v>0</v>
      </c>
      <c r="AL301" s="51">
        <f t="shared" si="48"/>
        <v>2</v>
      </c>
      <c r="AM301" s="51">
        <f t="shared" si="47"/>
        <v>2</v>
      </c>
    </row>
    <row r="302" spans="27:39" ht="17.100000000000001" customHeight="1" x14ac:dyDescent="0.2">
      <c r="AA302">
        <f t="shared" si="42"/>
        <v>83</v>
      </c>
      <c r="AB302" s="25">
        <f t="shared" si="43"/>
        <v>49.8</v>
      </c>
      <c r="AC302" s="25">
        <f t="shared" si="44"/>
        <v>-39.599999999999994</v>
      </c>
      <c r="AD302" s="25">
        <f t="shared" si="45"/>
        <v>507.96000000000049</v>
      </c>
      <c r="AE302" s="49">
        <f t="shared" si="36"/>
        <v>282.21659999999974</v>
      </c>
      <c r="AF302" s="25">
        <f t="shared" si="37"/>
        <v>-144.90828900000008</v>
      </c>
      <c r="AG302" s="39">
        <f t="shared" si="38"/>
        <v>60</v>
      </c>
      <c r="AH302" s="39">
        <f t="shared" si="40"/>
        <v>0</v>
      </c>
      <c r="AI302" s="39">
        <f t="shared" si="39"/>
        <v>-15</v>
      </c>
      <c r="AJ302" s="39">
        <f t="shared" si="41"/>
        <v>0</v>
      </c>
      <c r="AK302" s="51">
        <f t="shared" si="48"/>
        <v>0</v>
      </c>
      <c r="AL302" s="51">
        <f t="shared" si="48"/>
        <v>2</v>
      </c>
      <c r="AM302" s="51">
        <f t="shared" si="47"/>
        <v>2</v>
      </c>
    </row>
    <row r="303" spans="27:39" ht="17.100000000000001" customHeight="1" x14ac:dyDescent="0.2">
      <c r="AA303">
        <f t="shared" si="42"/>
        <v>84</v>
      </c>
      <c r="AB303" s="25">
        <f t="shared" si="43"/>
        <v>50.4</v>
      </c>
      <c r="AC303" s="25">
        <f t="shared" si="44"/>
        <v>-40.799999999999997</v>
      </c>
      <c r="AD303" s="25">
        <f t="shared" si="45"/>
        <v>483.84000000000015</v>
      </c>
      <c r="AE303" s="49">
        <f t="shared" si="36"/>
        <v>310.86719999999991</v>
      </c>
      <c r="AF303" s="25">
        <f t="shared" si="37"/>
        <v>-137.21702399999998</v>
      </c>
      <c r="AG303" s="39">
        <f t="shared" si="38"/>
        <v>60</v>
      </c>
      <c r="AH303" s="39">
        <f t="shared" si="40"/>
        <v>0</v>
      </c>
      <c r="AI303" s="39">
        <f t="shared" si="39"/>
        <v>-15</v>
      </c>
      <c r="AJ303" s="39">
        <f t="shared" si="41"/>
        <v>0</v>
      </c>
      <c r="AK303" s="51">
        <f t="shared" si="48"/>
        <v>0</v>
      </c>
      <c r="AL303" s="51">
        <f t="shared" si="48"/>
        <v>2</v>
      </c>
      <c r="AM303" s="51">
        <f t="shared" si="47"/>
        <v>2</v>
      </c>
    </row>
    <row r="304" spans="27:39" ht="17.100000000000001" customHeight="1" x14ac:dyDescent="0.2">
      <c r="AA304">
        <f t="shared" si="42"/>
        <v>85</v>
      </c>
      <c r="AB304" s="25">
        <f t="shared" si="43"/>
        <v>51</v>
      </c>
      <c r="AC304" s="25">
        <f t="shared" si="44"/>
        <v>-42</v>
      </c>
      <c r="AD304" s="25">
        <f t="shared" si="45"/>
        <v>459</v>
      </c>
      <c r="AE304" s="49">
        <f t="shared" si="36"/>
        <v>340.42499999999995</v>
      </c>
      <c r="AF304" s="25">
        <f t="shared" si="37"/>
        <v>-129.38062500000007</v>
      </c>
      <c r="AG304" s="39">
        <f t="shared" si="38"/>
        <v>60</v>
      </c>
      <c r="AH304" s="39">
        <f t="shared" si="40"/>
        <v>0</v>
      </c>
      <c r="AI304" s="39">
        <f t="shared" si="39"/>
        <v>-15</v>
      </c>
      <c r="AJ304" s="39">
        <f t="shared" si="41"/>
        <v>0</v>
      </c>
      <c r="AK304" s="51">
        <f t="shared" si="48"/>
        <v>0</v>
      </c>
      <c r="AL304" s="51">
        <f t="shared" si="48"/>
        <v>2</v>
      </c>
      <c r="AM304" s="51">
        <f t="shared" si="47"/>
        <v>2</v>
      </c>
    </row>
    <row r="305" spans="27:39" ht="17.100000000000001" customHeight="1" x14ac:dyDescent="0.2">
      <c r="AA305">
        <f t="shared" si="42"/>
        <v>86</v>
      </c>
      <c r="AB305" s="25">
        <f t="shared" si="43"/>
        <v>51.6</v>
      </c>
      <c r="AC305" s="25">
        <f t="shared" si="44"/>
        <v>-43.2</v>
      </c>
      <c r="AD305" s="25">
        <f t="shared" si="45"/>
        <v>433.44000000000005</v>
      </c>
      <c r="AE305" s="49">
        <f t="shared" si="36"/>
        <v>370.90079999999989</v>
      </c>
      <c r="AF305" s="25">
        <f t="shared" si="37"/>
        <v>-121.40654400000011</v>
      </c>
      <c r="AG305" s="39">
        <f t="shared" si="38"/>
        <v>60</v>
      </c>
      <c r="AH305" s="39">
        <f t="shared" si="40"/>
        <v>0</v>
      </c>
      <c r="AI305" s="39">
        <f t="shared" si="39"/>
        <v>-15</v>
      </c>
      <c r="AJ305" s="39">
        <f t="shared" si="41"/>
        <v>0</v>
      </c>
      <c r="AK305" s="51">
        <f t="shared" si="48"/>
        <v>0</v>
      </c>
      <c r="AL305" s="51">
        <f t="shared" si="48"/>
        <v>2</v>
      </c>
      <c r="AM305" s="51">
        <f t="shared" si="47"/>
        <v>2</v>
      </c>
    </row>
    <row r="306" spans="27:39" ht="17.100000000000001" customHeight="1" x14ac:dyDescent="0.2">
      <c r="AA306">
        <f t="shared" si="42"/>
        <v>87</v>
      </c>
      <c r="AB306" s="25">
        <f t="shared" si="43"/>
        <v>52.2</v>
      </c>
      <c r="AC306" s="25">
        <f t="shared" si="44"/>
        <v>-44.400000000000006</v>
      </c>
      <c r="AD306" s="25">
        <f t="shared" si="45"/>
        <v>407.15999999999985</v>
      </c>
      <c r="AE306" s="49">
        <f t="shared" si="36"/>
        <v>402.30540000000019</v>
      </c>
      <c r="AF306" s="25">
        <f t="shared" si="37"/>
        <v>-113.30244899999991</v>
      </c>
      <c r="AG306" s="39">
        <f t="shared" si="38"/>
        <v>60</v>
      </c>
      <c r="AH306" s="39">
        <f t="shared" si="40"/>
        <v>0</v>
      </c>
      <c r="AI306" s="39">
        <f t="shared" si="39"/>
        <v>-15</v>
      </c>
      <c r="AJ306" s="39">
        <f t="shared" si="41"/>
        <v>0</v>
      </c>
      <c r="AK306" s="51">
        <f t="shared" si="48"/>
        <v>0</v>
      </c>
      <c r="AL306" s="51">
        <f t="shared" si="48"/>
        <v>2</v>
      </c>
      <c r="AM306" s="51">
        <f t="shared" si="47"/>
        <v>2</v>
      </c>
    </row>
    <row r="307" spans="27:39" ht="17.100000000000001" customHeight="1" x14ac:dyDescent="0.2">
      <c r="AA307">
        <f t="shared" si="42"/>
        <v>88</v>
      </c>
      <c r="AB307" s="25">
        <f t="shared" si="43"/>
        <v>52.8</v>
      </c>
      <c r="AC307" s="25">
        <f t="shared" si="44"/>
        <v>-45.599999999999994</v>
      </c>
      <c r="AD307" s="25">
        <f t="shared" si="45"/>
        <v>380.16000000000031</v>
      </c>
      <c r="AE307" s="49">
        <f t="shared" si="36"/>
        <v>434.64959999999974</v>
      </c>
      <c r="AF307" s="25">
        <f t="shared" si="37"/>
        <v>-105.07622400000014</v>
      </c>
      <c r="AG307" s="39">
        <f t="shared" si="38"/>
        <v>60</v>
      </c>
      <c r="AH307" s="39">
        <f t="shared" si="40"/>
        <v>0</v>
      </c>
      <c r="AI307" s="39">
        <f t="shared" si="39"/>
        <v>-15</v>
      </c>
      <c r="AJ307" s="39">
        <f t="shared" si="41"/>
        <v>0</v>
      </c>
      <c r="AK307" s="51">
        <f t="shared" si="48"/>
        <v>0</v>
      </c>
      <c r="AL307" s="51">
        <f t="shared" si="48"/>
        <v>2</v>
      </c>
      <c r="AM307" s="51">
        <f t="shared" si="47"/>
        <v>2</v>
      </c>
    </row>
    <row r="308" spans="27:39" ht="17.100000000000001" customHeight="1" x14ac:dyDescent="0.2">
      <c r="AA308">
        <f t="shared" si="42"/>
        <v>89</v>
      </c>
      <c r="AB308" s="25">
        <f t="shared" si="43"/>
        <v>53.4</v>
      </c>
      <c r="AC308" s="25">
        <f t="shared" si="44"/>
        <v>-46.8</v>
      </c>
      <c r="AD308" s="25">
        <f t="shared" si="45"/>
        <v>352.44000000000005</v>
      </c>
      <c r="AE308" s="49">
        <f t="shared" si="36"/>
        <v>467.94419999999991</v>
      </c>
      <c r="AF308" s="25">
        <f t="shared" si="37"/>
        <v>-96.735969000000068</v>
      </c>
      <c r="AG308" s="39">
        <f t="shared" si="38"/>
        <v>60</v>
      </c>
      <c r="AH308" s="39">
        <f t="shared" si="40"/>
        <v>0</v>
      </c>
      <c r="AI308" s="39">
        <f t="shared" si="39"/>
        <v>-15</v>
      </c>
      <c r="AJ308" s="39">
        <f t="shared" si="41"/>
        <v>0</v>
      </c>
      <c r="AK308" s="51">
        <f t="shared" si="48"/>
        <v>0</v>
      </c>
      <c r="AL308" s="51">
        <f t="shared" si="48"/>
        <v>2</v>
      </c>
      <c r="AM308" s="51">
        <f t="shared" si="47"/>
        <v>2</v>
      </c>
    </row>
    <row r="309" spans="27:39" ht="17.100000000000001" customHeight="1" x14ac:dyDescent="0.2">
      <c r="AA309">
        <f t="shared" si="42"/>
        <v>90</v>
      </c>
      <c r="AB309" s="25">
        <f t="shared" si="43"/>
        <v>54</v>
      </c>
      <c r="AC309" s="25">
        <f t="shared" si="44"/>
        <v>-48</v>
      </c>
      <c r="AD309" s="25">
        <f t="shared" si="45"/>
        <v>324</v>
      </c>
      <c r="AE309" s="49">
        <f t="shared" si="36"/>
        <v>502.20000000000005</v>
      </c>
      <c r="AF309" s="25">
        <f t="shared" si="37"/>
        <v>-88.289999999999964</v>
      </c>
      <c r="AG309" s="39">
        <f t="shared" si="38"/>
        <v>60</v>
      </c>
      <c r="AH309" s="39">
        <f t="shared" si="40"/>
        <v>0</v>
      </c>
      <c r="AI309" s="39">
        <f t="shared" si="39"/>
        <v>-15</v>
      </c>
      <c r="AJ309" s="39">
        <f t="shared" si="41"/>
        <v>0</v>
      </c>
      <c r="AK309" s="51">
        <f t="shared" si="48"/>
        <v>0</v>
      </c>
      <c r="AL309" s="51">
        <f t="shared" si="48"/>
        <v>2</v>
      </c>
      <c r="AM309" s="51">
        <f t="shared" si="47"/>
        <v>2</v>
      </c>
    </row>
    <row r="310" spans="27:39" ht="17.100000000000001" customHeight="1" x14ac:dyDescent="0.2">
      <c r="AA310">
        <f t="shared" si="42"/>
        <v>91</v>
      </c>
      <c r="AB310" s="25">
        <f t="shared" si="43"/>
        <v>54.6</v>
      </c>
      <c r="AC310" s="25">
        <f t="shared" si="44"/>
        <v>-49.2</v>
      </c>
      <c r="AD310" s="25">
        <f t="shared" si="45"/>
        <v>294.83999999999969</v>
      </c>
      <c r="AE310" s="49">
        <f t="shared" si="36"/>
        <v>537.42779999999993</v>
      </c>
      <c r="AF310" s="25">
        <f t="shared" si="37"/>
        <v>-79.746849000000111</v>
      </c>
      <c r="AG310" s="39">
        <f t="shared" si="38"/>
        <v>60</v>
      </c>
      <c r="AH310" s="39">
        <f t="shared" si="40"/>
        <v>0</v>
      </c>
      <c r="AI310" s="39">
        <f t="shared" si="39"/>
        <v>-15</v>
      </c>
      <c r="AJ310" s="39">
        <f t="shared" si="41"/>
        <v>0</v>
      </c>
      <c r="AK310" s="51">
        <f t="shared" si="48"/>
        <v>0</v>
      </c>
      <c r="AL310" s="51">
        <f t="shared" si="48"/>
        <v>2</v>
      </c>
      <c r="AM310" s="51">
        <f t="shared" si="47"/>
        <v>2</v>
      </c>
    </row>
    <row r="311" spans="27:39" ht="17.100000000000001" customHeight="1" x14ac:dyDescent="0.2">
      <c r="AA311">
        <f t="shared" si="42"/>
        <v>92</v>
      </c>
      <c r="AB311" s="25">
        <f t="shared" si="43"/>
        <v>55.2</v>
      </c>
      <c r="AC311" s="25">
        <f t="shared" si="44"/>
        <v>-50.400000000000006</v>
      </c>
      <c r="AD311" s="25">
        <f t="shared" si="45"/>
        <v>264.95999999999958</v>
      </c>
      <c r="AE311" s="49">
        <f t="shared" si="36"/>
        <v>573.63840000000027</v>
      </c>
      <c r="AF311" s="25">
        <f t="shared" si="37"/>
        <v>-71.115263999999911</v>
      </c>
      <c r="AG311" s="39">
        <f t="shared" si="38"/>
        <v>60</v>
      </c>
      <c r="AH311" s="39">
        <f t="shared" si="40"/>
        <v>0</v>
      </c>
      <c r="AI311" s="39">
        <f t="shared" si="39"/>
        <v>-15</v>
      </c>
      <c r="AJ311" s="39">
        <f t="shared" si="41"/>
        <v>0</v>
      </c>
      <c r="AK311" s="51">
        <f t="shared" si="48"/>
        <v>0</v>
      </c>
      <c r="AL311" s="51">
        <f t="shared" si="48"/>
        <v>2</v>
      </c>
      <c r="AM311" s="51">
        <f t="shared" si="47"/>
        <v>2</v>
      </c>
    </row>
    <row r="312" spans="27:39" ht="17.100000000000001" customHeight="1" x14ac:dyDescent="0.2">
      <c r="AA312">
        <f t="shared" si="42"/>
        <v>93</v>
      </c>
      <c r="AB312" s="25">
        <f t="shared" si="43"/>
        <v>55.8</v>
      </c>
      <c r="AC312" s="25">
        <f t="shared" si="44"/>
        <v>-51.599999999999994</v>
      </c>
      <c r="AD312" s="25">
        <f t="shared" si="45"/>
        <v>234.36000000000013</v>
      </c>
      <c r="AE312" s="49">
        <f t="shared" si="36"/>
        <v>610.84259999999972</v>
      </c>
      <c r="AF312" s="25">
        <f t="shared" si="37"/>
        <v>-62.404209000000264</v>
      </c>
      <c r="AG312" s="39">
        <f t="shared" si="38"/>
        <v>60</v>
      </c>
      <c r="AH312" s="39">
        <f t="shared" si="40"/>
        <v>0</v>
      </c>
      <c r="AI312" s="39">
        <f t="shared" si="39"/>
        <v>-15</v>
      </c>
      <c r="AJ312" s="39">
        <f t="shared" si="41"/>
        <v>0</v>
      </c>
      <c r="AK312" s="51">
        <f t="shared" si="48"/>
        <v>0</v>
      </c>
      <c r="AL312" s="51">
        <f t="shared" si="48"/>
        <v>2</v>
      </c>
      <c r="AM312" s="51">
        <f t="shared" si="47"/>
        <v>2</v>
      </c>
    </row>
    <row r="313" spans="27:39" ht="17.100000000000001" customHeight="1" x14ac:dyDescent="0.2">
      <c r="AA313">
        <f t="shared" si="42"/>
        <v>94</v>
      </c>
      <c r="AB313" s="25">
        <f t="shared" si="43"/>
        <v>56.4</v>
      </c>
      <c r="AC313" s="25">
        <f t="shared" si="44"/>
        <v>-52.8</v>
      </c>
      <c r="AD313" s="25">
        <f t="shared" si="45"/>
        <v>203.03999999999996</v>
      </c>
      <c r="AE313" s="49">
        <f t="shared" si="36"/>
        <v>649.05120000000011</v>
      </c>
      <c r="AF313" s="25">
        <f t="shared" si="37"/>
        <v>-53.622863999999936</v>
      </c>
      <c r="AG313" s="39">
        <f t="shared" si="38"/>
        <v>60</v>
      </c>
      <c r="AH313" s="39">
        <f t="shared" si="40"/>
        <v>0</v>
      </c>
      <c r="AI313" s="39">
        <f t="shared" si="39"/>
        <v>-15</v>
      </c>
      <c r="AJ313" s="39">
        <f t="shared" si="41"/>
        <v>0</v>
      </c>
      <c r="AK313" s="51">
        <f t="shared" si="48"/>
        <v>0</v>
      </c>
      <c r="AL313" s="51">
        <f t="shared" si="48"/>
        <v>2</v>
      </c>
      <c r="AM313" s="51">
        <f t="shared" si="47"/>
        <v>2</v>
      </c>
    </row>
    <row r="314" spans="27:39" ht="17.100000000000001" customHeight="1" x14ac:dyDescent="0.2">
      <c r="AA314">
        <f t="shared" si="42"/>
        <v>95</v>
      </c>
      <c r="AB314" s="25">
        <f t="shared" si="43"/>
        <v>57</v>
      </c>
      <c r="AC314" s="25">
        <f t="shared" si="44"/>
        <v>-54</v>
      </c>
      <c r="AD314" s="25">
        <f t="shared" si="45"/>
        <v>171</v>
      </c>
      <c r="AE314" s="49">
        <f t="shared" si="36"/>
        <v>688.27500000000009</v>
      </c>
      <c r="AF314" s="25">
        <f t="shared" si="37"/>
        <v>-44.780624999999873</v>
      </c>
      <c r="AG314" s="39">
        <f t="shared" si="38"/>
        <v>60</v>
      </c>
      <c r="AH314" s="39">
        <f t="shared" si="40"/>
        <v>0</v>
      </c>
      <c r="AI314" s="39">
        <f t="shared" si="39"/>
        <v>-15</v>
      </c>
      <c r="AJ314" s="39">
        <f t="shared" si="41"/>
        <v>0</v>
      </c>
      <c r="AK314" s="51">
        <f t="shared" si="48"/>
        <v>0</v>
      </c>
      <c r="AL314" s="51">
        <f t="shared" si="48"/>
        <v>2</v>
      </c>
      <c r="AM314" s="51">
        <f t="shared" si="47"/>
        <v>2</v>
      </c>
    </row>
    <row r="315" spans="27:39" ht="17.100000000000001" customHeight="1" x14ac:dyDescent="0.2">
      <c r="AA315">
        <f t="shared" si="42"/>
        <v>96</v>
      </c>
      <c r="AB315" s="25">
        <f t="shared" si="43"/>
        <v>57.6</v>
      </c>
      <c r="AC315" s="25">
        <f t="shared" si="44"/>
        <v>-55.2</v>
      </c>
      <c r="AD315" s="25">
        <f t="shared" si="45"/>
        <v>138.23999999999978</v>
      </c>
      <c r="AE315" s="49">
        <f t="shared" si="36"/>
        <v>728.52480000000037</v>
      </c>
      <c r="AF315" s="25">
        <f xml:space="preserve"> IF( AB315 &lt;= AK315,  AE315,        AE315  - AL315*(AB315 - AK315)^4*Units/(24*E*I) - (AM315 - AL315)*(AB315 - AK315)^5*Units/(120*E*I*(L - AK315) )  )</f>
        <v>-35.887103999999795</v>
      </c>
      <c r="AG315" s="39">
        <f t="shared" si="38"/>
        <v>60</v>
      </c>
      <c r="AH315" s="39">
        <f t="shared" si="40"/>
        <v>0</v>
      </c>
      <c r="AI315" s="39">
        <f t="shared" si="39"/>
        <v>-15</v>
      </c>
      <c r="AJ315" s="39">
        <f t="shared" si="41"/>
        <v>0</v>
      </c>
      <c r="AK315" s="51">
        <f t="shared" si="48"/>
        <v>0</v>
      </c>
      <c r="AL315" s="51">
        <f t="shared" si="48"/>
        <v>2</v>
      </c>
      <c r="AM315" s="51">
        <f t="shared" si="47"/>
        <v>2</v>
      </c>
    </row>
    <row r="316" spans="27:39" ht="17.100000000000001" customHeight="1" x14ac:dyDescent="0.2">
      <c r="AA316">
        <f t="shared" si="42"/>
        <v>97</v>
      </c>
      <c r="AB316" s="25">
        <f t="shared" si="43"/>
        <v>58.2</v>
      </c>
      <c r="AC316" s="25">
        <f t="shared" si="44"/>
        <v>-56.400000000000006</v>
      </c>
      <c r="AD316" s="25">
        <f t="shared" si="45"/>
        <v>104.75999999999976</v>
      </c>
      <c r="AE316" s="49">
        <f t="shared" si="36"/>
        <v>769.81140000000028</v>
      </c>
      <c r="AF316" s="25">
        <f xml:space="preserve"> IF( AB316 &lt;= AK316,  AE316,        AE316  - AL316*(AB316 - AK316)^4*Units/(24*E*I) - (AM316 - AL316)*(AB316 - AK316)^5*Units/(120*E*I*(L - AK316) )  )</f>
        <v>-26.9521289999999</v>
      </c>
      <c r="AG316" s="39">
        <f t="shared" si="38"/>
        <v>60</v>
      </c>
      <c r="AH316" s="39">
        <f t="shared" si="40"/>
        <v>0</v>
      </c>
      <c r="AI316" s="39">
        <f t="shared" si="39"/>
        <v>-15</v>
      </c>
      <c r="AJ316" s="39">
        <f t="shared" si="41"/>
        <v>0</v>
      </c>
      <c r="AK316" s="51">
        <f t="shared" si="48"/>
        <v>0</v>
      </c>
      <c r="AL316" s="51">
        <f t="shared" si="48"/>
        <v>2</v>
      </c>
      <c r="AM316" s="51">
        <f t="shared" si="47"/>
        <v>2</v>
      </c>
    </row>
    <row r="317" spans="27:39" ht="17.100000000000001" customHeight="1" x14ac:dyDescent="0.2">
      <c r="AA317">
        <f t="shared" si="42"/>
        <v>98</v>
      </c>
      <c r="AB317" s="25">
        <f t="shared" si="43"/>
        <v>58.8</v>
      </c>
      <c r="AC317" s="25">
        <f t="shared" si="44"/>
        <v>-57.599999999999994</v>
      </c>
      <c r="AD317" s="25">
        <f t="shared" si="45"/>
        <v>70.5600000000004</v>
      </c>
      <c r="AE317" s="49">
        <f t="shared" si="36"/>
        <v>812.1455999999996</v>
      </c>
      <c r="AF317" s="25">
        <f xml:space="preserve"> IF( AB317 &lt;= AK317,  AE317,        AE317  - AL317*(AB317 - AK317)^4*Units/(24*E*I) - (AM317 - AL317)*(AB317 - AK317)^5*Units/(120*E*I*(L - AK317) )  )</f>
        <v>-17.985744000000182</v>
      </c>
      <c r="AG317" s="39">
        <f t="shared" si="38"/>
        <v>60</v>
      </c>
      <c r="AH317" s="39">
        <f t="shared" si="40"/>
        <v>0</v>
      </c>
      <c r="AI317" s="39">
        <f t="shared" si="39"/>
        <v>-15</v>
      </c>
      <c r="AJ317" s="39">
        <f t="shared" si="41"/>
        <v>0</v>
      </c>
      <c r="AK317" s="51">
        <f t="shared" ref="AK317:AL319" si="49" xml:space="preserve"> AK316</f>
        <v>0</v>
      </c>
      <c r="AL317" s="51">
        <f t="shared" si="49"/>
        <v>2</v>
      </c>
      <c r="AM317" s="51">
        <f t="shared" si="47"/>
        <v>2</v>
      </c>
    </row>
    <row r="318" spans="27:39" ht="17.100000000000001" customHeight="1" x14ac:dyDescent="0.2">
      <c r="AA318">
        <f t="shared" si="42"/>
        <v>99</v>
      </c>
      <c r="AB318" s="25">
        <f t="shared" si="43"/>
        <v>59.4</v>
      </c>
      <c r="AC318" s="25">
        <f t="shared" si="44"/>
        <v>-58.8</v>
      </c>
      <c r="AD318" s="25">
        <f t="shared" si="45"/>
        <v>35.640000000000327</v>
      </c>
      <c r="AE318" s="49">
        <f t="shared" si="36"/>
        <v>855.53819999999996</v>
      </c>
      <c r="AF318" s="25">
        <f xml:space="preserve"> IF( AB318 &lt;= AK318,  AE318,        AE318  - AL318*(AB318 - AK318)^4*Units/(24*E*I) - (AM318 - AL318)*(AB318 - AK318)^5*Units/(120*E*I*(L - AK318) )  )</f>
        <v>-8.9982089999998607</v>
      </c>
      <c r="AG318" s="39">
        <f t="shared" si="38"/>
        <v>60</v>
      </c>
      <c r="AH318" s="39">
        <f t="shared" si="40"/>
        <v>0</v>
      </c>
      <c r="AI318" s="39">
        <f t="shared" si="39"/>
        <v>-15</v>
      </c>
      <c r="AJ318" s="39">
        <f t="shared" si="41"/>
        <v>0</v>
      </c>
      <c r="AK318" s="51">
        <f t="shared" si="49"/>
        <v>0</v>
      </c>
      <c r="AL318" s="51">
        <f t="shared" si="49"/>
        <v>2</v>
      </c>
      <c r="AM318" s="51">
        <f t="shared" si="47"/>
        <v>2</v>
      </c>
    </row>
    <row r="319" spans="27:39" ht="17.100000000000001" customHeight="1" x14ac:dyDescent="0.2">
      <c r="AA319">
        <f t="shared" si="42"/>
        <v>100</v>
      </c>
      <c r="AB319" s="25">
        <f t="shared" si="43"/>
        <v>60</v>
      </c>
      <c r="AC319" s="25">
        <f t="shared" si="44"/>
        <v>-60</v>
      </c>
      <c r="AD319" s="25">
        <f t="shared" si="45"/>
        <v>0</v>
      </c>
      <c r="AE319" s="49">
        <f t="shared" si="36"/>
        <v>900</v>
      </c>
      <c r="AF319" s="25">
        <f xml:space="preserve"> IF( AB319 &lt;= AK319,  AE319,        AE319  - AL319*(AB319 - AK319)^4*Units/(24*E*I) - (AM319 - AL319)*(AB319 - AK319)^5*Units/(120*E*I*(L - AK319) )  )</f>
        <v>0</v>
      </c>
      <c r="AG319" s="39">
        <f t="shared" si="38"/>
        <v>60</v>
      </c>
      <c r="AH319" s="39">
        <f t="shared" si="40"/>
        <v>0</v>
      </c>
      <c r="AI319" s="39">
        <f t="shared" si="39"/>
        <v>-15</v>
      </c>
      <c r="AJ319" s="39">
        <f t="shared" si="41"/>
        <v>0</v>
      </c>
      <c r="AK319" s="51">
        <f t="shared" si="49"/>
        <v>0</v>
      </c>
      <c r="AL319" s="51">
        <f t="shared" si="49"/>
        <v>2</v>
      </c>
      <c r="AM319" s="51">
        <f t="shared" si="47"/>
        <v>2</v>
      </c>
    </row>
    <row r="320" spans="27:39" ht="17.100000000000001" customHeight="1" x14ac:dyDescent="0.2"/>
    <row r="321" spans="27:39" ht="17.100000000000001" customHeight="1" x14ac:dyDescent="0.2">
      <c r="AA321" t="s">
        <v>87</v>
      </c>
    </row>
    <row r="322" spans="27:39" ht="17.100000000000001" customHeight="1" x14ac:dyDescent="0.2"/>
    <row r="323" spans="27:39" ht="17.100000000000001" customHeight="1" x14ac:dyDescent="0.2">
      <c r="AA323" s="38" t="s">
        <v>4</v>
      </c>
      <c r="AB323" s="39" t="s">
        <v>5</v>
      </c>
      <c r="AC323" s="38" t="s">
        <v>28</v>
      </c>
      <c r="AD323" s="32" t="s">
        <v>30</v>
      </c>
      <c r="AE323" s="32" t="s">
        <v>31</v>
      </c>
      <c r="AF323" s="32" t="s">
        <v>29</v>
      </c>
      <c r="AG323" s="38" t="s">
        <v>24</v>
      </c>
      <c r="AH323" s="38" t="s">
        <v>25</v>
      </c>
      <c r="AI323" s="38" t="s">
        <v>93</v>
      </c>
      <c r="AJ323" s="37" t="s">
        <v>27</v>
      </c>
      <c r="AK323" s="32" t="s">
        <v>23</v>
      </c>
      <c r="AL323" s="32" t="s">
        <v>32</v>
      </c>
      <c r="AM323" s="32" t="s">
        <v>33</v>
      </c>
    </row>
    <row r="324" spans="27:39" ht="17.100000000000001" customHeight="1" x14ac:dyDescent="0.2">
      <c r="AA324">
        <v>0</v>
      </c>
      <c r="AB324" s="25">
        <v>0</v>
      </c>
      <c r="AC324" s="25">
        <f xml:space="preserve"> IF( AB324 &lt;= AK324, AG324, AG324 - AL324*(AB324 - AK324) - (AM324 - AL324)*(AB324 - AK324)^2/(2*(L - AK324))   )</f>
        <v>0</v>
      </c>
      <c r="AD324" s="25">
        <f xml:space="preserve"> IF( AB324 &lt;= AK324,  AH324 + AG324*AB324,   AH324 + AG324*AB324  - AL324*(AB324 - AK324)^2/2 - (AM324 - AL324)*(AB324 - AK324)^3/(6*(L - AK324) )   )</f>
        <v>0</v>
      </c>
      <c r="AE324" s="49">
        <f t="shared" ref="AE324:AE355" si="50" xml:space="preserve"> AJ324 +  AI324*AB324 + AH324*AB324^2*Units/(2*E*I) + AG324*AB324^3*Units/(6*E*I)</f>
        <v>0</v>
      </c>
      <c r="AF324" s="25">
        <f t="shared" ref="AF324:AF355" si="51" xml:space="preserve"> IF( AB324 &lt;= AK324,  AE324,        AE324  - AL324*(AB324 - AK324)^4*Units/(24*E*I) - (AM324 - AL324)*(AB324 - AK324)^5*Units/(120*E*I*(L - AK324) )  )</f>
        <v>0</v>
      </c>
      <c r="AG324" s="39">
        <f t="shared" ref="AG324:AG355" si="52" xml:space="preserve"> AL324*(L - AK324)^2/(2*L) + (AM324 - AL324)*(L - AK324)^2/(6*L)</f>
        <v>0</v>
      </c>
      <c r="AH324" s="39">
        <f t="shared" ref="AH324:AH387" si="53" xml:space="preserve"> 0</f>
        <v>0</v>
      </c>
      <c r="AI324" s="39">
        <f t="shared" ref="AI324:AI355" si="54" xml:space="preserve"> -AL324*(L - AK324)^2*(L^2 + 2*AK324*L - AK324^2)/(24*(E*I/Units)*L) - (AM324 - AL324)*(L - AK324)^2*(7*L^2 + 6*AK324*L - 3*AK324^2)/(360*(E*I/Units)*L)</f>
        <v>0</v>
      </c>
      <c r="AJ324" s="39">
        <v>0</v>
      </c>
      <c r="AK324" s="51">
        <f xml:space="preserve"> _a1 + _a2</f>
        <v>60</v>
      </c>
      <c r="AL324" s="51">
        <f xml:space="preserve"> -_w2</f>
        <v>-2</v>
      </c>
      <c r="AM324" s="51">
        <f xml:space="preserve"> - (_w1 +     (_w2 - _w1)/_a2 * (L - _a1))</f>
        <v>-2</v>
      </c>
    </row>
    <row r="325" spans="27:39" ht="17.100000000000001" customHeight="1" x14ac:dyDescent="0.2">
      <c r="AA325">
        <f>AA324+1</f>
        <v>1</v>
      </c>
      <c r="AB325" s="25">
        <f xml:space="preserve"> L*AA325/100</f>
        <v>0.6</v>
      </c>
      <c r="AC325" s="25">
        <f xml:space="preserve"> IF( AB325 &lt;= AK325, AG325, AG325 - AL325*(AB325 - AK325) - (AM325 - AL325)*(AB325 - AK325)^2/(2*(L - AK325))   )</f>
        <v>0</v>
      </c>
      <c r="AD325" s="25">
        <f xml:space="preserve"> IF( AB325 &lt;= AK325,  AH325 + AG325*AB325,   AH325 + AG325*AB325  - AL325*(AB325 - AK325)^2/2 - (AM325 - AL325)*(AB325 - AK325)^3/(6*(L - AK325) )   )</f>
        <v>0</v>
      </c>
      <c r="AE325" s="49">
        <f t="shared" si="50"/>
        <v>0</v>
      </c>
      <c r="AF325" s="25">
        <f t="shared" si="51"/>
        <v>0</v>
      </c>
      <c r="AG325" s="39">
        <f t="shared" si="52"/>
        <v>0</v>
      </c>
      <c r="AH325" s="39">
        <f t="shared" si="53"/>
        <v>0</v>
      </c>
      <c r="AI325" s="39">
        <f t="shared" si="54"/>
        <v>0</v>
      </c>
      <c r="AJ325" s="39">
        <f t="shared" ref="AJ325:AJ388" si="55">AJ324</f>
        <v>0</v>
      </c>
      <c r="AK325" s="51">
        <f xml:space="preserve"> AK324</f>
        <v>60</v>
      </c>
      <c r="AL325" s="51">
        <f xml:space="preserve"> AL324</f>
        <v>-2</v>
      </c>
      <c r="AM325" s="51">
        <f>AM324</f>
        <v>-2</v>
      </c>
    </row>
    <row r="326" spans="27:39" ht="17.100000000000001" customHeight="1" x14ac:dyDescent="0.2">
      <c r="AA326">
        <f t="shared" ref="AA326:AA389" si="56">AA325+1</f>
        <v>2</v>
      </c>
      <c r="AB326" s="25">
        <f t="shared" ref="AB326:AB389" si="57" xml:space="preserve"> L*AA326/100</f>
        <v>1.2</v>
      </c>
      <c r="AC326" s="25">
        <f t="shared" ref="AC326:AC389" si="58" xml:space="preserve"> IF( AB326 &lt;= AK326, AG326, AG326 - AL326*(AB326 - AK326) - (AM326 - AL326)*(AB326 - AK326)^2/(2*(L - AK326))   )</f>
        <v>0</v>
      </c>
      <c r="AD326" s="25">
        <f t="shared" ref="AD326:AD389" si="59" xml:space="preserve"> IF( AB326 &lt;= AK326,  AH326 + AG326*AB326,   AH326 + AG326*AB326  - AL326*(AB326 - AK326)^2/2 - (AM326 - AL326)*(AB326 - AK326)^3/(6*(L - AK326) )   )</f>
        <v>0</v>
      </c>
      <c r="AE326" s="49">
        <f t="shared" si="50"/>
        <v>0</v>
      </c>
      <c r="AF326" s="25">
        <f t="shared" si="51"/>
        <v>0</v>
      </c>
      <c r="AG326" s="39">
        <f t="shared" si="52"/>
        <v>0</v>
      </c>
      <c r="AH326" s="39">
        <f t="shared" si="53"/>
        <v>0</v>
      </c>
      <c r="AI326" s="39">
        <f t="shared" si="54"/>
        <v>0</v>
      </c>
      <c r="AJ326" s="39">
        <f t="shared" si="55"/>
        <v>0</v>
      </c>
      <c r="AK326" s="51">
        <f t="shared" ref="AK326:AL341" si="60" xml:space="preserve"> AK325</f>
        <v>60</v>
      </c>
      <c r="AL326" s="51">
        <f t="shared" si="60"/>
        <v>-2</v>
      </c>
      <c r="AM326" s="51">
        <f t="shared" ref="AM326:AM389" si="61">AM325</f>
        <v>-2</v>
      </c>
    </row>
    <row r="327" spans="27:39" ht="17.100000000000001" customHeight="1" x14ac:dyDescent="0.2">
      <c r="AA327">
        <f t="shared" si="56"/>
        <v>3</v>
      </c>
      <c r="AB327" s="25">
        <f t="shared" si="57"/>
        <v>1.8</v>
      </c>
      <c r="AC327" s="25">
        <f t="shared" si="58"/>
        <v>0</v>
      </c>
      <c r="AD327" s="25">
        <f t="shared" si="59"/>
        <v>0</v>
      </c>
      <c r="AE327" s="49">
        <f t="shared" si="50"/>
        <v>0</v>
      </c>
      <c r="AF327" s="25">
        <f t="shared" si="51"/>
        <v>0</v>
      </c>
      <c r="AG327" s="39">
        <f t="shared" si="52"/>
        <v>0</v>
      </c>
      <c r="AH327" s="39">
        <f t="shared" si="53"/>
        <v>0</v>
      </c>
      <c r="AI327" s="39">
        <f t="shared" si="54"/>
        <v>0</v>
      </c>
      <c r="AJ327" s="39">
        <f t="shared" si="55"/>
        <v>0</v>
      </c>
      <c r="AK327" s="51">
        <f t="shared" si="60"/>
        <v>60</v>
      </c>
      <c r="AL327" s="51">
        <f t="shared" si="60"/>
        <v>-2</v>
      </c>
      <c r="AM327" s="51">
        <f t="shared" si="61"/>
        <v>-2</v>
      </c>
    </row>
    <row r="328" spans="27:39" ht="17.100000000000001" customHeight="1" x14ac:dyDescent="0.2">
      <c r="AA328">
        <f t="shared" si="56"/>
        <v>4</v>
      </c>
      <c r="AB328" s="25">
        <f t="shared" si="57"/>
        <v>2.4</v>
      </c>
      <c r="AC328" s="25">
        <f t="shared" si="58"/>
        <v>0</v>
      </c>
      <c r="AD328" s="25">
        <f t="shared" si="59"/>
        <v>0</v>
      </c>
      <c r="AE328" s="49">
        <f t="shared" si="50"/>
        <v>0</v>
      </c>
      <c r="AF328" s="25">
        <f t="shared" si="51"/>
        <v>0</v>
      </c>
      <c r="AG328" s="39">
        <f t="shared" si="52"/>
        <v>0</v>
      </c>
      <c r="AH328" s="39">
        <f t="shared" si="53"/>
        <v>0</v>
      </c>
      <c r="AI328" s="39">
        <f t="shared" si="54"/>
        <v>0</v>
      </c>
      <c r="AJ328" s="39">
        <f t="shared" si="55"/>
        <v>0</v>
      </c>
      <c r="AK328" s="51">
        <f t="shared" si="60"/>
        <v>60</v>
      </c>
      <c r="AL328" s="51">
        <f t="shared" si="60"/>
        <v>-2</v>
      </c>
      <c r="AM328" s="51">
        <f t="shared" si="61"/>
        <v>-2</v>
      </c>
    </row>
    <row r="329" spans="27:39" ht="17.100000000000001" customHeight="1" x14ac:dyDescent="0.2">
      <c r="AA329">
        <f t="shared" si="56"/>
        <v>5</v>
      </c>
      <c r="AB329" s="25">
        <f t="shared" si="57"/>
        <v>3</v>
      </c>
      <c r="AC329" s="25">
        <f t="shared" si="58"/>
        <v>0</v>
      </c>
      <c r="AD329" s="25">
        <f t="shared" si="59"/>
        <v>0</v>
      </c>
      <c r="AE329" s="49">
        <f t="shared" si="50"/>
        <v>0</v>
      </c>
      <c r="AF329" s="25">
        <f t="shared" si="51"/>
        <v>0</v>
      </c>
      <c r="AG329" s="39">
        <f t="shared" si="52"/>
        <v>0</v>
      </c>
      <c r="AH329" s="39">
        <f t="shared" si="53"/>
        <v>0</v>
      </c>
      <c r="AI329" s="39">
        <f t="shared" si="54"/>
        <v>0</v>
      </c>
      <c r="AJ329" s="39">
        <f t="shared" si="55"/>
        <v>0</v>
      </c>
      <c r="AK329" s="51">
        <f t="shared" si="60"/>
        <v>60</v>
      </c>
      <c r="AL329" s="51">
        <f t="shared" si="60"/>
        <v>-2</v>
      </c>
      <c r="AM329" s="51">
        <f t="shared" si="61"/>
        <v>-2</v>
      </c>
    </row>
    <row r="330" spans="27:39" ht="17.100000000000001" customHeight="1" x14ac:dyDescent="0.2">
      <c r="AA330">
        <f t="shared" si="56"/>
        <v>6</v>
      </c>
      <c r="AB330" s="25">
        <f t="shared" si="57"/>
        <v>3.6</v>
      </c>
      <c r="AC330" s="25">
        <f t="shared" si="58"/>
        <v>0</v>
      </c>
      <c r="AD330" s="25">
        <f t="shared" si="59"/>
        <v>0</v>
      </c>
      <c r="AE330" s="49">
        <f t="shared" si="50"/>
        <v>0</v>
      </c>
      <c r="AF330" s="25">
        <f t="shared" si="51"/>
        <v>0</v>
      </c>
      <c r="AG330" s="39">
        <f t="shared" si="52"/>
        <v>0</v>
      </c>
      <c r="AH330" s="39">
        <f t="shared" si="53"/>
        <v>0</v>
      </c>
      <c r="AI330" s="39">
        <f t="shared" si="54"/>
        <v>0</v>
      </c>
      <c r="AJ330" s="39">
        <f t="shared" si="55"/>
        <v>0</v>
      </c>
      <c r="AK330" s="51">
        <f t="shared" si="60"/>
        <v>60</v>
      </c>
      <c r="AL330" s="51">
        <f t="shared" si="60"/>
        <v>-2</v>
      </c>
      <c r="AM330" s="51">
        <f t="shared" si="61"/>
        <v>-2</v>
      </c>
    </row>
    <row r="331" spans="27:39" ht="17.100000000000001" customHeight="1" x14ac:dyDescent="0.2">
      <c r="AA331">
        <f t="shared" si="56"/>
        <v>7</v>
      </c>
      <c r="AB331" s="25">
        <f t="shared" si="57"/>
        <v>4.2</v>
      </c>
      <c r="AC331" s="25">
        <f t="shared" si="58"/>
        <v>0</v>
      </c>
      <c r="AD331" s="25">
        <f t="shared" si="59"/>
        <v>0</v>
      </c>
      <c r="AE331" s="49">
        <f t="shared" si="50"/>
        <v>0</v>
      </c>
      <c r="AF331" s="25">
        <f t="shared" si="51"/>
        <v>0</v>
      </c>
      <c r="AG331" s="39">
        <f t="shared" si="52"/>
        <v>0</v>
      </c>
      <c r="AH331" s="39">
        <f t="shared" si="53"/>
        <v>0</v>
      </c>
      <c r="AI331" s="39">
        <f t="shared" si="54"/>
        <v>0</v>
      </c>
      <c r="AJ331" s="39">
        <f t="shared" si="55"/>
        <v>0</v>
      </c>
      <c r="AK331" s="51">
        <f t="shared" si="60"/>
        <v>60</v>
      </c>
      <c r="AL331" s="51">
        <f t="shared" si="60"/>
        <v>-2</v>
      </c>
      <c r="AM331" s="51">
        <f t="shared" si="61"/>
        <v>-2</v>
      </c>
    </row>
    <row r="332" spans="27:39" ht="17.100000000000001" customHeight="1" x14ac:dyDescent="0.2">
      <c r="AA332">
        <f t="shared" si="56"/>
        <v>8</v>
      </c>
      <c r="AB332" s="25">
        <f t="shared" si="57"/>
        <v>4.8</v>
      </c>
      <c r="AC332" s="25">
        <f t="shared" si="58"/>
        <v>0</v>
      </c>
      <c r="AD332" s="25">
        <f t="shared" si="59"/>
        <v>0</v>
      </c>
      <c r="AE332" s="49">
        <f t="shared" si="50"/>
        <v>0</v>
      </c>
      <c r="AF332" s="25">
        <f t="shared" si="51"/>
        <v>0</v>
      </c>
      <c r="AG332" s="39">
        <f t="shared" si="52"/>
        <v>0</v>
      </c>
      <c r="AH332" s="39">
        <f t="shared" si="53"/>
        <v>0</v>
      </c>
      <c r="AI332" s="39">
        <f t="shared" si="54"/>
        <v>0</v>
      </c>
      <c r="AJ332" s="39">
        <f t="shared" si="55"/>
        <v>0</v>
      </c>
      <c r="AK332" s="51">
        <f t="shared" si="60"/>
        <v>60</v>
      </c>
      <c r="AL332" s="51">
        <f t="shared" si="60"/>
        <v>-2</v>
      </c>
      <c r="AM332" s="51">
        <f t="shared" si="61"/>
        <v>-2</v>
      </c>
    </row>
    <row r="333" spans="27:39" ht="17.100000000000001" customHeight="1" x14ac:dyDescent="0.2">
      <c r="AA333">
        <f t="shared" si="56"/>
        <v>9</v>
      </c>
      <c r="AB333" s="25">
        <f t="shared" si="57"/>
        <v>5.4</v>
      </c>
      <c r="AC333" s="25">
        <f t="shared" si="58"/>
        <v>0</v>
      </c>
      <c r="AD333" s="25">
        <f t="shared" si="59"/>
        <v>0</v>
      </c>
      <c r="AE333" s="49">
        <f t="shared" si="50"/>
        <v>0</v>
      </c>
      <c r="AF333" s="25">
        <f t="shared" si="51"/>
        <v>0</v>
      </c>
      <c r="AG333" s="39">
        <f t="shared" si="52"/>
        <v>0</v>
      </c>
      <c r="AH333" s="39">
        <f t="shared" si="53"/>
        <v>0</v>
      </c>
      <c r="AI333" s="39">
        <f t="shared" si="54"/>
        <v>0</v>
      </c>
      <c r="AJ333" s="39">
        <f t="shared" si="55"/>
        <v>0</v>
      </c>
      <c r="AK333" s="51">
        <f t="shared" si="60"/>
        <v>60</v>
      </c>
      <c r="AL333" s="51">
        <f t="shared" si="60"/>
        <v>-2</v>
      </c>
      <c r="AM333" s="51">
        <f t="shared" si="61"/>
        <v>-2</v>
      </c>
    </row>
    <row r="334" spans="27:39" ht="17.100000000000001" customHeight="1" x14ac:dyDescent="0.2">
      <c r="AA334">
        <f t="shared" si="56"/>
        <v>10</v>
      </c>
      <c r="AB334" s="25">
        <f t="shared" si="57"/>
        <v>6</v>
      </c>
      <c r="AC334" s="25">
        <f t="shared" si="58"/>
        <v>0</v>
      </c>
      <c r="AD334" s="25">
        <f t="shared" si="59"/>
        <v>0</v>
      </c>
      <c r="AE334" s="49">
        <f t="shared" si="50"/>
        <v>0</v>
      </c>
      <c r="AF334" s="25">
        <f t="shared" si="51"/>
        <v>0</v>
      </c>
      <c r="AG334" s="39">
        <f t="shared" si="52"/>
        <v>0</v>
      </c>
      <c r="AH334" s="39">
        <f t="shared" si="53"/>
        <v>0</v>
      </c>
      <c r="AI334" s="39">
        <f t="shared" si="54"/>
        <v>0</v>
      </c>
      <c r="AJ334" s="39">
        <f t="shared" si="55"/>
        <v>0</v>
      </c>
      <c r="AK334" s="51">
        <f t="shared" si="60"/>
        <v>60</v>
      </c>
      <c r="AL334" s="51">
        <f t="shared" si="60"/>
        <v>-2</v>
      </c>
      <c r="AM334" s="51">
        <f t="shared" si="61"/>
        <v>-2</v>
      </c>
    </row>
    <row r="335" spans="27:39" ht="17.100000000000001" customHeight="1" x14ac:dyDescent="0.2">
      <c r="AA335">
        <f t="shared" si="56"/>
        <v>11</v>
      </c>
      <c r="AB335" s="25">
        <f t="shared" si="57"/>
        <v>6.6</v>
      </c>
      <c r="AC335" s="25">
        <f t="shared" si="58"/>
        <v>0</v>
      </c>
      <c r="AD335" s="25">
        <f t="shared" si="59"/>
        <v>0</v>
      </c>
      <c r="AE335" s="49">
        <f t="shared" si="50"/>
        <v>0</v>
      </c>
      <c r="AF335" s="25">
        <f t="shared" si="51"/>
        <v>0</v>
      </c>
      <c r="AG335" s="39">
        <f t="shared" si="52"/>
        <v>0</v>
      </c>
      <c r="AH335" s="39">
        <f t="shared" si="53"/>
        <v>0</v>
      </c>
      <c r="AI335" s="39">
        <f t="shared" si="54"/>
        <v>0</v>
      </c>
      <c r="AJ335" s="39">
        <f t="shared" si="55"/>
        <v>0</v>
      </c>
      <c r="AK335" s="51">
        <f t="shared" si="60"/>
        <v>60</v>
      </c>
      <c r="AL335" s="51">
        <f t="shared" si="60"/>
        <v>-2</v>
      </c>
      <c r="AM335" s="51">
        <f t="shared" si="61"/>
        <v>-2</v>
      </c>
    </row>
    <row r="336" spans="27:39" ht="17.100000000000001" customHeight="1" x14ac:dyDescent="0.2">
      <c r="AA336">
        <f t="shared" si="56"/>
        <v>12</v>
      </c>
      <c r="AB336" s="25">
        <f t="shared" si="57"/>
        <v>7.2</v>
      </c>
      <c r="AC336" s="25">
        <f t="shared" si="58"/>
        <v>0</v>
      </c>
      <c r="AD336" s="25">
        <f t="shared" si="59"/>
        <v>0</v>
      </c>
      <c r="AE336" s="49">
        <f t="shared" si="50"/>
        <v>0</v>
      </c>
      <c r="AF336" s="25">
        <f t="shared" si="51"/>
        <v>0</v>
      </c>
      <c r="AG336" s="39">
        <f t="shared" si="52"/>
        <v>0</v>
      </c>
      <c r="AH336" s="39">
        <f t="shared" si="53"/>
        <v>0</v>
      </c>
      <c r="AI336" s="39">
        <f t="shared" si="54"/>
        <v>0</v>
      </c>
      <c r="AJ336" s="39">
        <f t="shared" si="55"/>
        <v>0</v>
      </c>
      <c r="AK336" s="51">
        <f t="shared" si="60"/>
        <v>60</v>
      </c>
      <c r="AL336" s="51">
        <f t="shared" si="60"/>
        <v>-2</v>
      </c>
      <c r="AM336" s="51">
        <f t="shared" si="61"/>
        <v>-2</v>
      </c>
    </row>
    <row r="337" spans="27:39" ht="17.100000000000001" customHeight="1" x14ac:dyDescent="0.2">
      <c r="AA337">
        <f t="shared" si="56"/>
        <v>13</v>
      </c>
      <c r="AB337" s="25">
        <f t="shared" si="57"/>
        <v>7.8</v>
      </c>
      <c r="AC337" s="25">
        <f t="shared" si="58"/>
        <v>0</v>
      </c>
      <c r="AD337" s="25">
        <f t="shared" si="59"/>
        <v>0</v>
      </c>
      <c r="AE337" s="49">
        <f t="shared" si="50"/>
        <v>0</v>
      </c>
      <c r="AF337" s="25">
        <f t="shared" si="51"/>
        <v>0</v>
      </c>
      <c r="AG337" s="39">
        <f t="shared" si="52"/>
        <v>0</v>
      </c>
      <c r="AH337" s="39">
        <f t="shared" si="53"/>
        <v>0</v>
      </c>
      <c r="AI337" s="39">
        <f t="shared" si="54"/>
        <v>0</v>
      </c>
      <c r="AJ337" s="39">
        <f t="shared" si="55"/>
        <v>0</v>
      </c>
      <c r="AK337" s="51">
        <f t="shared" si="60"/>
        <v>60</v>
      </c>
      <c r="AL337" s="51">
        <f t="shared" si="60"/>
        <v>-2</v>
      </c>
      <c r="AM337" s="51">
        <f t="shared" si="61"/>
        <v>-2</v>
      </c>
    </row>
    <row r="338" spans="27:39" ht="17.100000000000001" customHeight="1" x14ac:dyDescent="0.2">
      <c r="AA338">
        <f t="shared" si="56"/>
        <v>14</v>
      </c>
      <c r="AB338" s="25">
        <f t="shared" si="57"/>
        <v>8.4</v>
      </c>
      <c r="AC338" s="25">
        <f t="shared" si="58"/>
        <v>0</v>
      </c>
      <c r="AD338" s="25">
        <f t="shared" si="59"/>
        <v>0</v>
      </c>
      <c r="AE338" s="49">
        <f t="shared" si="50"/>
        <v>0</v>
      </c>
      <c r="AF338" s="25">
        <f t="shared" si="51"/>
        <v>0</v>
      </c>
      <c r="AG338" s="39">
        <f t="shared" si="52"/>
        <v>0</v>
      </c>
      <c r="AH338" s="39">
        <f t="shared" si="53"/>
        <v>0</v>
      </c>
      <c r="AI338" s="39">
        <f t="shared" si="54"/>
        <v>0</v>
      </c>
      <c r="AJ338" s="39">
        <f t="shared" si="55"/>
        <v>0</v>
      </c>
      <c r="AK338" s="51">
        <f t="shared" si="60"/>
        <v>60</v>
      </c>
      <c r="AL338" s="51">
        <f t="shared" si="60"/>
        <v>-2</v>
      </c>
      <c r="AM338" s="51">
        <f t="shared" si="61"/>
        <v>-2</v>
      </c>
    </row>
    <row r="339" spans="27:39" ht="17.100000000000001" customHeight="1" x14ac:dyDescent="0.2">
      <c r="AA339">
        <f t="shared" si="56"/>
        <v>15</v>
      </c>
      <c r="AB339" s="25">
        <f t="shared" si="57"/>
        <v>9</v>
      </c>
      <c r="AC339" s="25">
        <f t="shared" si="58"/>
        <v>0</v>
      </c>
      <c r="AD339" s="25">
        <f t="shared" si="59"/>
        <v>0</v>
      </c>
      <c r="AE339" s="49">
        <f t="shared" si="50"/>
        <v>0</v>
      </c>
      <c r="AF339" s="25">
        <f t="shared" si="51"/>
        <v>0</v>
      </c>
      <c r="AG339" s="39">
        <f t="shared" si="52"/>
        <v>0</v>
      </c>
      <c r="AH339" s="39">
        <f t="shared" si="53"/>
        <v>0</v>
      </c>
      <c r="AI339" s="39">
        <f t="shared" si="54"/>
        <v>0</v>
      </c>
      <c r="AJ339" s="39">
        <f t="shared" si="55"/>
        <v>0</v>
      </c>
      <c r="AK339" s="51">
        <f t="shared" si="60"/>
        <v>60</v>
      </c>
      <c r="AL339" s="51">
        <f t="shared" si="60"/>
        <v>-2</v>
      </c>
      <c r="AM339" s="51">
        <f t="shared" si="61"/>
        <v>-2</v>
      </c>
    </row>
    <row r="340" spans="27:39" ht="17.100000000000001" customHeight="1" x14ac:dyDescent="0.2">
      <c r="AA340">
        <f t="shared" si="56"/>
        <v>16</v>
      </c>
      <c r="AB340" s="25">
        <f t="shared" si="57"/>
        <v>9.6</v>
      </c>
      <c r="AC340" s="25">
        <f t="shared" si="58"/>
        <v>0</v>
      </c>
      <c r="AD340" s="25">
        <f t="shared" si="59"/>
        <v>0</v>
      </c>
      <c r="AE340" s="49">
        <f t="shared" si="50"/>
        <v>0</v>
      </c>
      <c r="AF340" s="25">
        <f t="shared" si="51"/>
        <v>0</v>
      </c>
      <c r="AG340" s="39">
        <f t="shared" si="52"/>
        <v>0</v>
      </c>
      <c r="AH340" s="39">
        <f t="shared" si="53"/>
        <v>0</v>
      </c>
      <c r="AI340" s="39">
        <f t="shared" si="54"/>
        <v>0</v>
      </c>
      <c r="AJ340" s="39">
        <f t="shared" si="55"/>
        <v>0</v>
      </c>
      <c r="AK340" s="51">
        <f t="shared" si="60"/>
        <v>60</v>
      </c>
      <c r="AL340" s="51">
        <f t="shared" si="60"/>
        <v>-2</v>
      </c>
      <c r="AM340" s="51">
        <f t="shared" si="61"/>
        <v>-2</v>
      </c>
    </row>
    <row r="341" spans="27:39" ht="17.100000000000001" customHeight="1" x14ac:dyDescent="0.2">
      <c r="AA341">
        <f t="shared" si="56"/>
        <v>17</v>
      </c>
      <c r="AB341" s="25">
        <f t="shared" si="57"/>
        <v>10.199999999999999</v>
      </c>
      <c r="AC341" s="25">
        <f t="shared" si="58"/>
        <v>0</v>
      </c>
      <c r="AD341" s="25">
        <f t="shared" si="59"/>
        <v>0</v>
      </c>
      <c r="AE341" s="49">
        <f t="shared" si="50"/>
        <v>0</v>
      </c>
      <c r="AF341" s="25">
        <f t="shared" si="51"/>
        <v>0</v>
      </c>
      <c r="AG341" s="39">
        <f t="shared" si="52"/>
        <v>0</v>
      </c>
      <c r="AH341" s="39">
        <f t="shared" si="53"/>
        <v>0</v>
      </c>
      <c r="AI341" s="39">
        <f t="shared" si="54"/>
        <v>0</v>
      </c>
      <c r="AJ341" s="39">
        <f t="shared" si="55"/>
        <v>0</v>
      </c>
      <c r="AK341" s="51">
        <f t="shared" si="60"/>
        <v>60</v>
      </c>
      <c r="AL341" s="51">
        <f t="shared" si="60"/>
        <v>-2</v>
      </c>
      <c r="AM341" s="51">
        <f t="shared" si="61"/>
        <v>-2</v>
      </c>
    </row>
    <row r="342" spans="27:39" ht="17.100000000000001" customHeight="1" x14ac:dyDescent="0.2">
      <c r="AA342">
        <f t="shared" si="56"/>
        <v>18</v>
      </c>
      <c r="AB342" s="25">
        <f t="shared" si="57"/>
        <v>10.8</v>
      </c>
      <c r="AC342" s="25">
        <f t="shared" si="58"/>
        <v>0</v>
      </c>
      <c r="AD342" s="25">
        <f t="shared" si="59"/>
        <v>0</v>
      </c>
      <c r="AE342" s="49">
        <f t="shared" si="50"/>
        <v>0</v>
      </c>
      <c r="AF342" s="25">
        <f t="shared" si="51"/>
        <v>0</v>
      </c>
      <c r="AG342" s="39">
        <f t="shared" si="52"/>
        <v>0</v>
      </c>
      <c r="AH342" s="39">
        <f t="shared" si="53"/>
        <v>0</v>
      </c>
      <c r="AI342" s="39">
        <f t="shared" si="54"/>
        <v>0</v>
      </c>
      <c r="AJ342" s="39">
        <f t="shared" si="55"/>
        <v>0</v>
      </c>
      <c r="AK342" s="51">
        <f t="shared" ref="AK342:AL357" si="62" xml:space="preserve"> AK341</f>
        <v>60</v>
      </c>
      <c r="AL342" s="51">
        <f t="shared" si="62"/>
        <v>-2</v>
      </c>
      <c r="AM342" s="51">
        <f t="shared" si="61"/>
        <v>-2</v>
      </c>
    </row>
    <row r="343" spans="27:39" ht="17.100000000000001" customHeight="1" x14ac:dyDescent="0.2">
      <c r="AA343">
        <f t="shared" si="56"/>
        <v>19</v>
      </c>
      <c r="AB343" s="25">
        <f t="shared" si="57"/>
        <v>11.4</v>
      </c>
      <c r="AC343" s="25">
        <f t="shared" si="58"/>
        <v>0</v>
      </c>
      <c r="AD343" s="25">
        <f t="shared" si="59"/>
        <v>0</v>
      </c>
      <c r="AE343" s="49">
        <f t="shared" si="50"/>
        <v>0</v>
      </c>
      <c r="AF343" s="25">
        <f t="shared" si="51"/>
        <v>0</v>
      </c>
      <c r="AG343" s="39">
        <f t="shared" si="52"/>
        <v>0</v>
      </c>
      <c r="AH343" s="39">
        <f t="shared" si="53"/>
        <v>0</v>
      </c>
      <c r="AI343" s="39">
        <f t="shared" si="54"/>
        <v>0</v>
      </c>
      <c r="AJ343" s="39">
        <f t="shared" si="55"/>
        <v>0</v>
      </c>
      <c r="AK343" s="51">
        <f t="shared" si="62"/>
        <v>60</v>
      </c>
      <c r="AL343" s="51">
        <f t="shared" si="62"/>
        <v>-2</v>
      </c>
      <c r="AM343" s="51">
        <f t="shared" si="61"/>
        <v>-2</v>
      </c>
    </row>
    <row r="344" spans="27:39" ht="17.100000000000001" customHeight="1" x14ac:dyDescent="0.2">
      <c r="AA344">
        <f t="shared" si="56"/>
        <v>20</v>
      </c>
      <c r="AB344" s="25">
        <f t="shared" si="57"/>
        <v>12</v>
      </c>
      <c r="AC344" s="25">
        <f t="shared" si="58"/>
        <v>0</v>
      </c>
      <c r="AD344" s="25">
        <f t="shared" si="59"/>
        <v>0</v>
      </c>
      <c r="AE344" s="49">
        <f t="shared" si="50"/>
        <v>0</v>
      </c>
      <c r="AF344" s="25">
        <f t="shared" si="51"/>
        <v>0</v>
      </c>
      <c r="AG344" s="39">
        <f t="shared" si="52"/>
        <v>0</v>
      </c>
      <c r="AH344" s="39">
        <f t="shared" si="53"/>
        <v>0</v>
      </c>
      <c r="AI344" s="39">
        <f t="shared" si="54"/>
        <v>0</v>
      </c>
      <c r="AJ344" s="39">
        <f t="shared" si="55"/>
        <v>0</v>
      </c>
      <c r="AK344" s="51">
        <f t="shared" si="62"/>
        <v>60</v>
      </c>
      <c r="AL344" s="51">
        <f t="shared" si="62"/>
        <v>-2</v>
      </c>
      <c r="AM344" s="51">
        <f t="shared" si="61"/>
        <v>-2</v>
      </c>
    </row>
    <row r="345" spans="27:39" ht="17.100000000000001" customHeight="1" x14ac:dyDescent="0.2">
      <c r="AA345">
        <f t="shared" si="56"/>
        <v>21</v>
      </c>
      <c r="AB345" s="25">
        <f t="shared" si="57"/>
        <v>12.6</v>
      </c>
      <c r="AC345" s="25">
        <f t="shared" si="58"/>
        <v>0</v>
      </c>
      <c r="AD345" s="25">
        <f t="shared" si="59"/>
        <v>0</v>
      </c>
      <c r="AE345" s="49">
        <f t="shared" si="50"/>
        <v>0</v>
      </c>
      <c r="AF345" s="25">
        <f t="shared" si="51"/>
        <v>0</v>
      </c>
      <c r="AG345" s="39">
        <f t="shared" si="52"/>
        <v>0</v>
      </c>
      <c r="AH345" s="39">
        <f t="shared" si="53"/>
        <v>0</v>
      </c>
      <c r="AI345" s="39">
        <f t="shared" si="54"/>
        <v>0</v>
      </c>
      <c r="AJ345" s="39">
        <f t="shared" si="55"/>
        <v>0</v>
      </c>
      <c r="AK345" s="51">
        <f t="shared" si="62"/>
        <v>60</v>
      </c>
      <c r="AL345" s="51">
        <f t="shared" si="62"/>
        <v>-2</v>
      </c>
      <c r="AM345" s="51">
        <f t="shared" si="61"/>
        <v>-2</v>
      </c>
    </row>
    <row r="346" spans="27:39" ht="17.100000000000001" customHeight="1" x14ac:dyDescent="0.2">
      <c r="AA346">
        <f t="shared" si="56"/>
        <v>22</v>
      </c>
      <c r="AB346" s="25">
        <f t="shared" si="57"/>
        <v>13.2</v>
      </c>
      <c r="AC346" s="25">
        <f t="shared" si="58"/>
        <v>0</v>
      </c>
      <c r="AD346" s="25">
        <f t="shared" si="59"/>
        <v>0</v>
      </c>
      <c r="AE346" s="49">
        <f t="shared" si="50"/>
        <v>0</v>
      </c>
      <c r="AF346" s="25">
        <f t="shared" si="51"/>
        <v>0</v>
      </c>
      <c r="AG346" s="39">
        <f t="shared" si="52"/>
        <v>0</v>
      </c>
      <c r="AH346" s="39">
        <f t="shared" si="53"/>
        <v>0</v>
      </c>
      <c r="AI346" s="39">
        <f t="shared" si="54"/>
        <v>0</v>
      </c>
      <c r="AJ346" s="39">
        <f t="shared" si="55"/>
        <v>0</v>
      </c>
      <c r="AK346" s="51">
        <f t="shared" si="62"/>
        <v>60</v>
      </c>
      <c r="AL346" s="51">
        <f t="shared" si="62"/>
        <v>-2</v>
      </c>
      <c r="AM346" s="51">
        <f t="shared" si="61"/>
        <v>-2</v>
      </c>
    </row>
    <row r="347" spans="27:39" ht="17.100000000000001" customHeight="1" x14ac:dyDescent="0.2">
      <c r="AA347">
        <f t="shared" si="56"/>
        <v>23</v>
      </c>
      <c r="AB347" s="25">
        <f t="shared" si="57"/>
        <v>13.8</v>
      </c>
      <c r="AC347" s="25">
        <f t="shared" si="58"/>
        <v>0</v>
      </c>
      <c r="AD347" s="25">
        <f t="shared" si="59"/>
        <v>0</v>
      </c>
      <c r="AE347" s="49">
        <f t="shared" si="50"/>
        <v>0</v>
      </c>
      <c r="AF347" s="25">
        <f t="shared" si="51"/>
        <v>0</v>
      </c>
      <c r="AG347" s="39">
        <f t="shared" si="52"/>
        <v>0</v>
      </c>
      <c r="AH347" s="39">
        <f t="shared" si="53"/>
        <v>0</v>
      </c>
      <c r="AI347" s="39">
        <f t="shared" si="54"/>
        <v>0</v>
      </c>
      <c r="AJ347" s="39">
        <f t="shared" si="55"/>
        <v>0</v>
      </c>
      <c r="AK347" s="51">
        <f t="shared" si="62"/>
        <v>60</v>
      </c>
      <c r="AL347" s="51">
        <f t="shared" si="62"/>
        <v>-2</v>
      </c>
      <c r="AM347" s="51">
        <f t="shared" si="61"/>
        <v>-2</v>
      </c>
    </row>
    <row r="348" spans="27:39" ht="17.100000000000001" customHeight="1" x14ac:dyDescent="0.2">
      <c r="AA348">
        <f t="shared" si="56"/>
        <v>24</v>
      </c>
      <c r="AB348" s="25">
        <f t="shared" si="57"/>
        <v>14.4</v>
      </c>
      <c r="AC348" s="25">
        <f t="shared" si="58"/>
        <v>0</v>
      </c>
      <c r="AD348" s="25">
        <f t="shared" si="59"/>
        <v>0</v>
      </c>
      <c r="AE348" s="49">
        <f t="shared" si="50"/>
        <v>0</v>
      </c>
      <c r="AF348" s="25">
        <f t="shared" si="51"/>
        <v>0</v>
      </c>
      <c r="AG348" s="39">
        <f t="shared" si="52"/>
        <v>0</v>
      </c>
      <c r="AH348" s="39">
        <f t="shared" si="53"/>
        <v>0</v>
      </c>
      <c r="AI348" s="39">
        <f t="shared" si="54"/>
        <v>0</v>
      </c>
      <c r="AJ348" s="39">
        <f t="shared" si="55"/>
        <v>0</v>
      </c>
      <c r="AK348" s="51">
        <f t="shared" si="62"/>
        <v>60</v>
      </c>
      <c r="AL348" s="51">
        <f t="shared" si="62"/>
        <v>-2</v>
      </c>
      <c r="AM348" s="51">
        <f t="shared" si="61"/>
        <v>-2</v>
      </c>
    </row>
    <row r="349" spans="27:39" ht="17.100000000000001" customHeight="1" x14ac:dyDescent="0.2">
      <c r="AA349">
        <f t="shared" si="56"/>
        <v>25</v>
      </c>
      <c r="AB349" s="25">
        <f t="shared" si="57"/>
        <v>15</v>
      </c>
      <c r="AC349" s="25">
        <f t="shared" si="58"/>
        <v>0</v>
      </c>
      <c r="AD349" s="25">
        <f t="shared" si="59"/>
        <v>0</v>
      </c>
      <c r="AE349" s="49">
        <f t="shared" si="50"/>
        <v>0</v>
      </c>
      <c r="AF349" s="25">
        <f t="shared" si="51"/>
        <v>0</v>
      </c>
      <c r="AG349" s="39">
        <f t="shared" si="52"/>
        <v>0</v>
      </c>
      <c r="AH349" s="39">
        <f t="shared" si="53"/>
        <v>0</v>
      </c>
      <c r="AI349" s="39">
        <f t="shared" si="54"/>
        <v>0</v>
      </c>
      <c r="AJ349" s="39">
        <f t="shared" si="55"/>
        <v>0</v>
      </c>
      <c r="AK349" s="51">
        <f t="shared" si="62"/>
        <v>60</v>
      </c>
      <c r="AL349" s="51">
        <f t="shared" si="62"/>
        <v>-2</v>
      </c>
      <c r="AM349" s="51">
        <f t="shared" si="61"/>
        <v>-2</v>
      </c>
    </row>
    <row r="350" spans="27:39" ht="17.100000000000001" customHeight="1" x14ac:dyDescent="0.2">
      <c r="AA350">
        <f t="shared" si="56"/>
        <v>26</v>
      </c>
      <c r="AB350" s="25">
        <f t="shared" si="57"/>
        <v>15.6</v>
      </c>
      <c r="AC350" s="25">
        <f t="shared" si="58"/>
        <v>0</v>
      </c>
      <c r="AD350" s="25">
        <f t="shared" si="59"/>
        <v>0</v>
      </c>
      <c r="AE350" s="49">
        <f t="shared" si="50"/>
        <v>0</v>
      </c>
      <c r="AF350" s="25">
        <f t="shared" si="51"/>
        <v>0</v>
      </c>
      <c r="AG350" s="39">
        <f t="shared" si="52"/>
        <v>0</v>
      </c>
      <c r="AH350" s="39">
        <f t="shared" si="53"/>
        <v>0</v>
      </c>
      <c r="AI350" s="39">
        <f t="shared" si="54"/>
        <v>0</v>
      </c>
      <c r="AJ350" s="39">
        <f t="shared" si="55"/>
        <v>0</v>
      </c>
      <c r="AK350" s="51">
        <f t="shared" si="62"/>
        <v>60</v>
      </c>
      <c r="AL350" s="51">
        <f t="shared" si="62"/>
        <v>-2</v>
      </c>
      <c r="AM350" s="51">
        <f t="shared" si="61"/>
        <v>-2</v>
      </c>
    </row>
    <row r="351" spans="27:39" ht="17.100000000000001" customHeight="1" x14ac:dyDescent="0.2">
      <c r="AA351">
        <f t="shared" si="56"/>
        <v>27</v>
      </c>
      <c r="AB351" s="25">
        <f t="shared" si="57"/>
        <v>16.2</v>
      </c>
      <c r="AC351" s="25">
        <f t="shared" si="58"/>
        <v>0</v>
      </c>
      <c r="AD351" s="25">
        <f t="shared" si="59"/>
        <v>0</v>
      </c>
      <c r="AE351" s="49">
        <f t="shared" si="50"/>
        <v>0</v>
      </c>
      <c r="AF351" s="25">
        <f t="shared" si="51"/>
        <v>0</v>
      </c>
      <c r="AG351" s="39">
        <f t="shared" si="52"/>
        <v>0</v>
      </c>
      <c r="AH351" s="39">
        <f t="shared" si="53"/>
        <v>0</v>
      </c>
      <c r="AI351" s="39">
        <f t="shared" si="54"/>
        <v>0</v>
      </c>
      <c r="AJ351" s="39">
        <f t="shared" si="55"/>
        <v>0</v>
      </c>
      <c r="AK351" s="51">
        <f t="shared" si="62"/>
        <v>60</v>
      </c>
      <c r="AL351" s="51">
        <f t="shared" si="62"/>
        <v>-2</v>
      </c>
      <c r="AM351" s="51">
        <f t="shared" si="61"/>
        <v>-2</v>
      </c>
    </row>
    <row r="352" spans="27:39" ht="17.100000000000001" customHeight="1" x14ac:dyDescent="0.2">
      <c r="AA352">
        <f t="shared" si="56"/>
        <v>28</v>
      </c>
      <c r="AB352" s="25">
        <f t="shared" si="57"/>
        <v>16.8</v>
      </c>
      <c r="AC352" s="25">
        <f t="shared" si="58"/>
        <v>0</v>
      </c>
      <c r="AD352" s="25">
        <f t="shared" si="59"/>
        <v>0</v>
      </c>
      <c r="AE352" s="49">
        <f t="shared" si="50"/>
        <v>0</v>
      </c>
      <c r="AF352" s="25">
        <f t="shared" si="51"/>
        <v>0</v>
      </c>
      <c r="AG352" s="39">
        <f t="shared" si="52"/>
        <v>0</v>
      </c>
      <c r="AH352" s="39">
        <f t="shared" si="53"/>
        <v>0</v>
      </c>
      <c r="AI352" s="39">
        <f t="shared" si="54"/>
        <v>0</v>
      </c>
      <c r="AJ352" s="39">
        <f t="shared" si="55"/>
        <v>0</v>
      </c>
      <c r="AK352" s="51">
        <f t="shared" si="62"/>
        <v>60</v>
      </c>
      <c r="AL352" s="51">
        <f t="shared" si="62"/>
        <v>-2</v>
      </c>
      <c r="AM352" s="51">
        <f t="shared" si="61"/>
        <v>-2</v>
      </c>
    </row>
    <row r="353" spans="27:39" ht="17.100000000000001" customHeight="1" x14ac:dyDescent="0.2">
      <c r="AA353">
        <f t="shared" si="56"/>
        <v>29</v>
      </c>
      <c r="AB353" s="25">
        <f t="shared" si="57"/>
        <v>17.399999999999999</v>
      </c>
      <c r="AC353" s="25">
        <f t="shared" si="58"/>
        <v>0</v>
      </c>
      <c r="AD353" s="25">
        <f t="shared" si="59"/>
        <v>0</v>
      </c>
      <c r="AE353" s="49">
        <f t="shared" si="50"/>
        <v>0</v>
      </c>
      <c r="AF353" s="25">
        <f t="shared" si="51"/>
        <v>0</v>
      </c>
      <c r="AG353" s="39">
        <f t="shared" si="52"/>
        <v>0</v>
      </c>
      <c r="AH353" s="39">
        <f t="shared" si="53"/>
        <v>0</v>
      </c>
      <c r="AI353" s="39">
        <f t="shared" si="54"/>
        <v>0</v>
      </c>
      <c r="AJ353" s="39">
        <f t="shared" si="55"/>
        <v>0</v>
      </c>
      <c r="AK353" s="51">
        <f t="shared" si="62"/>
        <v>60</v>
      </c>
      <c r="AL353" s="51">
        <f t="shared" si="62"/>
        <v>-2</v>
      </c>
      <c r="AM353" s="51">
        <f t="shared" si="61"/>
        <v>-2</v>
      </c>
    </row>
    <row r="354" spans="27:39" ht="17.100000000000001" customHeight="1" x14ac:dyDescent="0.2">
      <c r="AA354">
        <f t="shared" si="56"/>
        <v>30</v>
      </c>
      <c r="AB354" s="25">
        <f t="shared" si="57"/>
        <v>18</v>
      </c>
      <c r="AC354" s="25">
        <f t="shared" si="58"/>
        <v>0</v>
      </c>
      <c r="AD354" s="25">
        <f t="shared" si="59"/>
        <v>0</v>
      </c>
      <c r="AE354" s="49">
        <f t="shared" si="50"/>
        <v>0</v>
      </c>
      <c r="AF354" s="25">
        <f t="shared" si="51"/>
        <v>0</v>
      </c>
      <c r="AG354" s="39">
        <f t="shared" si="52"/>
        <v>0</v>
      </c>
      <c r="AH354" s="39">
        <f t="shared" si="53"/>
        <v>0</v>
      </c>
      <c r="AI354" s="39">
        <f t="shared" si="54"/>
        <v>0</v>
      </c>
      <c r="AJ354" s="39">
        <f t="shared" si="55"/>
        <v>0</v>
      </c>
      <c r="AK354" s="51">
        <f t="shared" si="62"/>
        <v>60</v>
      </c>
      <c r="AL354" s="51">
        <f t="shared" si="62"/>
        <v>-2</v>
      </c>
      <c r="AM354" s="51">
        <f t="shared" si="61"/>
        <v>-2</v>
      </c>
    </row>
    <row r="355" spans="27:39" ht="17.100000000000001" customHeight="1" x14ac:dyDescent="0.2">
      <c r="AA355">
        <f t="shared" si="56"/>
        <v>31</v>
      </c>
      <c r="AB355" s="25">
        <f t="shared" si="57"/>
        <v>18.600000000000001</v>
      </c>
      <c r="AC355" s="25">
        <f t="shared" si="58"/>
        <v>0</v>
      </c>
      <c r="AD355" s="25">
        <f t="shared" si="59"/>
        <v>0</v>
      </c>
      <c r="AE355" s="49">
        <f t="shared" si="50"/>
        <v>0</v>
      </c>
      <c r="AF355" s="25">
        <f t="shared" si="51"/>
        <v>0</v>
      </c>
      <c r="AG355" s="39">
        <f t="shared" si="52"/>
        <v>0</v>
      </c>
      <c r="AH355" s="39">
        <f t="shared" si="53"/>
        <v>0</v>
      </c>
      <c r="AI355" s="39">
        <f t="shared" si="54"/>
        <v>0</v>
      </c>
      <c r="AJ355" s="39">
        <f t="shared" si="55"/>
        <v>0</v>
      </c>
      <c r="AK355" s="51">
        <f t="shared" si="62"/>
        <v>60</v>
      </c>
      <c r="AL355" s="51">
        <f t="shared" si="62"/>
        <v>-2</v>
      </c>
      <c r="AM355" s="51">
        <f t="shared" si="61"/>
        <v>-2</v>
      </c>
    </row>
    <row r="356" spans="27:39" ht="17.100000000000001" customHeight="1" x14ac:dyDescent="0.2">
      <c r="AA356">
        <f t="shared" si="56"/>
        <v>32</v>
      </c>
      <c r="AB356" s="25">
        <f t="shared" si="57"/>
        <v>19.2</v>
      </c>
      <c r="AC356" s="25">
        <f t="shared" si="58"/>
        <v>0</v>
      </c>
      <c r="AD356" s="25">
        <f t="shared" si="59"/>
        <v>0</v>
      </c>
      <c r="AE356" s="49">
        <f t="shared" ref="AE356:AE387" si="63" xml:space="preserve"> AJ356 +  AI356*AB356 + AH356*AB356^2*Units/(2*E*I) + AG356*AB356^3*Units/(6*E*I)</f>
        <v>0</v>
      </c>
      <c r="AF356" s="25">
        <f t="shared" ref="AF356:AF387" si="64" xml:space="preserve"> IF( AB356 &lt;= AK356,  AE356,        AE356  - AL356*(AB356 - AK356)^4*Units/(24*E*I) - (AM356 - AL356)*(AB356 - AK356)^5*Units/(120*E*I*(L - AK356) )  )</f>
        <v>0</v>
      </c>
      <c r="AG356" s="39">
        <f t="shared" ref="AG356:AG387" si="65" xml:space="preserve"> AL356*(L - AK356)^2/(2*L) + (AM356 - AL356)*(L - AK356)^2/(6*L)</f>
        <v>0</v>
      </c>
      <c r="AH356" s="39">
        <f t="shared" si="53"/>
        <v>0</v>
      </c>
      <c r="AI356" s="39">
        <f t="shared" ref="AI356:AI387" si="66" xml:space="preserve"> -AL356*(L - AK356)^2*(L^2 + 2*AK356*L - AK356^2)/(24*(E*I/Units)*L) - (AM356 - AL356)*(L - AK356)^2*(7*L^2 + 6*AK356*L - 3*AK356^2)/(360*(E*I/Units)*L)</f>
        <v>0</v>
      </c>
      <c r="AJ356" s="39">
        <f t="shared" si="55"/>
        <v>0</v>
      </c>
      <c r="AK356" s="51">
        <f t="shared" si="62"/>
        <v>60</v>
      </c>
      <c r="AL356" s="51">
        <f t="shared" si="62"/>
        <v>-2</v>
      </c>
      <c r="AM356" s="51">
        <f t="shared" si="61"/>
        <v>-2</v>
      </c>
    </row>
    <row r="357" spans="27:39" ht="17.100000000000001" customHeight="1" x14ac:dyDescent="0.2">
      <c r="AA357">
        <f t="shared" si="56"/>
        <v>33</v>
      </c>
      <c r="AB357" s="25">
        <f t="shared" si="57"/>
        <v>19.8</v>
      </c>
      <c r="AC357" s="25">
        <f t="shared" si="58"/>
        <v>0</v>
      </c>
      <c r="AD357" s="25">
        <f t="shared" si="59"/>
        <v>0</v>
      </c>
      <c r="AE357" s="49">
        <f t="shared" si="63"/>
        <v>0</v>
      </c>
      <c r="AF357" s="25">
        <f t="shared" si="64"/>
        <v>0</v>
      </c>
      <c r="AG357" s="39">
        <f t="shared" si="65"/>
        <v>0</v>
      </c>
      <c r="AH357" s="39">
        <f t="shared" si="53"/>
        <v>0</v>
      </c>
      <c r="AI357" s="39">
        <f t="shared" si="66"/>
        <v>0</v>
      </c>
      <c r="AJ357" s="39">
        <f t="shared" si="55"/>
        <v>0</v>
      </c>
      <c r="AK357" s="51">
        <f t="shared" si="62"/>
        <v>60</v>
      </c>
      <c r="AL357" s="51">
        <f t="shared" si="62"/>
        <v>-2</v>
      </c>
      <c r="AM357" s="51">
        <f t="shared" si="61"/>
        <v>-2</v>
      </c>
    </row>
    <row r="358" spans="27:39" ht="17.100000000000001" customHeight="1" x14ac:dyDescent="0.2">
      <c r="AA358">
        <f t="shared" si="56"/>
        <v>34</v>
      </c>
      <c r="AB358" s="25">
        <f t="shared" si="57"/>
        <v>20.399999999999999</v>
      </c>
      <c r="AC358" s="25">
        <f t="shared" si="58"/>
        <v>0</v>
      </c>
      <c r="AD358" s="25">
        <f t="shared" si="59"/>
        <v>0</v>
      </c>
      <c r="AE358" s="49">
        <f t="shared" si="63"/>
        <v>0</v>
      </c>
      <c r="AF358" s="25">
        <f t="shared" si="64"/>
        <v>0</v>
      </c>
      <c r="AG358" s="39">
        <f t="shared" si="65"/>
        <v>0</v>
      </c>
      <c r="AH358" s="39">
        <f t="shared" si="53"/>
        <v>0</v>
      </c>
      <c r="AI358" s="39">
        <f t="shared" si="66"/>
        <v>0</v>
      </c>
      <c r="AJ358" s="39">
        <f t="shared" si="55"/>
        <v>0</v>
      </c>
      <c r="AK358" s="51">
        <f t="shared" ref="AK358:AL373" si="67" xml:space="preserve"> AK357</f>
        <v>60</v>
      </c>
      <c r="AL358" s="51">
        <f t="shared" si="67"/>
        <v>-2</v>
      </c>
      <c r="AM358" s="51">
        <f t="shared" si="61"/>
        <v>-2</v>
      </c>
    </row>
    <row r="359" spans="27:39" ht="17.100000000000001" customHeight="1" x14ac:dyDescent="0.2">
      <c r="AA359">
        <f t="shared" si="56"/>
        <v>35</v>
      </c>
      <c r="AB359" s="25">
        <f t="shared" si="57"/>
        <v>21</v>
      </c>
      <c r="AC359" s="25">
        <f t="shared" si="58"/>
        <v>0</v>
      </c>
      <c r="AD359" s="25">
        <f t="shared" si="59"/>
        <v>0</v>
      </c>
      <c r="AE359" s="49">
        <f t="shared" si="63"/>
        <v>0</v>
      </c>
      <c r="AF359" s="25">
        <f t="shared" si="64"/>
        <v>0</v>
      </c>
      <c r="AG359" s="39">
        <f t="shared" si="65"/>
        <v>0</v>
      </c>
      <c r="AH359" s="39">
        <f t="shared" si="53"/>
        <v>0</v>
      </c>
      <c r="AI359" s="39">
        <f t="shared" si="66"/>
        <v>0</v>
      </c>
      <c r="AJ359" s="39">
        <f t="shared" si="55"/>
        <v>0</v>
      </c>
      <c r="AK359" s="51">
        <f t="shared" si="67"/>
        <v>60</v>
      </c>
      <c r="AL359" s="51">
        <f t="shared" si="67"/>
        <v>-2</v>
      </c>
      <c r="AM359" s="51">
        <f t="shared" si="61"/>
        <v>-2</v>
      </c>
    </row>
    <row r="360" spans="27:39" ht="17.100000000000001" customHeight="1" x14ac:dyDescent="0.2">
      <c r="AA360">
        <f t="shared" si="56"/>
        <v>36</v>
      </c>
      <c r="AB360" s="25">
        <f t="shared" si="57"/>
        <v>21.6</v>
      </c>
      <c r="AC360" s="25">
        <f t="shared" si="58"/>
        <v>0</v>
      </c>
      <c r="AD360" s="25">
        <f t="shared" si="59"/>
        <v>0</v>
      </c>
      <c r="AE360" s="49">
        <f t="shared" si="63"/>
        <v>0</v>
      </c>
      <c r="AF360" s="25">
        <f t="shared" si="64"/>
        <v>0</v>
      </c>
      <c r="AG360" s="39">
        <f t="shared" si="65"/>
        <v>0</v>
      </c>
      <c r="AH360" s="39">
        <f t="shared" si="53"/>
        <v>0</v>
      </c>
      <c r="AI360" s="39">
        <f t="shared" si="66"/>
        <v>0</v>
      </c>
      <c r="AJ360" s="39">
        <f t="shared" si="55"/>
        <v>0</v>
      </c>
      <c r="AK360" s="51">
        <f t="shared" si="67"/>
        <v>60</v>
      </c>
      <c r="AL360" s="51">
        <f t="shared" si="67"/>
        <v>-2</v>
      </c>
      <c r="AM360" s="51">
        <f t="shared" si="61"/>
        <v>-2</v>
      </c>
    </row>
    <row r="361" spans="27:39" ht="17.100000000000001" customHeight="1" x14ac:dyDescent="0.2">
      <c r="AA361">
        <f t="shared" si="56"/>
        <v>37</v>
      </c>
      <c r="AB361" s="25">
        <f t="shared" si="57"/>
        <v>22.2</v>
      </c>
      <c r="AC361" s="25">
        <f t="shared" si="58"/>
        <v>0</v>
      </c>
      <c r="AD361" s="25">
        <f t="shared" si="59"/>
        <v>0</v>
      </c>
      <c r="AE361" s="49">
        <f t="shared" si="63"/>
        <v>0</v>
      </c>
      <c r="AF361" s="25">
        <f t="shared" si="64"/>
        <v>0</v>
      </c>
      <c r="AG361" s="39">
        <f t="shared" si="65"/>
        <v>0</v>
      </c>
      <c r="AH361" s="39">
        <f t="shared" si="53"/>
        <v>0</v>
      </c>
      <c r="AI361" s="39">
        <f t="shared" si="66"/>
        <v>0</v>
      </c>
      <c r="AJ361" s="39">
        <f t="shared" si="55"/>
        <v>0</v>
      </c>
      <c r="AK361" s="51">
        <f t="shared" si="67"/>
        <v>60</v>
      </c>
      <c r="AL361" s="51">
        <f t="shared" si="67"/>
        <v>-2</v>
      </c>
      <c r="AM361" s="51">
        <f t="shared" si="61"/>
        <v>-2</v>
      </c>
    </row>
    <row r="362" spans="27:39" ht="17.100000000000001" customHeight="1" x14ac:dyDescent="0.2">
      <c r="AA362">
        <f t="shared" si="56"/>
        <v>38</v>
      </c>
      <c r="AB362" s="25">
        <f t="shared" si="57"/>
        <v>22.8</v>
      </c>
      <c r="AC362" s="25">
        <f t="shared" si="58"/>
        <v>0</v>
      </c>
      <c r="AD362" s="25">
        <f t="shared" si="59"/>
        <v>0</v>
      </c>
      <c r="AE362" s="49">
        <f t="shared" si="63"/>
        <v>0</v>
      </c>
      <c r="AF362" s="25">
        <f t="shared" si="64"/>
        <v>0</v>
      </c>
      <c r="AG362" s="39">
        <f t="shared" si="65"/>
        <v>0</v>
      </c>
      <c r="AH362" s="39">
        <f t="shared" si="53"/>
        <v>0</v>
      </c>
      <c r="AI362" s="39">
        <f t="shared" si="66"/>
        <v>0</v>
      </c>
      <c r="AJ362" s="39">
        <f t="shared" si="55"/>
        <v>0</v>
      </c>
      <c r="AK362" s="51">
        <f t="shared" si="67"/>
        <v>60</v>
      </c>
      <c r="AL362" s="51">
        <f t="shared" si="67"/>
        <v>-2</v>
      </c>
      <c r="AM362" s="51">
        <f t="shared" si="61"/>
        <v>-2</v>
      </c>
    </row>
    <row r="363" spans="27:39" ht="17.100000000000001" customHeight="1" x14ac:dyDescent="0.2">
      <c r="AA363">
        <f t="shared" si="56"/>
        <v>39</v>
      </c>
      <c r="AB363" s="25">
        <f t="shared" si="57"/>
        <v>23.4</v>
      </c>
      <c r="AC363" s="25">
        <f t="shared" si="58"/>
        <v>0</v>
      </c>
      <c r="AD363" s="25">
        <f t="shared" si="59"/>
        <v>0</v>
      </c>
      <c r="AE363" s="49">
        <f t="shared" si="63"/>
        <v>0</v>
      </c>
      <c r="AF363" s="25">
        <f t="shared" si="64"/>
        <v>0</v>
      </c>
      <c r="AG363" s="39">
        <f t="shared" si="65"/>
        <v>0</v>
      </c>
      <c r="AH363" s="39">
        <f t="shared" si="53"/>
        <v>0</v>
      </c>
      <c r="AI363" s="39">
        <f t="shared" si="66"/>
        <v>0</v>
      </c>
      <c r="AJ363" s="39">
        <f t="shared" si="55"/>
        <v>0</v>
      </c>
      <c r="AK363" s="51">
        <f t="shared" si="67"/>
        <v>60</v>
      </c>
      <c r="AL363" s="51">
        <f t="shared" si="67"/>
        <v>-2</v>
      </c>
      <c r="AM363" s="51">
        <f t="shared" si="61"/>
        <v>-2</v>
      </c>
    </row>
    <row r="364" spans="27:39" ht="17.100000000000001" customHeight="1" x14ac:dyDescent="0.2">
      <c r="AA364">
        <f t="shared" si="56"/>
        <v>40</v>
      </c>
      <c r="AB364" s="25">
        <f t="shared" si="57"/>
        <v>24</v>
      </c>
      <c r="AC364" s="25">
        <f t="shared" si="58"/>
        <v>0</v>
      </c>
      <c r="AD364" s="25">
        <f t="shared" si="59"/>
        <v>0</v>
      </c>
      <c r="AE364" s="49">
        <f t="shared" si="63"/>
        <v>0</v>
      </c>
      <c r="AF364" s="25">
        <f t="shared" si="64"/>
        <v>0</v>
      </c>
      <c r="AG364" s="39">
        <f t="shared" si="65"/>
        <v>0</v>
      </c>
      <c r="AH364" s="39">
        <f t="shared" si="53"/>
        <v>0</v>
      </c>
      <c r="AI364" s="39">
        <f t="shared" si="66"/>
        <v>0</v>
      </c>
      <c r="AJ364" s="39">
        <f t="shared" si="55"/>
        <v>0</v>
      </c>
      <c r="AK364" s="51">
        <f t="shared" si="67"/>
        <v>60</v>
      </c>
      <c r="AL364" s="51">
        <f t="shared" si="67"/>
        <v>-2</v>
      </c>
      <c r="AM364" s="51">
        <f t="shared" si="61"/>
        <v>-2</v>
      </c>
    </row>
    <row r="365" spans="27:39" ht="17.100000000000001" customHeight="1" x14ac:dyDescent="0.2">
      <c r="AA365">
        <f t="shared" si="56"/>
        <v>41</v>
      </c>
      <c r="AB365" s="25">
        <f t="shared" si="57"/>
        <v>24.6</v>
      </c>
      <c r="AC365" s="25">
        <f t="shared" si="58"/>
        <v>0</v>
      </c>
      <c r="AD365" s="25">
        <f t="shared" si="59"/>
        <v>0</v>
      </c>
      <c r="AE365" s="49">
        <f t="shared" si="63"/>
        <v>0</v>
      </c>
      <c r="AF365" s="25">
        <f t="shared" si="64"/>
        <v>0</v>
      </c>
      <c r="AG365" s="39">
        <f t="shared" si="65"/>
        <v>0</v>
      </c>
      <c r="AH365" s="39">
        <f t="shared" si="53"/>
        <v>0</v>
      </c>
      <c r="AI365" s="39">
        <f t="shared" si="66"/>
        <v>0</v>
      </c>
      <c r="AJ365" s="39">
        <f t="shared" si="55"/>
        <v>0</v>
      </c>
      <c r="AK365" s="51">
        <f t="shared" si="67"/>
        <v>60</v>
      </c>
      <c r="AL365" s="51">
        <f t="shared" si="67"/>
        <v>-2</v>
      </c>
      <c r="AM365" s="51">
        <f t="shared" si="61"/>
        <v>-2</v>
      </c>
    </row>
    <row r="366" spans="27:39" ht="17.100000000000001" customHeight="1" x14ac:dyDescent="0.2">
      <c r="AA366">
        <f t="shared" si="56"/>
        <v>42</v>
      </c>
      <c r="AB366" s="25">
        <f t="shared" si="57"/>
        <v>25.2</v>
      </c>
      <c r="AC366" s="25">
        <f t="shared" si="58"/>
        <v>0</v>
      </c>
      <c r="AD366" s="25">
        <f t="shared" si="59"/>
        <v>0</v>
      </c>
      <c r="AE366" s="49">
        <f t="shared" si="63"/>
        <v>0</v>
      </c>
      <c r="AF366" s="25">
        <f t="shared" si="64"/>
        <v>0</v>
      </c>
      <c r="AG366" s="39">
        <f t="shared" si="65"/>
        <v>0</v>
      </c>
      <c r="AH366" s="39">
        <f t="shared" si="53"/>
        <v>0</v>
      </c>
      <c r="AI366" s="39">
        <f t="shared" si="66"/>
        <v>0</v>
      </c>
      <c r="AJ366" s="39">
        <f t="shared" si="55"/>
        <v>0</v>
      </c>
      <c r="AK366" s="51">
        <f t="shared" si="67"/>
        <v>60</v>
      </c>
      <c r="AL366" s="51">
        <f t="shared" si="67"/>
        <v>-2</v>
      </c>
      <c r="AM366" s="51">
        <f t="shared" si="61"/>
        <v>-2</v>
      </c>
    </row>
    <row r="367" spans="27:39" ht="17.100000000000001" customHeight="1" x14ac:dyDescent="0.2">
      <c r="AA367">
        <f t="shared" si="56"/>
        <v>43</v>
      </c>
      <c r="AB367" s="25">
        <f t="shared" si="57"/>
        <v>25.8</v>
      </c>
      <c r="AC367" s="25">
        <f t="shared" si="58"/>
        <v>0</v>
      </c>
      <c r="AD367" s="25">
        <f t="shared" si="59"/>
        <v>0</v>
      </c>
      <c r="AE367" s="49">
        <f t="shared" si="63"/>
        <v>0</v>
      </c>
      <c r="AF367" s="25">
        <f t="shared" si="64"/>
        <v>0</v>
      </c>
      <c r="AG367" s="39">
        <f t="shared" si="65"/>
        <v>0</v>
      </c>
      <c r="AH367" s="39">
        <f t="shared" si="53"/>
        <v>0</v>
      </c>
      <c r="AI367" s="39">
        <f t="shared" si="66"/>
        <v>0</v>
      </c>
      <c r="AJ367" s="39">
        <f t="shared" si="55"/>
        <v>0</v>
      </c>
      <c r="AK367" s="51">
        <f t="shared" si="67"/>
        <v>60</v>
      </c>
      <c r="AL367" s="51">
        <f t="shared" si="67"/>
        <v>-2</v>
      </c>
      <c r="AM367" s="51">
        <f t="shared" si="61"/>
        <v>-2</v>
      </c>
    </row>
    <row r="368" spans="27:39" ht="17.100000000000001" customHeight="1" x14ac:dyDescent="0.2">
      <c r="AA368">
        <f t="shared" si="56"/>
        <v>44</v>
      </c>
      <c r="AB368" s="25">
        <f t="shared" si="57"/>
        <v>26.4</v>
      </c>
      <c r="AC368" s="25">
        <f t="shared" si="58"/>
        <v>0</v>
      </c>
      <c r="AD368" s="25">
        <f t="shared" si="59"/>
        <v>0</v>
      </c>
      <c r="AE368" s="49">
        <f t="shared" si="63"/>
        <v>0</v>
      </c>
      <c r="AF368" s="25">
        <f t="shared" si="64"/>
        <v>0</v>
      </c>
      <c r="AG368" s="39">
        <f t="shared" si="65"/>
        <v>0</v>
      </c>
      <c r="AH368" s="39">
        <f t="shared" si="53"/>
        <v>0</v>
      </c>
      <c r="AI368" s="39">
        <f t="shared" si="66"/>
        <v>0</v>
      </c>
      <c r="AJ368" s="39">
        <f t="shared" si="55"/>
        <v>0</v>
      </c>
      <c r="AK368" s="51">
        <f t="shared" si="67"/>
        <v>60</v>
      </c>
      <c r="AL368" s="51">
        <f t="shared" si="67"/>
        <v>-2</v>
      </c>
      <c r="AM368" s="51">
        <f t="shared" si="61"/>
        <v>-2</v>
      </c>
    </row>
    <row r="369" spans="27:39" ht="17.100000000000001" customHeight="1" x14ac:dyDescent="0.2">
      <c r="AA369">
        <f t="shared" si="56"/>
        <v>45</v>
      </c>
      <c r="AB369" s="25">
        <f t="shared" si="57"/>
        <v>27</v>
      </c>
      <c r="AC369" s="25">
        <f t="shared" si="58"/>
        <v>0</v>
      </c>
      <c r="AD369" s="25">
        <f t="shared" si="59"/>
        <v>0</v>
      </c>
      <c r="AE369" s="49">
        <f t="shared" si="63"/>
        <v>0</v>
      </c>
      <c r="AF369" s="25">
        <f t="shared" si="64"/>
        <v>0</v>
      </c>
      <c r="AG369" s="39">
        <f t="shared" si="65"/>
        <v>0</v>
      </c>
      <c r="AH369" s="39">
        <f t="shared" si="53"/>
        <v>0</v>
      </c>
      <c r="AI369" s="39">
        <f t="shared" si="66"/>
        <v>0</v>
      </c>
      <c r="AJ369" s="39">
        <f t="shared" si="55"/>
        <v>0</v>
      </c>
      <c r="AK369" s="51">
        <f t="shared" si="67"/>
        <v>60</v>
      </c>
      <c r="AL369" s="51">
        <f t="shared" si="67"/>
        <v>-2</v>
      </c>
      <c r="AM369" s="51">
        <f t="shared" si="61"/>
        <v>-2</v>
      </c>
    </row>
    <row r="370" spans="27:39" ht="17.100000000000001" customHeight="1" x14ac:dyDescent="0.2">
      <c r="AA370">
        <f t="shared" si="56"/>
        <v>46</v>
      </c>
      <c r="AB370" s="25">
        <f t="shared" si="57"/>
        <v>27.6</v>
      </c>
      <c r="AC370" s="25">
        <f t="shared" si="58"/>
        <v>0</v>
      </c>
      <c r="AD370" s="25">
        <f t="shared" si="59"/>
        <v>0</v>
      </c>
      <c r="AE370" s="49">
        <f t="shared" si="63"/>
        <v>0</v>
      </c>
      <c r="AF370" s="25">
        <f t="shared" si="64"/>
        <v>0</v>
      </c>
      <c r="AG370" s="39">
        <f t="shared" si="65"/>
        <v>0</v>
      </c>
      <c r="AH370" s="39">
        <f t="shared" si="53"/>
        <v>0</v>
      </c>
      <c r="AI370" s="39">
        <f t="shared" si="66"/>
        <v>0</v>
      </c>
      <c r="AJ370" s="39">
        <f t="shared" si="55"/>
        <v>0</v>
      </c>
      <c r="AK370" s="51">
        <f t="shared" si="67"/>
        <v>60</v>
      </c>
      <c r="AL370" s="51">
        <f t="shared" si="67"/>
        <v>-2</v>
      </c>
      <c r="AM370" s="51">
        <f t="shared" si="61"/>
        <v>-2</v>
      </c>
    </row>
    <row r="371" spans="27:39" ht="17.100000000000001" customHeight="1" x14ac:dyDescent="0.2">
      <c r="AA371">
        <f t="shared" si="56"/>
        <v>47</v>
      </c>
      <c r="AB371" s="25">
        <f t="shared" si="57"/>
        <v>28.2</v>
      </c>
      <c r="AC371" s="25">
        <f t="shared" si="58"/>
        <v>0</v>
      </c>
      <c r="AD371" s="25">
        <f t="shared" si="59"/>
        <v>0</v>
      </c>
      <c r="AE371" s="49">
        <f t="shared" si="63"/>
        <v>0</v>
      </c>
      <c r="AF371" s="25">
        <f t="shared" si="64"/>
        <v>0</v>
      </c>
      <c r="AG371" s="39">
        <f t="shared" si="65"/>
        <v>0</v>
      </c>
      <c r="AH371" s="39">
        <f t="shared" si="53"/>
        <v>0</v>
      </c>
      <c r="AI371" s="39">
        <f t="shared" si="66"/>
        <v>0</v>
      </c>
      <c r="AJ371" s="39">
        <f t="shared" si="55"/>
        <v>0</v>
      </c>
      <c r="AK371" s="51">
        <f t="shared" si="67"/>
        <v>60</v>
      </c>
      <c r="AL371" s="51">
        <f t="shared" si="67"/>
        <v>-2</v>
      </c>
      <c r="AM371" s="51">
        <f t="shared" si="61"/>
        <v>-2</v>
      </c>
    </row>
    <row r="372" spans="27:39" ht="17.100000000000001" customHeight="1" x14ac:dyDescent="0.2">
      <c r="AA372">
        <f t="shared" si="56"/>
        <v>48</v>
      </c>
      <c r="AB372" s="25">
        <f t="shared" si="57"/>
        <v>28.8</v>
      </c>
      <c r="AC372" s="25">
        <f t="shared" si="58"/>
        <v>0</v>
      </c>
      <c r="AD372" s="25">
        <f t="shared" si="59"/>
        <v>0</v>
      </c>
      <c r="AE372" s="49">
        <f t="shared" si="63"/>
        <v>0</v>
      </c>
      <c r="AF372" s="25">
        <f t="shared" si="64"/>
        <v>0</v>
      </c>
      <c r="AG372" s="39">
        <f t="shared" si="65"/>
        <v>0</v>
      </c>
      <c r="AH372" s="39">
        <f t="shared" si="53"/>
        <v>0</v>
      </c>
      <c r="AI372" s="39">
        <f t="shared" si="66"/>
        <v>0</v>
      </c>
      <c r="AJ372" s="39">
        <f t="shared" si="55"/>
        <v>0</v>
      </c>
      <c r="AK372" s="51">
        <f t="shared" si="67"/>
        <v>60</v>
      </c>
      <c r="AL372" s="51">
        <f t="shared" si="67"/>
        <v>-2</v>
      </c>
      <c r="AM372" s="51">
        <f t="shared" si="61"/>
        <v>-2</v>
      </c>
    </row>
    <row r="373" spans="27:39" ht="17.100000000000001" customHeight="1" x14ac:dyDescent="0.2">
      <c r="AA373">
        <f t="shared" si="56"/>
        <v>49</v>
      </c>
      <c r="AB373" s="25">
        <f t="shared" si="57"/>
        <v>29.4</v>
      </c>
      <c r="AC373" s="25">
        <f t="shared" si="58"/>
        <v>0</v>
      </c>
      <c r="AD373" s="25">
        <f t="shared" si="59"/>
        <v>0</v>
      </c>
      <c r="AE373" s="49">
        <f t="shared" si="63"/>
        <v>0</v>
      </c>
      <c r="AF373" s="25">
        <f t="shared" si="64"/>
        <v>0</v>
      </c>
      <c r="AG373" s="39">
        <f t="shared" si="65"/>
        <v>0</v>
      </c>
      <c r="AH373" s="39">
        <f t="shared" si="53"/>
        <v>0</v>
      </c>
      <c r="AI373" s="39">
        <f t="shared" si="66"/>
        <v>0</v>
      </c>
      <c r="AJ373" s="39">
        <f t="shared" si="55"/>
        <v>0</v>
      </c>
      <c r="AK373" s="51">
        <f t="shared" si="67"/>
        <v>60</v>
      </c>
      <c r="AL373" s="51">
        <f t="shared" si="67"/>
        <v>-2</v>
      </c>
      <c r="AM373" s="51">
        <f t="shared" si="61"/>
        <v>-2</v>
      </c>
    </row>
    <row r="374" spans="27:39" ht="17.100000000000001" customHeight="1" x14ac:dyDescent="0.2">
      <c r="AA374">
        <f t="shared" si="56"/>
        <v>50</v>
      </c>
      <c r="AB374" s="25">
        <f t="shared" si="57"/>
        <v>30</v>
      </c>
      <c r="AC374" s="25">
        <f t="shared" si="58"/>
        <v>0</v>
      </c>
      <c r="AD374" s="25">
        <f t="shared" si="59"/>
        <v>0</v>
      </c>
      <c r="AE374" s="49">
        <f t="shared" si="63"/>
        <v>0</v>
      </c>
      <c r="AF374" s="25">
        <f t="shared" si="64"/>
        <v>0</v>
      </c>
      <c r="AG374" s="39">
        <f t="shared" si="65"/>
        <v>0</v>
      </c>
      <c r="AH374" s="39">
        <f t="shared" si="53"/>
        <v>0</v>
      </c>
      <c r="AI374" s="39">
        <f t="shared" si="66"/>
        <v>0</v>
      </c>
      <c r="AJ374" s="39">
        <f t="shared" si="55"/>
        <v>0</v>
      </c>
      <c r="AK374" s="51">
        <f t="shared" ref="AK374:AL389" si="68" xml:space="preserve"> AK373</f>
        <v>60</v>
      </c>
      <c r="AL374" s="51">
        <f t="shared" si="68"/>
        <v>-2</v>
      </c>
      <c r="AM374" s="51">
        <f t="shared" si="61"/>
        <v>-2</v>
      </c>
    </row>
    <row r="375" spans="27:39" ht="17.100000000000001" customHeight="1" x14ac:dyDescent="0.2">
      <c r="AA375">
        <f t="shared" si="56"/>
        <v>51</v>
      </c>
      <c r="AB375" s="25">
        <f t="shared" si="57"/>
        <v>30.6</v>
      </c>
      <c r="AC375" s="25">
        <f t="shared" si="58"/>
        <v>0</v>
      </c>
      <c r="AD375" s="25">
        <f t="shared" si="59"/>
        <v>0</v>
      </c>
      <c r="AE375" s="49">
        <f t="shared" si="63"/>
        <v>0</v>
      </c>
      <c r="AF375" s="25">
        <f t="shared" si="64"/>
        <v>0</v>
      </c>
      <c r="AG375" s="39">
        <f t="shared" si="65"/>
        <v>0</v>
      </c>
      <c r="AH375" s="39">
        <f t="shared" si="53"/>
        <v>0</v>
      </c>
      <c r="AI375" s="39">
        <f t="shared" si="66"/>
        <v>0</v>
      </c>
      <c r="AJ375" s="39">
        <f t="shared" si="55"/>
        <v>0</v>
      </c>
      <c r="AK375" s="51">
        <f t="shared" si="68"/>
        <v>60</v>
      </c>
      <c r="AL375" s="51">
        <f t="shared" si="68"/>
        <v>-2</v>
      </c>
      <c r="AM375" s="51">
        <f t="shared" si="61"/>
        <v>-2</v>
      </c>
    </row>
    <row r="376" spans="27:39" ht="17.100000000000001" customHeight="1" x14ac:dyDescent="0.2">
      <c r="AA376">
        <f t="shared" si="56"/>
        <v>52</v>
      </c>
      <c r="AB376" s="25">
        <f t="shared" si="57"/>
        <v>31.2</v>
      </c>
      <c r="AC376" s="25">
        <f t="shared" si="58"/>
        <v>0</v>
      </c>
      <c r="AD376" s="25">
        <f t="shared" si="59"/>
        <v>0</v>
      </c>
      <c r="AE376" s="49">
        <f t="shared" si="63"/>
        <v>0</v>
      </c>
      <c r="AF376" s="25">
        <f t="shared" si="64"/>
        <v>0</v>
      </c>
      <c r="AG376" s="39">
        <f t="shared" si="65"/>
        <v>0</v>
      </c>
      <c r="AH376" s="39">
        <f t="shared" si="53"/>
        <v>0</v>
      </c>
      <c r="AI376" s="39">
        <f t="shared" si="66"/>
        <v>0</v>
      </c>
      <c r="AJ376" s="39">
        <f t="shared" si="55"/>
        <v>0</v>
      </c>
      <c r="AK376" s="51">
        <f t="shared" si="68"/>
        <v>60</v>
      </c>
      <c r="AL376" s="51">
        <f t="shared" si="68"/>
        <v>-2</v>
      </c>
      <c r="AM376" s="51">
        <f t="shared" si="61"/>
        <v>-2</v>
      </c>
    </row>
    <row r="377" spans="27:39" ht="17.100000000000001" customHeight="1" x14ac:dyDescent="0.2">
      <c r="AA377">
        <f t="shared" si="56"/>
        <v>53</v>
      </c>
      <c r="AB377" s="25">
        <f t="shared" si="57"/>
        <v>31.8</v>
      </c>
      <c r="AC377" s="25">
        <f t="shared" si="58"/>
        <v>0</v>
      </c>
      <c r="AD377" s="25">
        <f t="shared" si="59"/>
        <v>0</v>
      </c>
      <c r="AE377" s="49">
        <f t="shared" si="63"/>
        <v>0</v>
      </c>
      <c r="AF377" s="25">
        <f t="shared" si="64"/>
        <v>0</v>
      </c>
      <c r="AG377" s="39">
        <f t="shared" si="65"/>
        <v>0</v>
      </c>
      <c r="AH377" s="39">
        <f t="shared" si="53"/>
        <v>0</v>
      </c>
      <c r="AI377" s="39">
        <f t="shared" si="66"/>
        <v>0</v>
      </c>
      <c r="AJ377" s="39">
        <f t="shared" si="55"/>
        <v>0</v>
      </c>
      <c r="AK377" s="51">
        <f t="shared" si="68"/>
        <v>60</v>
      </c>
      <c r="AL377" s="51">
        <f t="shared" si="68"/>
        <v>-2</v>
      </c>
      <c r="AM377" s="51">
        <f t="shared" si="61"/>
        <v>-2</v>
      </c>
    </row>
    <row r="378" spans="27:39" ht="17.100000000000001" customHeight="1" x14ac:dyDescent="0.2">
      <c r="AA378">
        <f t="shared" si="56"/>
        <v>54</v>
      </c>
      <c r="AB378" s="25">
        <f t="shared" si="57"/>
        <v>32.4</v>
      </c>
      <c r="AC378" s="25">
        <f t="shared" si="58"/>
        <v>0</v>
      </c>
      <c r="AD378" s="25">
        <f t="shared" si="59"/>
        <v>0</v>
      </c>
      <c r="AE378" s="49">
        <f t="shared" si="63"/>
        <v>0</v>
      </c>
      <c r="AF378" s="25">
        <f t="shared" si="64"/>
        <v>0</v>
      </c>
      <c r="AG378" s="39">
        <f t="shared" si="65"/>
        <v>0</v>
      </c>
      <c r="AH378" s="39">
        <f t="shared" si="53"/>
        <v>0</v>
      </c>
      <c r="AI378" s="39">
        <f t="shared" si="66"/>
        <v>0</v>
      </c>
      <c r="AJ378" s="39">
        <f t="shared" si="55"/>
        <v>0</v>
      </c>
      <c r="AK378" s="51">
        <f t="shared" si="68"/>
        <v>60</v>
      </c>
      <c r="AL378" s="51">
        <f t="shared" si="68"/>
        <v>-2</v>
      </c>
      <c r="AM378" s="51">
        <f t="shared" si="61"/>
        <v>-2</v>
      </c>
    </row>
    <row r="379" spans="27:39" ht="17.100000000000001" customHeight="1" x14ac:dyDescent="0.2">
      <c r="AA379">
        <f t="shared" si="56"/>
        <v>55</v>
      </c>
      <c r="AB379" s="25">
        <f t="shared" si="57"/>
        <v>33</v>
      </c>
      <c r="AC379" s="25">
        <f t="shared" si="58"/>
        <v>0</v>
      </c>
      <c r="AD379" s="25">
        <f t="shared" si="59"/>
        <v>0</v>
      </c>
      <c r="AE379" s="49">
        <f t="shared" si="63"/>
        <v>0</v>
      </c>
      <c r="AF379" s="25">
        <f t="shared" si="64"/>
        <v>0</v>
      </c>
      <c r="AG379" s="39">
        <f t="shared" si="65"/>
        <v>0</v>
      </c>
      <c r="AH379" s="39">
        <f t="shared" si="53"/>
        <v>0</v>
      </c>
      <c r="AI379" s="39">
        <f t="shared" si="66"/>
        <v>0</v>
      </c>
      <c r="AJ379" s="39">
        <f t="shared" si="55"/>
        <v>0</v>
      </c>
      <c r="AK379" s="51">
        <f t="shared" si="68"/>
        <v>60</v>
      </c>
      <c r="AL379" s="51">
        <f t="shared" si="68"/>
        <v>-2</v>
      </c>
      <c r="AM379" s="51">
        <f t="shared" si="61"/>
        <v>-2</v>
      </c>
    </row>
    <row r="380" spans="27:39" ht="17.100000000000001" customHeight="1" x14ac:dyDescent="0.2">
      <c r="AA380">
        <f t="shared" si="56"/>
        <v>56</v>
      </c>
      <c r="AB380" s="25">
        <f t="shared" si="57"/>
        <v>33.6</v>
      </c>
      <c r="AC380" s="25">
        <f t="shared" si="58"/>
        <v>0</v>
      </c>
      <c r="AD380" s="25">
        <f t="shared" si="59"/>
        <v>0</v>
      </c>
      <c r="AE380" s="49">
        <f t="shared" si="63"/>
        <v>0</v>
      </c>
      <c r="AF380" s="25">
        <f t="shared" si="64"/>
        <v>0</v>
      </c>
      <c r="AG380" s="39">
        <f t="shared" si="65"/>
        <v>0</v>
      </c>
      <c r="AH380" s="39">
        <f t="shared" si="53"/>
        <v>0</v>
      </c>
      <c r="AI380" s="39">
        <f t="shared" si="66"/>
        <v>0</v>
      </c>
      <c r="AJ380" s="39">
        <f t="shared" si="55"/>
        <v>0</v>
      </c>
      <c r="AK380" s="51">
        <f t="shared" si="68"/>
        <v>60</v>
      </c>
      <c r="AL380" s="51">
        <f t="shared" si="68"/>
        <v>-2</v>
      </c>
      <c r="AM380" s="51">
        <f t="shared" si="61"/>
        <v>-2</v>
      </c>
    </row>
    <row r="381" spans="27:39" ht="17.100000000000001" customHeight="1" x14ac:dyDescent="0.2">
      <c r="AA381">
        <f t="shared" si="56"/>
        <v>57</v>
      </c>
      <c r="AB381" s="25">
        <f t="shared" si="57"/>
        <v>34.200000000000003</v>
      </c>
      <c r="AC381" s="25">
        <f t="shared" si="58"/>
        <v>0</v>
      </c>
      <c r="AD381" s="25">
        <f t="shared" si="59"/>
        <v>0</v>
      </c>
      <c r="AE381" s="49">
        <f t="shared" si="63"/>
        <v>0</v>
      </c>
      <c r="AF381" s="25">
        <f t="shared" si="64"/>
        <v>0</v>
      </c>
      <c r="AG381" s="39">
        <f t="shared" si="65"/>
        <v>0</v>
      </c>
      <c r="AH381" s="39">
        <f t="shared" si="53"/>
        <v>0</v>
      </c>
      <c r="AI381" s="39">
        <f t="shared" si="66"/>
        <v>0</v>
      </c>
      <c r="AJ381" s="39">
        <f t="shared" si="55"/>
        <v>0</v>
      </c>
      <c r="AK381" s="51">
        <f t="shared" si="68"/>
        <v>60</v>
      </c>
      <c r="AL381" s="51">
        <f t="shared" si="68"/>
        <v>-2</v>
      </c>
      <c r="AM381" s="51">
        <f t="shared" si="61"/>
        <v>-2</v>
      </c>
    </row>
    <row r="382" spans="27:39" ht="17.100000000000001" customHeight="1" x14ac:dyDescent="0.2">
      <c r="AA382">
        <f t="shared" si="56"/>
        <v>58</v>
      </c>
      <c r="AB382" s="25">
        <f t="shared" si="57"/>
        <v>34.799999999999997</v>
      </c>
      <c r="AC382" s="25">
        <f t="shared" si="58"/>
        <v>0</v>
      </c>
      <c r="AD382" s="25">
        <f t="shared" si="59"/>
        <v>0</v>
      </c>
      <c r="AE382" s="49">
        <f t="shared" si="63"/>
        <v>0</v>
      </c>
      <c r="AF382" s="25">
        <f t="shared" si="64"/>
        <v>0</v>
      </c>
      <c r="AG382" s="39">
        <f t="shared" si="65"/>
        <v>0</v>
      </c>
      <c r="AH382" s="39">
        <f t="shared" si="53"/>
        <v>0</v>
      </c>
      <c r="AI382" s="39">
        <f t="shared" si="66"/>
        <v>0</v>
      </c>
      <c r="AJ382" s="39">
        <f t="shared" si="55"/>
        <v>0</v>
      </c>
      <c r="AK382" s="51">
        <f t="shared" si="68"/>
        <v>60</v>
      </c>
      <c r="AL382" s="51">
        <f t="shared" si="68"/>
        <v>-2</v>
      </c>
      <c r="AM382" s="51">
        <f t="shared" si="61"/>
        <v>-2</v>
      </c>
    </row>
    <row r="383" spans="27:39" ht="17.100000000000001" customHeight="1" x14ac:dyDescent="0.2">
      <c r="AA383">
        <f t="shared" si="56"/>
        <v>59</v>
      </c>
      <c r="AB383" s="25">
        <f t="shared" si="57"/>
        <v>35.4</v>
      </c>
      <c r="AC383" s="25">
        <f t="shared" si="58"/>
        <v>0</v>
      </c>
      <c r="AD383" s="25">
        <f t="shared" si="59"/>
        <v>0</v>
      </c>
      <c r="AE383" s="49">
        <f t="shared" si="63"/>
        <v>0</v>
      </c>
      <c r="AF383" s="25">
        <f t="shared" si="64"/>
        <v>0</v>
      </c>
      <c r="AG383" s="39">
        <f t="shared" si="65"/>
        <v>0</v>
      </c>
      <c r="AH383" s="39">
        <f t="shared" si="53"/>
        <v>0</v>
      </c>
      <c r="AI383" s="39">
        <f t="shared" si="66"/>
        <v>0</v>
      </c>
      <c r="AJ383" s="39">
        <f t="shared" si="55"/>
        <v>0</v>
      </c>
      <c r="AK383" s="51">
        <f t="shared" si="68"/>
        <v>60</v>
      </c>
      <c r="AL383" s="51">
        <f t="shared" si="68"/>
        <v>-2</v>
      </c>
      <c r="AM383" s="51">
        <f t="shared" si="61"/>
        <v>-2</v>
      </c>
    </row>
    <row r="384" spans="27:39" ht="17.100000000000001" customHeight="1" x14ac:dyDescent="0.2">
      <c r="AA384">
        <f t="shared" si="56"/>
        <v>60</v>
      </c>
      <c r="AB384" s="25">
        <f t="shared" si="57"/>
        <v>36</v>
      </c>
      <c r="AC384" s="25">
        <f t="shared" si="58"/>
        <v>0</v>
      </c>
      <c r="AD384" s="25">
        <f t="shared" si="59"/>
        <v>0</v>
      </c>
      <c r="AE384" s="49">
        <f t="shared" si="63"/>
        <v>0</v>
      </c>
      <c r="AF384" s="25">
        <f t="shared" si="64"/>
        <v>0</v>
      </c>
      <c r="AG384" s="39">
        <f t="shared" si="65"/>
        <v>0</v>
      </c>
      <c r="AH384" s="39">
        <f t="shared" si="53"/>
        <v>0</v>
      </c>
      <c r="AI384" s="39">
        <f t="shared" si="66"/>
        <v>0</v>
      </c>
      <c r="AJ384" s="39">
        <f t="shared" si="55"/>
        <v>0</v>
      </c>
      <c r="AK384" s="51">
        <f t="shared" si="68"/>
        <v>60</v>
      </c>
      <c r="AL384" s="51">
        <f t="shared" si="68"/>
        <v>-2</v>
      </c>
      <c r="AM384" s="51">
        <f t="shared" si="61"/>
        <v>-2</v>
      </c>
    </row>
    <row r="385" spans="27:39" ht="17.100000000000001" customHeight="1" x14ac:dyDescent="0.2">
      <c r="AA385">
        <f t="shared" si="56"/>
        <v>61</v>
      </c>
      <c r="AB385" s="25">
        <f t="shared" si="57"/>
        <v>36.6</v>
      </c>
      <c r="AC385" s="25">
        <f t="shared" si="58"/>
        <v>0</v>
      </c>
      <c r="AD385" s="25">
        <f t="shared" si="59"/>
        <v>0</v>
      </c>
      <c r="AE385" s="49">
        <f t="shared" si="63"/>
        <v>0</v>
      </c>
      <c r="AF385" s="25">
        <f t="shared" si="64"/>
        <v>0</v>
      </c>
      <c r="AG385" s="39">
        <f t="shared" si="65"/>
        <v>0</v>
      </c>
      <c r="AH385" s="39">
        <f t="shared" si="53"/>
        <v>0</v>
      </c>
      <c r="AI385" s="39">
        <f t="shared" si="66"/>
        <v>0</v>
      </c>
      <c r="AJ385" s="39">
        <f t="shared" si="55"/>
        <v>0</v>
      </c>
      <c r="AK385" s="51">
        <f t="shared" si="68"/>
        <v>60</v>
      </c>
      <c r="AL385" s="51">
        <f t="shared" si="68"/>
        <v>-2</v>
      </c>
      <c r="AM385" s="51">
        <f t="shared" si="61"/>
        <v>-2</v>
      </c>
    </row>
    <row r="386" spans="27:39" ht="17.100000000000001" customHeight="1" x14ac:dyDescent="0.2">
      <c r="AA386">
        <f t="shared" si="56"/>
        <v>62</v>
      </c>
      <c r="AB386" s="25">
        <f t="shared" si="57"/>
        <v>37.200000000000003</v>
      </c>
      <c r="AC386" s="25">
        <f t="shared" si="58"/>
        <v>0</v>
      </c>
      <c r="AD386" s="25">
        <f t="shared" si="59"/>
        <v>0</v>
      </c>
      <c r="AE386" s="49">
        <f t="shared" si="63"/>
        <v>0</v>
      </c>
      <c r="AF386" s="25">
        <f t="shared" si="64"/>
        <v>0</v>
      </c>
      <c r="AG386" s="39">
        <f t="shared" si="65"/>
        <v>0</v>
      </c>
      <c r="AH386" s="39">
        <f t="shared" si="53"/>
        <v>0</v>
      </c>
      <c r="AI386" s="39">
        <f t="shared" si="66"/>
        <v>0</v>
      </c>
      <c r="AJ386" s="39">
        <f t="shared" si="55"/>
        <v>0</v>
      </c>
      <c r="AK386" s="51">
        <f t="shared" si="68"/>
        <v>60</v>
      </c>
      <c r="AL386" s="51">
        <f t="shared" si="68"/>
        <v>-2</v>
      </c>
      <c r="AM386" s="51">
        <f t="shared" si="61"/>
        <v>-2</v>
      </c>
    </row>
    <row r="387" spans="27:39" ht="17.100000000000001" customHeight="1" x14ac:dyDescent="0.2">
      <c r="AA387">
        <f t="shared" si="56"/>
        <v>63</v>
      </c>
      <c r="AB387" s="25">
        <f t="shared" si="57"/>
        <v>37.799999999999997</v>
      </c>
      <c r="AC387" s="25">
        <f t="shared" si="58"/>
        <v>0</v>
      </c>
      <c r="AD387" s="25">
        <f t="shared" si="59"/>
        <v>0</v>
      </c>
      <c r="AE387" s="49">
        <f t="shared" si="63"/>
        <v>0</v>
      </c>
      <c r="AF387" s="25">
        <f t="shared" si="64"/>
        <v>0</v>
      </c>
      <c r="AG387" s="39">
        <f t="shared" si="65"/>
        <v>0</v>
      </c>
      <c r="AH387" s="39">
        <f t="shared" si="53"/>
        <v>0</v>
      </c>
      <c r="AI387" s="39">
        <f t="shared" si="66"/>
        <v>0</v>
      </c>
      <c r="AJ387" s="39">
        <f t="shared" si="55"/>
        <v>0</v>
      </c>
      <c r="AK387" s="51">
        <f t="shared" si="68"/>
        <v>60</v>
      </c>
      <c r="AL387" s="51">
        <f t="shared" si="68"/>
        <v>-2</v>
      </c>
      <c r="AM387" s="51">
        <f t="shared" si="61"/>
        <v>-2</v>
      </c>
    </row>
    <row r="388" spans="27:39" ht="17.100000000000001" customHeight="1" x14ac:dyDescent="0.2">
      <c r="AA388">
        <f t="shared" si="56"/>
        <v>64</v>
      </c>
      <c r="AB388" s="25">
        <f t="shared" si="57"/>
        <v>38.4</v>
      </c>
      <c r="AC388" s="25">
        <f t="shared" si="58"/>
        <v>0</v>
      </c>
      <c r="AD388" s="25">
        <f t="shared" si="59"/>
        <v>0</v>
      </c>
      <c r="AE388" s="49">
        <f t="shared" ref="AE388:AE424" si="69" xml:space="preserve"> AJ388 +  AI388*AB388 + AH388*AB388^2*Units/(2*E*I) + AG388*AB388^3*Units/(6*E*I)</f>
        <v>0</v>
      </c>
      <c r="AF388" s="25">
        <f t="shared" ref="AF388:AF419" si="70" xml:space="preserve"> IF( AB388 &lt;= AK388,  AE388,        AE388  - AL388*(AB388 - AK388)^4*Units/(24*E*I) - (AM388 - AL388)*(AB388 - AK388)^5*Units/(120*E*I*(L - AK388) )  )</f>
        <v>0</v>
      </c>
      <c r="AG388" s="39">
        <f t="shared" ref="AG388:AG424" si="71" xml:space="preserve"> AL388*(L - AK388)^2/(2*L) + (AM388 - AL388)*(L - AK388)^2/(6*L)</f>
        <v>0</v>
      </c>
      <c r="AH388" s="39">
        <f t="shared" ref="AH388:AH424" si="72" xml:space="preserve"> 0</f>
        <v>0</v>
      </c>
      <c r="AI388" s="39">
        <f t="shared" ref="AI388:AI424" si="73" xml:space="preserve"> -AL388*(L - AK388)^2*(L^2 + 2*AK388*L - AK388^2)/(24*(E*I/Units)*L) - (AM388 - AL388)*(L - AK388)^2*(7*L^2 + 6*AK388*L - 3*AK388^2)/(360*(E*I/Units)*L)</f>
        <v>0</v>
      </c>
      <c r="AJ388" s="39">
        <f t="shared" si="55"/>
        <v>0</v>
      </c>
      <c r="AK388" s="51">
        <f t="shared" si="68"/>
        <v>60</v>
      </c>
      <c r="AL388" s="51">
        <f t="shared" si="68"/>
        <v>-2</v>
      </c>
      <c r="AM388" s="51">
        <f t="shared" si="61"/>
        <v>-2</v>
      </c>
    </row>
    <row r="389" spans="27:39" ht="17.100000000000001" customHeight="1" x14ac:dyDescent="0.2">
      <c r="AA389">
        <f t="shared" si="56"/>
        <v>65</v>
      </c>
      <c r="AB389" s="25">
        <f t="shared" si="57"/>
        <v>39</v>
      </c>
      <c r="AC389" s="25">
        <f t="shared" si="58"/>
        <v>0</v>
      </c>
      <c r="AD389" s="25">
        <f t="shared" si="59"/>
        <v>0</v>
      </c>
      <c r="AE389" s="49">
        <f t="shared" si="69"/>
        <v>0</v>
      </c>
      <c r="AF389" s="25">
        <f t="shared" si="70"/>
        <v>0</v>
      </c>
      <c r="AG389" s="39">
        <f t="shared" si="71"/>
        <v>0</v>
      </c>
      <c r="AH389" s="39">
        <f t="shared" si="72"/>
        <v>0</v>
      </c>
      <c r="AI389" s="39">
        <f t="shared" si="73"/>
        <v>0</v>
      </c>
      <c r="AJ389" s="39">
        <f t="shared" ref="AJ389:AJ424" si="74">AJ388</f>
        <v>0</v>
      </c>
      <c r="AK389" s="51">
        <f t="shared" si="68"/>
        <v>60</v>
      </c>
      <c r="AL389" s="51">
        <f t="shared" si="68"/>
        <v>-2</v>
      </c>
      <c r="AM389" s="51">
        <f t="shared" si="61"/>
        <v>-2</v>
      </c>
    </row>
    <row r="390" spans="27:39" ht="17.100000000000001" customHeight="1" x14ac:dyDescent="0.2">
      <c r="AA390">
        <f t="shared" ref="AA390:AA424" si="75">AA389+1</f>
        <v>66</v>
      </c>
      <c r="AB390" s="25">
        <f t="shared" ref="AB390:AB424" si="76" xml:space="preserve"> L*AA390/100</f>
        <v>39.6</v>
      </c>
      <c r="AC390" s="25">
        <f t="shared" ref="AC390:AC424" si="77" xml:space="preserve"> IF( AB390 &lt;= AK390, AG390, AG390 - AL390*(AB390 - AK390) - (AM390 - AL390)*(AB390 - AK390)^2/(2*(L - AK390))   )</f>
        <v>0</v>
      </c>
      <c r="AD390" s="25">
        <f t="shared" ref="AD390:AD424" si="78" xml:space="preserve"> IF( AB390 &lt;= AK390,  AH390 + AG390*AB390,   AH390 + AG390*AB390  - AL390*(AB390 - AK390)^2/2 - (AM390 - AL390)*(AB390 - AK390)^3/(6*(L - AK390) )   )</f>
        <v>0</v>
      </c>
      <c r="AE390" s="49">
        <f t="shared" si="69"/>
        <v>0</v>
      </c>
      <c r="AF390" s="25">
        <f t="shared" si="70"/>
        <v>0</v>
      </c>
      <c r="AG390" s="39">
        <f t="shared" si="71"/>
        <v>0</v>
      </c>
      <c r="AH390" s="39">
        <f t="shared" si="72"/>
        <v>0</v>
      </c>
      <c r="AI390" s="39">
        <f t="shared" si="73"/>
        <v>0</v>
      </c>
      <c r="AJ390" s="39">
        <f t="shared" si="74"/>
        <v>0</v>
      </c>
      <c r="AK390" s="51">
        <f t="shared" ref="AK390:AL405" si="79" xml:space="preserve"> AK389</f>
        <v>60</v>
      </c>
      <c r="AL390" s="51">
        <f t="shared" si="79"/>
        <v>-2</v>
      </c>
      <c r="AM390" s="51">
        <f t="shared" ref="AM390:AM424" si="80">AM389</f>
        <v>-2</v>
      </c>
    </row>
    <row r="391" spans="27:39" ht="17.100000000000001" customHeight="1" x14ac:dyDescent="0.2">
      <c r="AA391">
        <f t="shared" si="75"/>
        <v>67</v>
      </c>
      <c r="AB391" s="25">
        <f t="shared" si="76"/>
        <v>40.200000000000003</v>
      </c>
      <c r="AC391" s="25">
        <f t="shared" si="77"/>
        <v>0</v>
      </c>
      <c r="AD391" s="25">
        <f t="shared" si="78"/>
        <v>0</v>
      </c>
      <c r="AE391" s="49">
        <f t="shared" si="69"/>
        <v>0</v>
      </c>
      <c r="AF391" s="25">
        <f t="shared" si="70"/>
        <v>0</v>
      </c>
      <c r="AG391" s="39">
        <f t="shared" si="71"/>
        <v>0</v>
      </c>
      <c r="AH391" s="39">
        <f t="shared" si="72"/>
        <v>0</v>
      </c>
      <c r="AI391" s="39">
        <f t="shared" si="73"/>
        <v>0</v>
      </c>
      <c r="AJ391" s="39">
        <f t="shared" si="74"/>
        <v>0</v>
      </c>
      <c r="AK391" s="51">
        <f t="shared" si="79"/>
        <v>60</v>
      </c>
      <c r="AL391" s="51">
        <f t="shared" si="79"/>
        <v>-2</v>
      </c>
      <c r="AM391" s="51">
        <f t="shared" si="80"/>
        <v>-2</v>
      </c>
    </row>
    <row r="392" spans="27:39" ht="17.100000000000001" customHeight="1" x14ac:dyDescent="0.2">
      <c r="AA392">
        <f t="shared" si="75"/>
        <v>68</v>
      </c>
      <c r="AB392" s="25">
        <f t="shared" si="76"/>
        <v>40.799999999999997</v>
      </c>
      <c r="AC392" s="25">
        <f t="shared" si="77"/>
        <v>0</v>
      </c>
      <c r="AD392" s="25">
        <f t="shared" si="78"/>
        <v>0</v>
      </c>
      <c r="AE392" s="49">
        <f t="shared" si="69"/>
        <v>0</v>
      </c>
      <c r="AF392" s="25">
        <f t="shared" si="70"/>
        <v>0</v>
      </c>
      <c r="AG392" s="39">
        <f t="shared" si="71"/>
        <v>0</v>
      </c>
      <c r="AH392" s="39">
        <f t="shared" si="72"/>
        <v>0</v>
      </c>
      <c r="AI392" s="39">
        <f t="shared" si="73"/>
        <v>0</v>
      </c>
      <c r="AJ392" s="39">
        <f t="shared" si="74"/>
        <v>0</v>
      </c>
      <c r="AK392" s="51">
        <f t="shared" si="79"/>
        <v>60</v>
      </c>
      <c r="AL392" s="51">
        <f t="shared" si="79"/>
        <v>-2</v>
      </c>
      <c r="AM392" s="51">
        <f t="shared" si="80"/>
        <v>-2</v>
      </c>
    </row>
    <row r="393" spans="27:39" ht="17.100000000000001" customHeight="1" x14ac:dyDescent="0.2">
      <c r="AA393">
        <f t="shared" si="75"/>
        <v>69</v>
      </c>
      <c r="AB393" s="25">
        <f t="shared" si="76"/>
        <v>41.4</v>
      </c>
      <c r="AC393" s="25">
        <f t="shared" si="77"/>
        <v>0</v>
      </c>
      <c r="AD393" s="25">
        <f t="shared" si="78"/>
        <v>0</v>
      </c>
      <c r="AE393" s="49">
        <f t="shared" si="69"/>
        <v>0</v>
      </c>
      <c r="AF393" s="25">
        <f t="shared" si="70"/>
        <v>0</v>
      </c>
      <c r="AG393" s="39">
        <f t="shared" si="71"/>
        <v>0</v>
      </c>
      <c r="AH393" s="39">
        <f t="shared" si="72"/>
        <v>0</v>
      </c>
      <c r="AI393" s="39">
        <f t="shared" si="73"/>
        <v>0</v>
      </c>
      <c r="AJ393" s="39">
        <f t="shared" si="74"/>
        <v>0</v>
      </c>
      <c r="AK393" s="51">
        <f t="shared" si="79"/>
        <v>60</v>
      </c>
      <c r="AL393" s="51">
        <f t="shared" si="79"/>
        <v>-2</v>
      </c>
      <c r="AM393" s="51">
        <f t="shared" si="80"/>
        <v>-2</v>
      </c>
    </row>
    <row r="394" spans="27:39" ht="17.100000000000001" customHeight="1" x14ac:dyDescent="0.2">
      <c r="AA394">
        <f t="shared" si="75"/>
        <v>70</v>
      </c>
      <c r="AB394" s="25">
        <f t="shared" si="76"/>
        <v>42</v>
      </c>
      <c r="AC394" s="25">
        <f t="shared" si="77"/>
        <v>0</v>
      </c>
      <c r="AD394" s="25">
        <f t="shared" si="78"/>
        <v>0</v>
      </c>
      <c r="AE394" s="49">
        <f t="shared" si="69"/>
        <v>0</v>
      </c>
      <c r="AF394" s="25">
        <f t="shared" si="70"/>
        <v>0</v>
      </c>
      <c r="AG394" s="39">
        <f t="shared" si="71"/>
        <v>0</v>
      </c>
      <c r="AH394" s="39">
        <f t="shared" si="72"/>
        <v>0</v>
      </c>
      <c r="AI394" s="39">
        <f t="shared" si="73"/>
        <v>0</v>
      </c>
      <c r="AJ394" s="39">
        <f t="shared" si="74"/>
        <v>0</v>
      </c>
      <c r="AK394" s="51">
        <f t="shared" si="79"/>
        <v>60</v>
      </c>
      <c r="AL394" s="51">
        <f t="shared" si="79"/>
        <v>-2</v>
      </c>
      <c r="AM394" s="51">
        <f t="shared" si="80"/>
        <v>-2</v>
      </c>
    </row>
    <row r="395" spans="27:39" ht="17.100000000000001" customHeight="1" x14ac:dyDescent="0.2">
      <c r="AA395">
        <f t="shared" si="75"/>
        <v>71</v>
      </c>
      <c r="AB395" s="25">
        <f t="shared" si="76"/>
        <v>42.6</v>
      </c>
      <c r="AC395" s="25">
        <f t="shared" si="77"/>
        <v>0</v>
      </c>
      <c r="AD395" s="25">
        <f t="shared" si="78"/>
        <v>0</v>
      </c>
      <c r="AE395" s="49">
        <f t="shared" si="69"/>
        <v>0</v>
      </c>
      <c r="AF395" s="25">
        <f t="shared" si="70"/>
        <v>0</v>
      </c>
      <c r="AG395" s="39">
        <f t="shared" si="71"/>
        <v>0</v>
      </c>
      <c r="AH395" s="39">
        <f t="shared" si="72"/>
        <v>0</v>
      </c>
      <c r="AI395" s="39">
        <f t="shared" si="73"/>
        <v>0</v>
      </c>
      <c r="AJ395" s="39">
        <f t="shared" si="74"/>
        <v>0</v>
      </c>
      <c r="AK395" s="51">
        <f t="shared" si="79"/>
        <v>60</v>
      </c>
      <c r="AL395" s="51">
        <f t="shared" si="79"/>
        <v>-2</v>
      </c>
      <c r="AM395" s="51">
        <f t="shared" si="80"/>
        <v>-2</v>
      </c>
    </row>
    <row r="396" spans="27:39" ht="17.100000000000001" customHeight="1" x14ac:dyDescent="0.2">
      <c r="AA396">
        <f t="shared" si="75"/>
        <v>72</v>
      </c>
      <c r="AB396" s="25">
        <f t="shared" si="76"/>
        <v>43.2</v>
      </c>
      <c r="AC396" s="25">
        <f t="shared" si="77"/>
        <v>0</v>
      </c>
      <c r="AD396" s="25">
        <f t="shared" si="78"/>
        <v>0</v>
      </c>
      <c r="AE396" s="49">
        <f t="shared" si="69"/>
        <v>0</v>
      </c>
      <c r="AF396" s="25">
        <f t="shared" si="70"/>
        <v>0</v>
      </c>
      <c r="AG396" s="39">
        <f t="shared" si="71"/>
        <v>0</v>
      </c>
      <c r="AH396" s="39">
        <f t="shared" si="72"/>
        <v>0</v>
      </c>
      <c r="AI396" s="39">
        <f t="shared" si="73"/>
        <v>0</v>
      </c>
      <c r="AJ396" s="39">
        <f t="shared" si="74"/>
        <v>0</v>
      </c>
      <c r="AK396" s="51">
        <f t="shared" si="79"/>
        <v>60</v>
      </c>
      <c r="AL396" s="51">
        <f t="shared" si="79"/>
        <v>-2</v>
      </c>
      <c r="AM396" s="51">
        <f t="shared" si="80"/>
        <v>-2</v>
      </c>
    </row>
    <row r="397" spans="27:39" ht="17.100000000000001" customHeight="1" x14ac:dyDescent="0.2">
      <c r="AA397">
        <f t="shared" si="75"/>
        <v>73</v>
      </c>
      <c r="AB397" s="25">
        <f t="shared" si="76"/>
        <v>43.8</v>
      </c>
      <c r="AC397" s="25">
        <f t="shared" si="77"/>
        <v>0</v>
      </c>
      <c r="AD397" s="25">
        <f t="shared" si="78"/>
        <v>0</v>
      </c>
      <c r="AE397" s="49">
        <f t="shared" si="69"/>
        <v>0</v>
      </c>
      <c r="AF397" s="25">
        <f t="shared" si="70"/>
        <v>0</v>
      </c>
      <c r="AG397" s="39">
        <f t="shared" si="71"/>
        <v>0</v>
      </c>
      <c r="AH397" s="39">
        <f t="shared" si="72"/>
        <v>0</v>
      </c>
      <c r="AI397" s="39">
        <f t="shared" si="73"/>
        <v>0</v>
      </c>
      <c r="AJ397" s="39">
        <f t="shared" si="74"/>
        <v>0</v>
      </c>
      <c r="AK397" s="51">
        <f t="shared" si="79"/>
        <v>60</v>
      </c>
      <c r="AL397" s="51">
        <f t="shared" si="79"/>
        <v>-2</v>
      </c>
      <c r="AM397" s="51">
        <f t="shared" si="80"/>
        <v>-2</v>
      </c>
    </row>
    <row r="398" spans="27:39" ht="17.100000000000001" customHeight="1" x14ac:dyDescent="0.2">
      <c r="AA398">
        <f t="shared" si="75"/>
        <v>74</v>
      </c>
      <c r="AB398" s="25">
        <f t="shared" si="76"/>
        <v>44.4</v>
      </c>
      <c r="AC398" s="25">
        <f t="shared" si="77"/>
        <v>0</v>
      </c>
      <c r="AD398" s="25">
        <f t="shared" si="78"/>
        <v>0</v>
      </c>
      <c r="AE398" s="49">
        <f t="shared" si="69"/>
        <v>0</v>
      </c>
      <c r="AF398" s="25">
        <f t="shared" si="70"/>
        <v>0</v>
      </c>
      <c r="AG398" s="39">
        <f t="shared" si="71"/>
        <v>0</v>
      </c>
      <c r="AH398" s="39">
        <f t="shared" si="72"/>
        <v>0</v>
      </c>
      <c r="AI398" s="39">
        <f t="shared" si="73"/>
        <v>0</v>
      </c>
      <c r="AJ398" s="39">
        <f t="shared" si="74"/>
        <v>0</v>
      </c>
      <c r="AK398" s="51">
        <f t="shared" si="79"/>
        <v>60</v>
      </c>
      <c r="AL398" s="51">
        <f t="shared" si="79"/>
        <v>-2</v>
      </c>
      <c r="AM398" s="51">
        <f t="shared" si="80"/>
        <v>-2</v>
      </c>
    </row>
    <row r="399" spans="27:39" ht="17.100000000000001" customHeight="1" x14ac:dyDescent="0.2">
      <c r="AA399">
        <f t="shared" si="75"/>
        <v>75</v>
      </c>
      <c r="AB399" s="25">
        <f t="shared" si="76"/>
        <v>45</v>
      </c>
      <c r="AC399" s="25">
        <f t="shared" si="77"/>
        <v>0</v>
      </c>
      <c r="AD399" s="25">
        <f t="shared" si="78"/>
        <v>0</v>
      </c>
      <c r="AE399" s="49">
        <f t="shared" si="69"/>
        <v>0</v>
      </c>
      <c r="AF399" s="25">
        <f t="shared" si="70"/>
        <v>0</v>
      </c>
      <c r="AG399" s="39">
        <f t="shared" si="71"/>
        <v>0</v>
      </c>
      <c r="AH399" s="39">
        <f t="shared" si="72"/>
        <v>0</v>
      </c>
      <c r="AI399" s="39">
        <f t="shared" si="73"/>
        <v>0</v>
      </c>
      <c r="AJ399" s="39">
        <f t="shared" si="74"/>
        <v>0</v>
      </c>
      <c r="AK399" s="51">
        <f t="shared" si="79"/>
        <v>60</v>
      </c>
      <c r="AL399" s="51">
        <f t="shared" si="79"/>
        <v>-2</v>
      </c>
      <c r="AM399" s="51">
        <f t="shared" si="80"/>
        <v>-2</v>
      </c>
    </row>
    <row r="400" spans="27:39" ht="17.100000000000001" customHeight="1" x14ac:dyDescent="0.2">
      <c r="AA400">
        <f t="shared" si="75"/>
        <v>76</v>
      </c>
      <c r="AB400" s="25">
        <f t="shared" si="76"/>
        <v>45.6</v>
      </c>
      <c r="AC400" s="25">
        <f t="shared" si="77"/>
        <v>0</v>
      </c>
      <c r="AD400" s="25">
        <f t="shared" si="78"/>
        <v>0</v>
      </c>
      <c r="AE400" s="49">
        <f t="shared" si="69"/>
        <v>0</v>
      </c>
      <c r="AF400" s="25">
        <f t="shared" si="70"/>
        <v>0</v>
      </c>
      <c r="AG400" s="39">
        <f t="shared" si="71"/>
        <v>0</v>
      </c>
      <c r="AH400" s="39">
        <f t="shared" si="72"/>
        <v>0</v>
      </c>
      <c r="AI400" s="39">
        <f t="shared" si="73"/>
        <v>0</v>
      </c>
      <c r="AJ400" s="39">
        <f t="shared" si="74"/>
        <v>0</v>
      </c>
      <c r="AK400" s="51">
        <f t="shared" si="79"/>
        <v>60</v>
      </c>
      <c r="AL400" s="51">
        <f t="shared" si="79"/>
        <v>-2</v>
      </c>
      <c r="AM400" s="51">
        <f t="shared" si="80"/>
        <v>-2</v>
      </c>
    </row>
    <row r="401" spans="27:39" ht="17.100000000000001" customHeight="1" x14ac:dyDescent="0.2">
      <c r="AA401">
        <f t="shared" si="75"/>
        <v>77</v>
      </c>
      <c r="AB401" s="25">
        <f t="shared" si="76"/>
        <v>46.2</v>
      </c>
      <c r="AC401" s="25">
        <f t="shared" si="77"/>
        <v>0</v>
      </c>
      <c r="AD401" s="25">
        <f t="shared" si="78"/>
        <v>0</v>
      </c>
      <c r="AE401" s="49">
        <f t="shared" si="69"/>
        <v>0</v>
      </c>
      <c r="AF401" s="25">
        <f t="shared" si="70"/>
        <v>0</v>
      </c>
      <c r="AG401" s="39">
        <f t="shared" si="71"/>
        <v>0</v>
      </c>
      <c r="AH401" s="39">
        <f t="shared" si="72"/>
        <v>0</v>
      </c>
      <c r="AI401" s="39">
        <f t="shared" si="73"/>
        <v>0</v>
      </c>
      <c r="AJ401" s="39">
        <f t="shared" si="74"/>
        <v>0</v>
      </c>
      <c r="AK401" s="51">
        <f t="shared" si="79"/>
        <v>60</v>
      </c>
      <c r="AL401" s="51">
        <f t="shared" si="79"/>
        <v>-2</v>
      </c>
      <c r="AM401" s="51">
        <f t="shared" si="80"/>
        <v>-2</v>
      </c>
    </row>
    <row r="402" spans="27:39" ht="17.100000000000001" customHeight="1" x14ac:dyDescent="0.2">
      <c r="AA402">
        <f t="shared" si="75"/>
        <v>78</v>
      </c>
      <c r="AB402" s="25">
        <f t="shared" si="76"/>
        <v>46.8</v>
      </c>
      <c r="AC402" s="25">
        <f t="shared" si="77"/>
        <v>0</v>
      </c>
      <c r="AD402" s="25">
        <f t="shared" si="78"/>
        <v>0</v>
      </c>
      <c r="AE402" s="49">
        <f t="shared" si="69"/>
        <v>0</v>
      </c>
      <c r="AF402" s="25">
        <f t="shared" si="70"/>
        <v>0</v>
      </c>
      <c r="AG402" s="39">
        <f t="shared" si="71"/>
        <v>0</v>
      </c>
      <c r="AH402" s="39">
        <f t="shared" si="72"/>
        <v>0</v>
      </c>
      <c r="AI402" s="39">
        <f t="shared" si="73"/>
        <v>0</v>
      </c>
      <c r="AJ402" s="39">
        <f t="shared" si="74"/>
        <v>0</v>
      </c>
      <c r="AK402" s="51">
        <f t="shared" si="79"/>
        <v>60</v>
      </c>
      <c r="AL402" s="51">
        <f t="shared" si="79"/>
        <v>-2</v>
      </c>
      <c r="AM402" s="51">
        <f t="shared" si="80"/>
        <v>-2</v>
      </c>
    </row>
    <row r="403" spans="27:39" ht="17.100000000000001" customHeight="1" x14ac:dyDescent="0.2">
      <c r="AA403">
        <f t="shared" si="75"/>
        <v>79</v>
      </c>
      <c r="AB403" s="25">
        <f t="shared" si="76"/>
        <v>47.4</v>
      </c>
      <c r="AC403" s="25">
        <f t="shared" si="77"/>
        <v>0</v>
      </c>
      <c r="AD403" s="25">
        <f t="shared" si="78"/>
        <v>0</v>
      </c>
      <c r="AE403" s="49">
        <f t="shared" si="69"/>
        <v>0</v>
      </c>
      <c r="AF403" s="25">
        <f t="shared" si="70"/>
        <v>0</v>
      </c>
      <c r="AG403" s="39">
        <f t="shared" si="71"/>
        <v>0</v>
      </c>
      <c r="AH403" s="39">
        <f t="shared" si="72"/>
        <v>0</v>
      </c>
      <c r="AI403" s="39">
        <f t="shared" si="73"/>
        <v>0</v>
      </c>
      <c r="AJ403" s="39">
        <f t="shared" si="74"/>
        <v>0</v>
      </c>
      <c r="AK403" s="51">
        <f t="shared" si="79"/>
        <v>60</v>
      </c>
      <c r="AL403" s="51">
        <f t="shared" si="79"/>
        <v>-2</v>
      </c>
      <c r="AM403" s="51">
        <f t="shared" si="80"/>
        <v>-2</v>
      </c>
    </row>
    <row r="404" spans="27:39" ht="17.100000000000001" customHeight="1" x14ac:dyDescent="0.2">
      <c r="AA404">
        <f t="shared" si="75"/>
        <v>80</v>
      </c>
      <c r="AB404" s="25">
        <f t="shared" si="76"/>
        <v>48</v>
      </c>
      <c r="AC404" s="25">
        <f t="shared" si="77"/>
        <v>0</v>
      </c>
      <c r="AD404" s="25">
        <f t="shared" si="78"/>
        <v>0</v>
      </c>
      <c r="AE404" s="49">
        <f t="shared" si="69"/>
        <v>0</v>
      </c>
      <c r="AF404" s="25">
        <f t="shared" si="70"/>
        <v>0</v>
      </c>
      <c r="AG404" s="39">
        <f t="shared" si="71"/>
        <v>0</v>
      </c>
      <c r="AH404" s="39">
        <f t="shared" si="72"/>
        <v>0</v>
      </c>
      <c r="AI404" s="39">
        <f t="shared" si="73"/>
        <v>0</v>
      </c>
      <c r="AJ404" s="39">
        <f t="shared" si="74"/>
        <v>0</v>
      </c>
      <c r="AK404" s="51">
        <f t="shared" si="79"/>
        <v>60</v>
      </c>
      <c r="AL404" s="51">
        <f t="shared" si="79"/>
        <v>-2</v>
      </c>
      <c r="AM404" s="51">
        <f t="shared" si="80"/>
        <v>-2</v>
      </c>
    </row>
    <row r="405" spans="27:39" ht="17.100000000000001" customHeight="1" x14ac:dyDescent="0.2">
      <c r="AA405">
        <f t="shared" si="75"/>
        <v>81</v>
      </c>
      <c r="AB405" s="25">
        <f t="shared" si="76"/>
        <v>48.6</v>
      </c>
      <c r="AC405" s="25">
        <f t="shared" si="77"/>
        <v>0</v>
      </c>
      <c r="AD405" s="25">
        <f t="shared" si="78"/>
        <v>0</v>
      </c>
      <c r="AE405" s="49">
        <f t="shared" si="69"/>
        <v>0</v>
      </c>
      <c r="AF405" s="25">
        <f t="shared" si="70"/>
        <v>0</v>
      </c>
      <c r="AG405" s="39">
        <f t="shared" si="71"/>
        <v>0</v>
      </c>
      <c r="AH405" s="39">
        <f t="shared" si="72"/>
        <v>0</v>
      </c>
      <c r="AI405" s="39">
        <f t="shared" si="73"/>
        <v>0</v>
      </c>
      <c r="AJ405" s="39">
        <f t="shared" si="74"/>
        <v>0</v>
      </c>
      <c r="AK405" s="51">
        <f t="shared" si="79"/>
        <v>60</v>
      </c>
      <c r="AL405" s="51">
        <f t="shared" si="79"/>
        <v>-2</v>
      </c>
      <c r="AM405" s="51">
        <f t="shared" si="80"/>
        <v>-2</v>
      </c>
    </row>
    <row r="406" spans="27:39" ht="17.100000000000001" customHeight="1" x14ac:dyDescent="0.2">
      <c r="AA406">
        <f t="shared" si="75"/>
        <v>82</v>
      </c>
      <c r="AB406" s="25">
        <f t="shared" si="76"/>
        <v>49.2</v>
      </c>
      <c r="AC406" s="25">
        <f t="shared" si="77"/>
        <v>0</v>
      </c>
      <c r="AD406" s="25">
        <f t="shared" si="78"/>
        <v>0</v>
      </c>
      <c r="AE406" s="49">
        <f t="shared" si="69"/>
        <v>0</v>
      </c>
      <c r="AF406" s="25">
        <f t="shared" si="70"/>
        <v>0</v>
      </c>
      <c r="AG406" s="39">
        <f t="shared" si="71"/>
        <v>0</v>
      </c>
      <c r="AH406" s="39">
        <f t="shared" si="72"/>
        <v>0</v>
      </c>
      <c r="AI406" s="39">
        <f t="shared" si="73"/>
        <v>0</v>
      </c>
      <c r="AJ406" s="39">
        <f t="shared" si="74"/>
        <v>0</v>
      </c>
      <c r="AK406" s="51">
        <f t="shared" ref="AK406:AL421" si="81" xml:space="preserve"> AK405</f>
        <v>60</v>
      </c>
      <c r="AL406" s="51">
        <f t="shared" si="81"/>
        <v>-2</v>
      </c>
      <c r="AM406" s="51">
        <f t="shared" si="80"/>
        <v>-2</v>
      </c>
    </row>
    <row r="407" spans="27:39" ht="17.100000000000001" customHeight="1" x14ac:dyDescent="0.2">
      <c r="AA407">
        <f t="shared" si="75"/>
        <v>83</v>
      </c>
      <c r="AB407" s="25">
        <f t="shared" si="76"/>
        <v>49.8</v>
      </c>
      <c r="AC407" s="25">
        <f t="shared" si="77"/>
        <v>0</v>
      </c>
      <c r="AD407" s="25">
        <f t="shared" si="78"/>
        <v>0</v>
      </c>
      <c r="AE407" s="49">
        <f t="shared" si="69"/>
        <v>0</v>
      </c>
      <c r="AF407" s="25">
        <f t="shared" si="70"/>
        <v>0</v>
      </c>
      <c r="AG407" s="39">
        <f t="shared" si="71"/>
        <v>0</v>
      </c>
      <c r="AH407" s="39">
        <f t="shared" si="72"/>
        <v>0</v>
      </c>
      <c r="AI407" s="39">
        <f t="shared" si="73"/>
        <v>0</v>
      </c>
      <c r="AJ407" s="39">
        <f t="shared" si="74"/>
        <v>0</v>
      </c>
      <c r="AK407" s="51">
        <f t="shared" si="81"/>
        <v>60</v>
      </c>
      <c r="AL407" s="51">
        <f t="shared" si="81"/>
        <v>-2</v>
      </c>
      <c r="AM407" s="51">
        <f t="shared" si="80"/>
        <v>-2</v>
      </c>
    </row>
    <row r="408" spans="27:39" ht="17.100000000000001" customHeight="1" x14ac:dyDescent="0.2">
      <c r="AA408">
        <f t="shared" si="75"/>
        <v>84</v>
      </c>
      <c r="AB408" s="25">
        <f t="shared" si="76"/>
        <v>50.4</v>
      </c>
      <c r="AC408" s="25">
        <f t="shared" si="77"/>
        <v>0</v>
      </c>
      <c r="AD408" s="25">
        <f t="shared" si="78"/>
        <v>0</v>
      </c>
      <c r="AE408" s="49">
        <f t="shared" si="69"/>
        <v>0</v>
      </c>
      <c r="AF408" s="25">
        <f t="shared" si="70"/>
        <v>0</v>
      </c>
      <c r="AG408" s="39">
        <f t="shared" si="71"/>
        <v>0</v>
      </c>
      <c r="AH408" s="39">
        <f t="shared" si="72"/>
        <v>0</v>
      </c>
      <c r="AI408" s="39">
        <f t="shared" si="73"/>
        <v>0</v>
      </c>
      <c r="AJ408" s="39">
        <f t="shared" si="74"/>
        <v>0</v>
      </c>
      <c r="AK408" s="51">
        <f t="shared" si="81"/>
        <v>60</v>
      </c>
      <c r="AL408" s="51">
        <f t="shared" si="81"/>
        <v>-2</v>
      </c>
      <c r="AM408" s="51">
        <f t="shared" si="80"/>
        <v>-2</v>
      </c>
    </row>
    <row r="409" spans="27:39" ht="17.100000000000001" customHeight="1" x14ac:dyDescent="0.2">
      <c r="AA409">
        <f t="shared" si="75"/>
        <v>85</v>
      </c>
      <c r="AB409" s="25">
        <f t="shared" si="76"/>
        <v>51</v>
      </c>
      <c r="AC409" s="25">
        <f t="shared" si="77"/>
        <v>0</v>
      </c>
      <c r="AD409" s="25">
        <f t="shared" si="78"/>
        <v>0</v>
      </c>
      <c r="AE409" s="49">
        <f t="shared" si="69"/>
        <v>0</v>
      </c>
      <c r="AF409" s="25">
        <f t="shared" si="70"/>
        <v>0</v>
      </c>
      <c r="AG409" s="39">
        <f t="shared" si="71"/>
        <v>0</v>
      </c>
      <c r="AH409" s="39">
        <f t="shared" si="72"/>
        <v>0</v>
      </c>
      <c r="AI409" s="39">
        <f t="shared" si="73"/>
        <v>0</v>
      </c>
      <c r="AJ409" s="39">
        <f t="shared" si="74"/>
        <v>0</v>
      </c>
      <c r="AK409" s="51">
        <f t="shared" si="81"/>
        <v>60</v>
      </c>
      <c r="AL409" s="51">
        <f t="shared" si="81"/>
        <v>-2</v>
      </c>
      <c r="AM409" s="51">
        <f t="shared" si="80"/>
        <v>-2</v>
      </c>
    </row>
    <row r="410" spans="27:39" ht="17.100000000000001" customHeight="1" x14ac:dyDescent="0.2">
      <c r="AA410">
        <f t="shared" si="75"/>
        <v>86</v>
      </c>
      <c r="AB410" s="25">
        <f t="shared" si="76"/>
        <v>51.6</v>
      </c>
      <c r="AC410" s="25">
        <f t="shared" si="77"/>
        <v>0</v>
      </c>
      <c r="AD410" s="25">
        <f t="shared" si="78"/>
        <v>0</v>
      </c>
      <c r="AE410" s="49">
        <f t="shared" si="69"/>
        <v>0</v>
      </c>
      <c r="AF410" s="25">
        <f t="shared" si="70"/>
        <v>0</v>
      </c>
      <c r="AG410" s="39">
        <f t="shared" si="71"/>
        <v>0</v>
      </c>
      <c r="AH410" s="39">
        <f t="shared" si="72"/>
        <v>0</v>
      </c>
      <c r="AI410" s="39">
        <f t="shared" si="73"/>
        <v>0</v>
      </c>
      <c r="AJ410" s="39">
        <f t="shared" si="74"/>
        <v>0</v>
      </c>
      <c r="AK410" s="51">
        <f t="shared" si="81"/>
        <v>60</v>
      </c>
      <c r="AL410" s="51">
        <f t="shared" si="81"/>
        <v>-2</v>
      </c>
      <c r="AM410" s="51">
        <f t="shared" si="80"/>
        <v>-2</v>
      </c>
    </row>
    <row r="411" spans="27:39" ht="17.100000000000001" customHeight="1" x14ac:dyDescent="0.2">
      <c r="AA411">
        <f t="shared" si="75"/>
        <v>87</v>
      </c>
      <c r="AB411" s="25">
        <f t="shared" si="76"/>
        <v>52.2</v>
      </c>
      <c r="AC411" s="25">
        <f t="shared" si="77"/>
        <v>0</v>
      </c>
      <c r="AD411" s="25">
        <f t="shared" si="78"/>
        <v>0</v>
      </c>
      <c r="AE411" s="49">
        <f t="shared" si="69"/>
        <v>0</v>
      </c>
      <c r="AF411" s="25">
        <f t="shared" si="70"/>
        <v>0</v>
      </c>
      <c r="AG411" s="39">
        <f t="shared" si="71"/>
        <v>0</v>
      </c>
      <c r="AH411" s="39">
        <f t="shared" si="72"/>
        <v>0</v>
      </c>
      <c r="AI411" s="39">
        <f t="shared" si="73"/>
        <v>0</v>
      </c>
      <c r="AJ411" s="39">
        <f t="shared" si="74"/>
        <v>0</v>
      </c>
      <c r="AK411" s="51">
        <f t="shared" si="81"/>
        <v>60</v>
      </c>
      <c r="AL411" s="51">
        <f t="shared" si="81"/>
        <v>-2</v>
      </c>
      <c r="AM411" s="51">
        <f t="shared" si="80"/>
        <v>-2</v>
      </c>
    </row>
    <row r="412" spans="27:39" ht="17.100000000000001" customHeight="1" x14ac:dyDescent="0.2">
      <c r="AA412">
        <f t="shared" si="75"/>
        <v>88</v>
      </c>
      <c r="AB412" s="25">
        <f t="shared" si="76"/>
        <v>52.8</v>
      </c>
      <c r="AC412" s="25">
        <f t="shared" si="77"/>
        <v>0</v>
      </c>
      <c r="AD412" s="25">
        <f t="shared" si="78"/>
        <v>0</v>
      </c>
      <c r="AE412" s="49">
        <f t="shared" si="69"/>
        <v>0</v>
      </c>
      <c r="AF412" s="25">
        <f t="shared" si="70"/>
        <v>0</v>
      </c>
      <c r="AG412" s="39">
        <f t="shared" si="71"/>
        <v>0</v>
      </c>
      <c r="AH412" s="39">
        <f t="shared" si="72"/>
        <v>0</v>
      </c>
      <c r="AI412" s="39">
        <f t="shared" si="73"/>
        <v>0</v>
      </c>
      <c r="AJ412" s="39">
        <f t="shared" si="74"/>
        <v>0</v>
      </c>
      <c r="AK412" s="51">
        <f t="shared" si="81"/>
        <v>60</v>
      </c>
      <c r="AL412" s="51">
        <f t="shared" si="81"/>
        <v>-2</v>
      </c>
      <c r="AM412" s="51">
        <f t="shared" si="80"/>
        <v>-2</v>
      </c>
    </row>
    <row r="413" spans="27:39" ht="17.100000000000001" customHeight="1" x14ac:dyDescent="0.2">
      <c r="AA413">
        <f t="shared" si="75"/>
        <v>89</v>
      </c>
      <c r="AB413" s="25">
        <f t="shared" si="76"/>
        <v>53.4</v>
      </c>
      <c r="AC413" s="25">
        <f t="shared" si="77"/>
        <v>0</v>
      </c>
      <c r="AD413" s="25">
        <f t="shared" si="78"/>
        <v>0</v>
      </c>
      <c r="AE413" s="49">
        <f t="shared" si="69"/>
        <v>0</v>
      </c>
      <c r="AF413" s="25">
        <f t="shared" si="70"/>
        <v>0</v>
      </c>
      <c r="AG413" s="39">
        <f t="shared" si="71"/>
        <v>0</v>
      </c>
      <c r="AH413" s="39">
        <f t="shared" si="72"/>
        <v>0</v>
      </c>
      <c r="AI413" s="39">
        <f t="shared" si="73"/>
        <v>0</v>
      </c>
      <c r="AJ413" s="39">
        <f t="shared" si="74"/>
        <v>0</v>
      </c>
      <c r="AK413" s="51">
        <f t="shared" si="81"/>
        <v>60</v>
      </c>
      <c r="AL413" s="51">
        <f t="shared" si="81"/>
        <v>-2</v>
      </c>
      <c r="AM413" s="51">
        <f t="shared" si="80"/>
        <v>-2</v>
      </c>
    </row>
    <row r="414" spans="27:39" ht="17.100000000000001" customHeight="1" x14ac:dyDescent="0.2">
      <c r="AA414">
        <f t="shared" si="75"/>
        <v>90</v>
      </c>
      <c r="AB414" s="25">
        <f t="shared" si="76"/>
        <v>54</v>
      </c>
      <c r="AC414" s="25">
        <f t="shared" si="77"/>
        <v>0</v>
      </c>
      <c r="AD414" s="25">
        <f t="shared" si="78"/>
        <v>0</v>
      </c>
      <c r="AE414" s="49">
        <f t="shared" si="69"/>
        <v>0</v>
      </c>
      <c r="AF414" s="25">
        <f t="shared" si="70"/>
        <v>0</v>
      </c>
      <c r="AG414" s="39">
        <f t="shared" si="71"/>
        <v>0</v>
      </c>
      <c r="AH414" s="39">
        <f t="shared" si="72"/>
        <v>0</v>
      </c>
      <c r="AI414" s="39">
        <f t="shared" si="73"/>
        <v>0</v>
      </c>
      <c r="AJ414" s="39">
        <f t="shared" si="74"/>
        <v>0</v>
      </c>
      <c r="AK414" s="51">
        <f t="shared" si="81"/>
        <v>60</v>
      </c>
      <c r="AL414" s="51">
        <f t="shared" si="81"/>
        <v>-2</v>
      </c>
      <c r="AM414" s="51">
        <f t="shared" si="80"/>
        <v>-2</v>
      </c>
    </row>
    <row r="415" spans="27:39" ht="17.100000000000001" customHeight="1" x14ac:dyDescent="0.2">
      <c r="AA415">
        <f t="shared" si="75"/>
        <v>91</v>
      </c>
      <c r="AB415" s="25">
        <f t="shared" si="76"/>
        <v>54.6</v>
      </c>
      <c r="AC415" s="25">
        <f t="shared" si="77"/>
        <v>0</v>
      </c>
      <c r="AD415" s="25">
        <f t="shared" si="78"/>
        <v>0</v>
      </c>
      <c r="AE415" s="49">
        <f t="shared" si="69"/>
        <v>0</v>
      </c>
      <c r="AF415" s="25">
        <f t="shared" si="70"/>
        <v>0</v>
      </c>
      <c r="AG415" s="39">
        <f t="shared" si="71"/>
        <v>0</v>
      </c>
      <c r="AH415" s="39">
        <f t="shared" si="72"/>
        <v>0</v>
      </c>
      <c r="AI415" s="39">
        <f t="shared" si="73"/>
        <v>0</v>
      </c>
      <c r="AJ415" s="39">
        <f t="shared" si="74"/>
        <v>0</v>
      </c>
      <c r="AK415" s="51">
        <f t="shared" si="81"/>
        <v>60</v>
      </c>
      <c r="AL415" s="51">
        <f t="shared" si="81"/>
        <v>-2</v>
      </c>
      <c r="AM415" s="51">
        <f t="shared" si="80"/>
        <v>-2</v>
      </c>
    </row>
    <row r="416" spans="27:39" ht="17.100000000000001" customHeight="1" x14ac:dyDescent="0.2">
      <c r="AA416">
        <f t="shared" si="75"/>
        <v>92</v>
      </c>
      <c r="AB416" s="25">
        <f t="shared" si="76"/>
        <v>55.2</v>
      </c>
      <c r="AC416" s="25">
        <f t="shared" si="77"/>
        <v>0</v>
      </c>
      <c r="AD416" s="25">
        <f t="shared" si="78"/>
        <v>0</v>
      </c>
      <c r="AE416" s="49">
        <f t="shared" si="69"/>
        <v>0</v>
      </c>
      <c r="AF416" s="25">
        <f t="shared" si="70"/>
        <v>0</v>
      </c>
      <c r="AG416" s="39">
        <f t="shared" si="71"/>
        <v>0</v>
      </c>
      <c r="AH416" s="39">
        <f t="shared" si="72"/>
        <v>0</v>
      </c>
      <c r="AI416" s="39">
        <f t="shared" si="73"/>
        <v>0</v>
      </c>
      <c r="AJ416" s="39">
        <f t="shared" si="74"/>
        <v>0</v>
      </c>
      <c r="AK416" s="51">
        <f t="shared" si="81"/>
        <v>60</v>
      </c>
      <c r="AL416" s="51">
        <f t="shared" si="81"/>
        <v>-2</v>
      </c>
      <c r="AM416" s="51">
        <f t="shared" si="80"/>
        <v>-2</v>
      </c>
    </row>
    <row r="417" spans="27:39" ht="17.100000000000001" customHeight="1" x14ac:dyDescent="0.2">
      <c r="AA417">
        <f t="shared" si="75"/>
        <v>93</v>
      </c>
      <c r="AB417" s="25">
        <f t="shared" si="76"/>
        <v>55.8</v>
      </c>
      <c r="AC417" s="25">
        <f t="shared" si="77"/>
        <v>0</v>
      </c>
      <c r="AD417" s="25">
        <f t="shared" si="78"/>
        <v>0</v>
      </c>
      <c r="AE417" s="49">
        <f t="shared" si="69"/>
        <v>0</v>
      </c>
      <c r="AF417" s="25">
        <f t="shared" si="70"/>
        <v>0</v>
      </c>
      <c r="AG417" s="39">
        <f t="shared" si="71"/>
        <v>0</v>
      </c>
      <c r="AH417" s="39">
        <f t="shared" si="72"/>
        <v>0</v>
      </c>
      <c r="AI417" s="39">
        <f t="shared" si="73"/>
        <v>0</v>
      </c>
      <c r="AJ417" s="39">
        <f t="shared" si="74"/>
        <v>0</v>
      </c>
      <c r="AK417" s="51">
        <f t="shared" si="81"/>
        <v>60</v>
      </c>
      <c r="AL417" s="51">
        <f t="shared" si="81"/>
        <v>-2</v>
      </c>
      <c r="AM417" s="51">
        <f t="shared" si="80"/>
        <v>-2</v>
      </c>
    </row>
    <row r="418" spans="27:39" ht="17.100000000000001" customHeight="1" x14ac:dyDescent="0.2">
      <c r="AA418">
        <f t="shared" si="75"/>
        <v>94</v>
      </c>
      <c r="AB418" s="25">
        <f t="shared" si="76"/>
        <v>56.4</v>
      </c>
      <c r="AC418" s="25">
        <f t="shared" si="77"/>
        <v>0</v>
      </c>
      <c r="AD418" s="25">
        <f t="shared" si="78"/>
        <v>0</v>
      </c>
      <c r="AE418" s="49">
        <f t="shared" si="69"/>
        <v>0</v>
      </c>
      <c r="AF418" s="25">
        <f t="shared" si="70"/>
        <v>0</v>
      </c>
      <c r="AG418" s="39">
        <f t="shared" si="71"/>
        <v>0</v>
      </c>
      <c r="AH418" s="39">
        <f t="shared" si="72"/>
        <v>0</v>
      </c>
      <c r="AI418" s="39">
        <f t="shared" si="73"/>
        <v>0</v>
      </c>
      <c r="AJ418" s="39">
        <f t="shared" si="74"/>
        <v>0</v>
      </c>
      <c r="AK418" s="51">
        <f t="shared" si="81"/>
        <v>60</v>
      </c>
      <c r="AL418" s="51">
        <f t="shared" si="81"/>
        <v>-2</v>
      </c>
      <c r="AM418" s="51">
        <f t="shared" si="80"/>
        <v>-2</v>
      </c>
    </row>
    <row r="419" spans="27:39" ht="17.100000000000001" customHeight="1" x14ac:dyDescent="0.2">
      <c r="AA419">
        <f t="shared" si="75"/>
        <v>95</v>
      </c>
      <c r="AB419" s="25">
        <f t="shared" si="76"/>
        <v>57</v>
      </c>
      <c r="AC419" s="25">
        <f t="shared" si="77"/>
        <v>0</v>
      </c>
      <c r="AD419" s="25">
        <f t="shared" si="78"/>
        <v>0</v>
      </c>
      <c r="AE419" s="49">
        <f t="shared" si="69"/>
        <v>0</v>
      </c>
      <c r="AF419" s="25">
        <f t="shared" si="70"/>
        <v>0</v>
      </c>
      <c r="AG419" s="39">
        <f t="shared" si="71"/>
        <v>0</v>
      </c>
      <c r="AH419" s="39">
        <f t="shared" si="72"/>
        <v>0</v>
      </c>
      <c r="AI419" s="39">
        <f t="shared" si="73"/>
        <v>0</v>
      </c>
      <c r="AJ419" s="39">
        <f t="shared" si="74"/>
        <v>0</v>
      </c>
      <c r="AK419" s="51">
        <f t="shared" si="81"/>
        <v>60</v>
      </c>
      <c r="AL419" s="51">
        <f t="shared" si="81"/>
        <v>-2</v>
      </c>
      <c r="AM419" s="51">
        <f t="shared" si="80"/>
        <v>-2</v>
      </c>
    </row>
    <row r="420" spans="27:39" ht="17.100000000000001" customHeight="1" x14ac:dyDescent="0.2">
      <c r="AA420">
        <f t="shared" si="75"/>
        <v>96</v>
      </c>
      <c r="AB420" s="25">
        <f t="shared" si="76"/>
        <v>57.6</v>
      </c>
      <c r="AC420" s="25">
        <f t="shared" si="77"/>
        <v>0</v>
      </c>
      <c r="AD420" s="25">
        <f t="shared" si="78"/>
        <v>0</v>
      </c>
      <c r="AE420" s="49">
        <f t="shared" si="69"/>
        <v>0</v>
      </c>
      <c r="AF420" s="25">
        <f xml:space="preserve"> IF( AB420 &lt;= AK420,  AE420,        AE420  - AL420*(AB420 - AK420)^4*Units/(24*E*I) - (AM420 - AL420)*(AB420 - AK420)^5*Units/(120*E*I*(L - AK420) )  )</f>
        <v>0</v>
      </c>
      <c r="AG420" s="39">
        <f t="shared" si="71"/>
        <v>0</v>
      </c>
      <c r="AH420" s="39">
        <f t="shared" si="72"/>
        <v>0</v>
      </c>
      <c r="AI420" s="39">
        <f t="shared" si="73"/>
        <v>0</v>
      </c>
      <c r="AJ420" s="39">
        <f t="shared" si="74"/>
        <v>0</v>
      </c>
      <c r="AK420" s="51">
        <f t="shared" si="81"/>
        <v>60</v>
      </c>
      <c r="AL420" s="51">
        <f t="shared" si="81"/>
        <v>-2</v>
      </c>
      <c r="AM420" s="51">
        <f t="shared" si="80"/>
        <v>-2</v>
      </c>
    </row>
    <row r="421" spans="27:39" ht="17.100000000000001" customHeight="1" x14ac:dyDescent="0.2">
      <c r="AA421">
        <f t="shared" si="75"/>
        <v>97</v>
      </c>
      <c r="AB421" s="25">
        <f t="shared" si="76"/>
        <v>58.2</v>
      </c>
      <c r="AC421" s="25">
        <f t="shared" si="77"/>
        <v>0</v>
      </c>
      <c r="AD421" s="25">
        <f t="shared" si="78"/>
        <v>0</v>
      </c>
      <c r="AE421" s="49">
        <f t="shared" si="69"/>
        <v>0</v>
      </c>
      <c r="AF421" s="25">
        <f xml:space="preserve"> IF( AB421 &lt;= AK421,  AE421,        AE421  - AL421*(AB421 - AK421)^4*Units/(24*E*I) - (AM421 - AL421)*(AB421 - AK421)^5*Units/(120*E*I*(L - AK421) )  )</f>
        <v>0</v>
      </c>
      <c r="AG421" s="39">
        <f t="shared" si="71"/>
        <v>0</v>
      </c>
      <c r="AH421" s="39">
        <f t="shared" si="72"/>
        <v>0</v>
      </c>
      <c r="AI421" s="39">
        <f t="shared" si="73"/>
        <v>0</v>
      </c>
      <c r="AJ421" s="39">
        <f t="shared" si="74"/>
        <v>0</v>
      </c>
      <c r="AK421" s="51">
        <f t="shared" si="81"/>
        <v>60</v>
      </c>
      <c r="AL421" s="51">
        <f t="shared" si="81"/>
        <v>-2</v>
      </c>
      <c r="AM421" s="51">
        <f t="shared" si="80"/>
        <v>-2</v>
      </c>
    </row>
    <row r="422" spans="27:39" ht="17.100000000000001" customHeight="1" x14ac:dyDescent="0.2">
      <c r="AA422">
        <f t="shared" si="75"/>
        <v>98</v>
      </c>
      <c r="AB422" s="25">
        <f t="shared" si="76"/>
        <v>58.8</v>
      </c>
      <c r="AC422" s="25">
        <f t="shared" si="77"/>
        <v>0</v>
      </c>
      <c r="AD422" s="25">
        <f t="shared" si="78"/>
        <v>0</v>
      </c>
      <c r="AE422" s="49">
        <f t="shared" si="69"/>
        <v>0</v>
      </c>
      <c r="AF422" s="25">
        <f xml:space="preserve"> IF( AB422 &lt;= AK422,  AE422,        AE422  - AL422*(AB422 - AK422)^4*Units/(24*E*I) - (AM422 - AL422)*(AB422 - AK422)^5*Units/(120*E*I*(L - AK422) )  )</f>
        <v>0</v>
      </c>
      <c r="AG422" s="39">
        <f t="shared" si="71"/>
        <v>0</v>
      </c>
      <c r="AH422" s="39">
        <f t="shared" si="72"/>
        <v>0</v>
      </c>
      <c r="AI422" s="39">
        <f t="shared" si="73"/>
        <v>0</v>
      </c>
      <c r="AJ422" s="39">
        <f t="shared" si="74"/>
        <v>0</v>
      </c>
      <c r="AK422" s="51">
        <f t="shared" ref="AK422:AL424" si="82" xml:space="preserve"> AK421</f>
        <v>60</v>
      </c>
      <c r="AL422" s="51">
        <f t="shared" si="82"/>
        <v>-2</v>
      </c>
      <c r="AM422" s="51">
        <f t="shared" si="80"/>
        <v>-2</v>
      </c>
    </row>
    <row r="423" spans="27:39" ht="17.100000000000001" customHeight="1" x14ac:dyDescent="0.2">
      <c r="AA423">
        <f t="shared" si="75"/>
        <v>99</v>
      </c>
      <c r="AB423" s="25">
        <f t="shared" si="76"/>
        <v>59.4</v>
      </c>
      <c r="AC423" s="25">
        <f t="shared" si="77"/>
        <v>0</v>
      </c>
      <c r="AD423" s="25">
        <f t="shared" si="78"/>
        <v>0</v>
      </c>
      <c r="AE423" s="49">
        <f t="shared" si="69"/>
        <v>0</v>
      </c>
      <c r="AF423" s="25">
        <f xml:space="preserve"> IF( AB423 &lt;= AK423,  AE423,        AE423  - AL423*(AB423 - AK423)^4*Units/(24*E*I) - (AM423 - AL423)*(AB423 - AK423)^5*Units/(120*E*I*(L - AK423) )  )</f>
        <v>0</v>
      </c>
      <c r="AG423" s="39">
        <f t="shared" si="71"/>
        <v>0</v>
      </c>
      <c r="AH423" s="39">
        <f t="shared" si="72"/>
        <v>0</v>
      </c>
      <c r="AI423" s="39">
        <f t="shared" si="73"/>
        <v>0</v>
      </c>
      <c r="AJ423" s="39">
        <f t="shared" si="74"/>
        <v>0</v>
      </c>
      <c r="AK423" s="51">
        <f t="shared" si="82"/>
        <v>60</v>
      </c>
      <c r="AL423" s="51">
        <f t="shared" si="82"/>
        <v>-2</v>
      </c>
      <c r="AM423" s="51">
        <f t="shared" si="80"/>
        <v>-2</v>
      </c>
    </row>
    <row r="424" spans="27:39" ht="17.100000000000001" customHeight="1" x14ac:dyDescent="0.2">
      <c r="AA424">
        <f t="shared" si="75"/>
        <v>100</v>
      </c>
      <c r="AB424" s="25">
        <f t="shared" si="76"/>
        <v>60</v>
      </c>
      <c r="AC424" s="25">
        <f t="shared" si="77"/>
        <v>0</v>
      </c>
      <c r="AD424" s="25">
        <f t="shared" si="78"/>
        <v>0</v>
      </c>
      <c r="AE424" s="49">
        <f t="shared" si="69"/>
        <v>0</v>
      </c>
      <c r="AF424" s="25">
        <f xml:space="preserve"> IF( AB424 &lt;= AK424,  AE424,        AE424  - AL424*(AB424 - AK424)^4*Units/(24*E*I) - (AM424 - AL424)*(AB424 - AK424)^5*Units/(120*E*I*(L - AK424) )  )</f>
        <v>0</v>
      </c>
      <c r="AG424" s="39">
        <f t="shared" si="71"/>
        <v>0</v>
      </c>
      <c r="AH424" s="39">
        <f t="shared" si="72"/>
        <v>0</v>
      </c>
      <c r="AI424" s="39">
        <f t="shared" si="73"/>
        <v>0</v>
      </c>
      <c r="AJ424" s="39">
        <f t="shared" si="74"/>
        <v>0</v>
      </c>
      <c r="AK424" s="51">
        <f t="shared" si="82"/>
        <v>60</v>
      </c>
      <c r="AL424" s="51">
        <f t="shared" si="82"/>
        <v>-2</v>
      </c>
      <c r="AM424" s="51">
        <f t="shared" si="80"/>
        <v>-2</v>
      </c>
    </row>
    <row r="425" spans="27:39" ht="17.100000000000001" customHeight="1" x14ac:dyDescent="0.2"/>
    <row r="426" spans="27:39" ht="17.100000000000001" customHeight="1" x14ac:dyDescent="0.2">
      <c r="AA426" t="s">
        <v>37</v>
      </c>
    </row>
    <row r="427" spans="27:39" ht="17.100000000000001" customHeight="1" x14ac:dyDescent="0.2"/>
    <row r="428" spans="27:39" ht="17.100000000000001" customHeight="1" x14ac:dyDescent="0.2">
      <c r="AA428" s="38" t="s">
        <v>4</v>
      </c>
      <c r="AB428" s="39" t="s">
        <v>5</v>
      </c>
      <c r="AC428" t="s">
        <v>36</v>
      </c>
    </row>
    <row r="429" spans="27:39" ht="17.100000000000001" customHeight="1" x14ac:dyDescent="0.2">
      <c r="AA429">
        <v>0</v>
      </c>
      <c r="AB429" s="25">
        <v>0</v>
      </c>
      <c r="AC429">
        <f t="shared" ref="AC429:AC460" si="83" xml:space="preserve"> IF(  AB429 &lt; _a1, 0, IF( AB429 &lt;= _a1 + _a2, _w1 + (_w2 -_w1)/_a2*(AB429 - _a1), 0 ))</f>
        <v>2</v>
      </c>
    </row>
    <row r="430" spans="27:39" ht="17.100000000000001" customHeight="1" x14ac:dyDescent="0.2">
      <c r="AA430">
        <f>AA429+1</f>
        <v>1</v>
      </c>
      <c r="AB430" s="25">
        <f t="shared" ref="AB430:AB461" si="84" xml:space="preserve"> L*AA430/100</f>
        <v>0.6</v>
      </c>
      <c r="AC430">
        <f t="shared" si="83"/>
        <v>2</v>
      </c>
    </row>
    <row r="431" spans="27:39" ht="17.100000000000001" customHeight="1" x14ac:dyDescent="0.2">
      <c r="AA431">
        <f t="shared" ref="AA431:AA494" si="85">AA430+1</f>
        <v>2</v>
      </c>
      <c r="AB431" s="25">
        <f t="shared" si="84"/>
        <v>1.2</v>
      </c>
      <c r="AC431">
        <f t="shared" si="83"/>
        <v>2</v>
      </c>
    </row>
    <row r="432" spans="27:39" ht="17.100000000000001" customHeight="1" x14ac:dyDescent="0.2">
      <c r="AA432">
        <f t="shared" si="85"/>
        <v>3</v>
      </c>
      <c r="AB432" s="25">
        <f t="shared" si="84"/>
        <v>1.8</v>
      </c>
      <c r="AC432">
        <f t="shared" si="83"/>
        <v>2</v>
      </c>
    </row>
    <row r="433" spans="27:29" ht="17.100000000000001" customHeight="1" x14ac:dyDescent="0.2">
      <c r="AA433">
        <f t="shared" si="85"/>
        <v>4</v>
      </c>
      <c r="AB433" s="25">
        <f t="shared" si="84"/>
        <v>2.4</v>
      </c>
      <c r="AC433">
        <f t="shared" si="83"/>
        <v>2</v>
      </c>
    </row>
    <row r="434" spans="27:29" ht="17.100000000000001" customHeight="1" x14ac:dyDescent="0.2">
      <c r="AA434">
        <f t="shared" si="85"/>
        <v>5</v>
      </c>
      <c r="AB434" s="25">
        <f t="shared" si="84"/>
        <v>3</v>
      </c>
      <c r="AC434">
        <f t="shared" si="83"/>
        <v>2</v>
      </c>
    </row>
    <row r="435" spans="27:29" ht="17.100000000000001" customHeight="1" x14ac:dyDescent="0.2">
      <c r="AA435">
        <f t="shared" si="85"/>
        <v>6</v>
      </c>
      <c r="AB435" s="25">
        <f t="shared" si="84"/>
        <v>3.6</v>
      </c>
      <c r="AC435">
        <f t="shared" si="83"/>
        <v>2</v>
      </c>
    </row>
    <row r="436" spans="27:29" ht="17.100000000000001" customHeight="1" x14ac:dyDescent="0.2">
      <c r="AA436">
        <f t="shared" si="85"/>
        <v>7</v>
      </c>
      <c r="AB436" s="25">
        <f t="shared" si="84"/>
        <v>4.2</v>
      </c>
      <c r="AC436">
        <f t="shared" si="83"/>
        <v>2</v>
      </c>
    </row>
    <row r="437" spans="27:29" ht="17.100000000000001" customHeight="1" x14ac:dyDescent="0.2">
      <c r="AA437">
        <f t="shared" si="85"/>
        <v>8</v>
      </c>
      <c r="AB437" s="25">
        <f t="shared" si="84"/>
        <v>4.8</v>
      </c>
      <c r="AC437">
        <f t="shared" si="83"/>
        <v>2</v>
      </c>
    </row>
    <row r="438" spans="27:29" ht="17.100000000000001" customHeight="1" x14ac:dyDescent="0.2">
      <c r="AA438">
        <f t="shared" si="85"/>
        <v>9</v>
      </c>
      <c r="AB438" s="25">
        <f t="shared" si="84"/>
        <v>5.4</v>
      </c>
      <c r="AC438">
        <f t="shared" si="83"/>
        <v>2</v>
      </c>
    </row>
    <row r="439" spans="27:29" ht="17.100000000000001" customHeight="1" x14ac:dyDescent="0.2">
      <c r="AA439">
        <f t="shared" si="85"/>
        <v>10</v>
      </c>
      <c r="AB439" s="25">
        <f t="shared" si="84"/>
        <v>6</v>
      </c>
      <c r="AC439">
        <f t="shared" si="83"/>
        <v>2</v>
      </c>
    </row>
    <row r="440" spans="27:29" ht="17.100000000000001" customHeight="1" x14ac:dyDescent="0.2">
      <c r="AA440">
        <f t="shared" si="85"/>
        <v>11</v>
      </c>
      <c r="AB440" s="25">
        <f t="shared" si="84"/>
        <v>6.6</v>
      </c>
      <c r="AC440">
        <f t="shared" si="83"/>
        <v>2</v>
      </c>
    </row>
    <row r="441" spans="27:29" ht="17.100000000000001" customHeight="1" x14ac:dyDescent="0.2">
      <c r="AA441">
        <f t="shared" si="85"/>
        <v>12</v>
      </c>
      <c r="AB441" s="25">
        <f t="shared" si="84"/>
        <v>7.2</v>
      </c>
      <c r="AC441">
        <f t="shared" si="83"/>
        <v>2</v>
      </c>
    </row>
    <row r="442" spans="27:29" ht="17.100000000000001" customHeight="1" x14ac:dyDescent="0.2">
      <c r="AA442">
        <f t="shared" si="85"/>
        <v>13</v>
      </c>
      <c r="AB442" s="25">
        <f t="shared" si="84"/>
        <v>7.8</v>
      </c>
      <c r="AC442">
        <f t="shared" si="83"/>
        <v>2</v>
      </c>
    </row>
    <row r="443" spans="27:29" ht="17.100000000000001" customHeight="1" x14ac:dyDescent="0.2">
      <c r="AA443">
        <f t="shared" si="85"/>
        <v>14</v>
      </c>
      <c r="AB443" s="25">
        <f t="shared" si="84"/>
        <v>8.4</v>
      </c>
      <c r="AC443">
        <f t="shared" si="83"/>
        <v>2</v>
      </c>
    </row>
    <row r="444" spans="27:29" ht="17.100000000000001" customHeight="1" x14ac:dyDescent="0.2">
      <c r="AA444">
        <f t="shared" si="85"/>
        <v>15</v>
      </c>
      <c r="AB444" s="25">
        <f t="shared" si="84"/>
        <v>9</v>
      </c>
      <c r="AC444">
        <f t="shared" si="83"/>
        <v>2</v>
      </c>
    </row>
    <row r="445" spans="27:29" ht="17.100000000000001" customHeight="1" x14ac:dyDescent="0.2">
      <c r="AA445">
        <f t="shared" si="85"/>
        <v>16</v>
      </c>
      <c r="AB445" s="25">
        <f t="shared" si="84"/>
        <v>9.6</v>
      </c>
      <c r="AC445">
        <f t="shared" si="83"/>
        <v>2</v>
      </c>
    </row>
    <row r="446" spans="27:29" ht="17.100000000000001" customHeight="1" x14ac:dyDescent="0.2">
      <c r="AA446">
        <f t="shared" si="85"/>
        <v>17</v>
      </c>
      <c r="AB446" s="25">
        <f t="shared" si="84"/>
        <v>10.199999999999999</v>
      </c>
      <c r="AC446">
        <f t="shared" si="83"/>
        <v>2</v>
      </c>
    </row>
    <row r="447" spans="27:29" ht="17.100000000000001" customHeight="1" x14ac:dyDescent="0.2">
      <c r="AA447">
        <f t="shared" si="85"/>
        <v>18</v>
      </c>
      <c r="AB447" s="25">
        <f t="shared" si="84"/>
        <v>10.8</v>
      </c>
      <c r="AC447">
        <f t="shared" si="83"/>
        <v>2</v>
      </c>
    </row>
    <row r="448" spans="27:29" ht="17.100000000000001" customHeight="1" x14ac:dyDescent="0.2">
      <c r="AA448">
        <f t="shared" si="85"/>
        <v>19</v>
      </c>
      <c r="AB448" s="25">
        <f t="shared" si="84"/>
        <v>11.4</v>
      </c>
      <c r="AC448">
        <f t="shared" si="83"/>
        <v>2</v>
      </c>
    </row>
    <row r="449" spans="27:29" ht="17.100000000000001" customHeight="1" x14ac:dyDescent="0.2">
      <c r="AA449">
        <f t="shared" si="85"/>
        <v>20</v>
      </c>
      <c r="AB449" s="25">
        <f t="shared" si="84"/>
        <v>12</v>
      </c>
      <c r="AC449">
        <f t="shared" si="83"/>
        <v>2</v>
      </c>
    </row>
    <row r="450" spans="27:29" ht="17.100000000000001" customHeight="1" x14ac:dyDescent="0.2">
      <c r="AA450">
        <f t="shared" si="85"/>
        <v>21</v>
      </c>
      <c r="AB450" s="25">
        <f t="shared" si="84"/>
        <v>12.6</v>
      </c>
      <c r="AC450">
        <f t="shared" si="83"/>
        <v>2</v>
      </c>
    </row>
    <row r="451" spans="27:29" ht="17.100000000000001" customHeight="1" x14ac:dyDescent="0.2">
      <c r="AA451">
        <f t="shared" si="85"/>
        <v>22</v>
      </c>
      <c r="AB451" s="25">
        <f t="shared" si="84"/>
        <v>13.2</v>
      </c>
      <c r="AC451">
        <f t="shared" si="83"/>
        <v>2</v>
      </c>
    </row>
    <row r="452" spans="27:29" ht="17.100000000000001" customHeight="1" x14ac:dyDescent="0.2">
      <c r="AA452">
        <f t="shared" si="85"/>
        <v>23</v>
      </c>
      <c r="AB452" s="25">
        <f t="shared" si="84"/>
        <v>13.8</v>
      </c>
      <c r="AC452">
        <f t="shared" si="83"/>
        <v>2</v>
      </c>
    </row>
    <row r="453" spans="27:29" ht="17.100000000000001" customHeight="1" x14ac:dyDescent="0.2">
      <c r="AA453">
        <f t="shared" si="85"/>
        <v>24</v>
      </c>
      <c r="AB453" s="25">
        <f t="shared" si="84"/>
        <v>14.4</v>
      </c>
      <c r="AC453">
        <f t="shared" si="83"/>
        <v>2</v>
      </c>
    </row>
    <row r="454" spans="27:29" ht="17.100000000000001" customHeight="1" x14ac:dyDescent="0.2">
      <c r="AA454">
        <f t="shared" si="85"/>
        <v>25</v>
      </c>
      <c r="AB454" s="25">
        <f t="shared" si="84"/>
        <v>15</v>
      </c>
      <c r="AC454">
        <f t="shared" si="83"/>
        <v>2</v>
      </c>
    </row>
    <row r="455" spans="27:29" ht="17.100000000000001" customHeight="1" x14ac:dyDescent="0.2">
      <c r="AA455">
        <f t="shared" si="85"/>
        <v>26</v>
      </c>
      <c r="AB455" s="25">
        <f t="shared" si="84"/>
        <v>15.6</v>
      </c>
      <c r="AC455">
        <f t="shared" si="83"/>
        <v>2</v>
      </c>
    </row>
    <row r="456" spans="27:29" ht="17.100000000000001" customHeight="1" x14ac:dyDescent="0.2">
      <c r="AA456">
        <f t="shared" si="85"/>
        <v>27</v>
      </c>
      <c r="AB456" s="25">
        <f t="shared" si="84"/>
        <v>16.2</v>
      </c>
      <c r="AC456">
        <f t="shared" si="83"/>
        <v>2</v>
      </c>
    </row>
    <row r="457" spans="27:29" ht="17.100000000000001" customHeight="1" x14ac:dyDescent="0.2">
      <c r="AA457">
        <f t="shared" si="85"/>
        <v>28</v>
      </c>
      <c r="AB457" s="25">
        <f t="shared" si="84"/>
        <v>16.8</v>
      </c>
      <c r="AC457">
        <f t="shared" si="83"/>
        <v>2</v>
      </c>
    </row>
    <row r="458" spans="27:29" ht="17.100000000000001" customHeight="1" x14ac:dyDescent="0.2">
      <c r="AA458">
        <f t="shared" si="85"/>
        <v>29</v>
      </c>
      <c r="AB458" s="25">
        <f t="shared" si="84"/>
        <v>17.399999999999999</v>
      </c>
      <c r="AC458">
        <f t="shared" si="83"/>
        <v>2</v>
      </c>
    </row>
    <row r="459" spans="27:29" ht="17.100000000000001" customHeight="1" x14ac:dyDescent="0.2">
      <c r="AA459">
        <f t="shared" si="85"/>
        <v>30</v>
      </c>
      <c r="AB459" s="25">
        <f t="shared" si="84"/>
        <v>18</v>
      </c>
      <c r="AC459">
        <f t="shared" si="83"/>
        <v>2</v>
      </c>
    </row>
    <row r="460" spans="27:29" ht="17.100000000000001" customHeight="1" x14ac:dyDescent="0.2">
      <c r="AA460">
        <f t="shared" si="85"/>
        <v>31</v>
      </c>
      <c r="AB460" s="25">
        <f t="shared" si="84"/>
        <v>18.600000000000001</v>
      </c>
      <c r="AC460">
        <f t="shared" si="83"/>
        <v>2</v>
      </c>
    </row>
    <row r="461" spans="27:29" ht="17.100000000000001" customHeight="1" x14ac:dyDescent="0.2">
      <c r="AA461">
        <f t="shared" si="85"/>
        <v>32</v>
      </c>
      <c r="AB461" s="25">
        <f t="shared" si="84"/>
        <v>19.2</v>
      </c>
      <c r="AC461">
        <f t="shared" ref="AC461:AC492" si="86" xml:space="preserve"> IF(  AB461 &lt; _a1, 0, IF( AB461 &lt;= _a1 + _a2, _w1 + (_w2 -_w1)/_a2*(AB461 - _a1), 0 ))</f>
        <v>2</v>
      </c>
    </row>
    <row r="462" spans="27:29" ht="17.100000000000001" customHeight="1" x14ac:dyDescent="0.2">
      <c r="AA462">
        <f t="shared" si="85"/>
        <v>33</v>
      </c>
      <c r="AB462" s="25">
        <f t="shared" ref="AB462:AB493" si="87" xml:space="preserve"> L*AA462/100</f>
        <v>19.8</v>
      </c>
      <c r="AC462">
        <f t="shared" si="86"/>
        <v>2</v>
      </c>
    </row>
    <row r="463" spans="27:29" ht="17.100000000000001" customHeight="1" x14ac:dyDescent="0.2">
      <c r="AA463">
        <f t="shared" si="85"/>
        <v>34</v>
      </c>
      <c r="AB463" s="25">
        <f t="shared" si="87"/>
        <v>20.399999999999999</v>
      </c>
      <c r="AC463">
        <f t="shared" si="86"/>
        <v>2</v>
      </c>
    </row>
    <row r="464" spans="27:29" ht="17.100000000000001" customHeight="1" x14ac:dyDescent="0.2">
      <c r="AA464">
        <f t="shared" si="85"/>
        <v>35</v>
      </c>
      <c r="AB464" s="25">
        <f t="shared" si="87"/>
        <v>21</v>
      </c>
      <c r="AC464">
        <f t="shared" si="86"/>
        <v>2</v>
      </c>
    </row>
    <row r="465" spans="27:29" ht="17.100000000000001" customHeight="1" x14ac:dyDescent="0.2">
      <c r="AA465">
        <f t="shared" si="85"/>
        <v>36</v>
      </c>
      <c r="AB465" s="25">
        <f t="shared" si="87"/>
        <v>21.6</v>
      </c>
      <c r="AC465">
        <f t="shared" si="86"/>
        <v>2</v>
      </c>
    </row>
    <row r="466" spans="27:29" ht="17.100000000000001" customHeight="1" x14ac:dyDescent="0.2">
      <c r="AA466">
        <f t="shared" si="85"/>
        <v>37</v>
      </c>
      <c r="AB466" s="25">
        <f t="shared" si="87"/>
        <v>22.2</v>
      </c>
      <c r="AC466">
        <f t="shared" si="86"/>
        <v>2</v>
      </c>
    </row>
    <row r="467" spans="27:29" ht="17.100000000000001" customHeight="1" x14ac:dyDescent="0.2">
      <c r="AA467">
        <f t="shared" si="85"/>
        <v>38</v>
      </c>
      <c r="AB467" s="25">
        <f t="shared" si="87"/>
        <v>22.8</v>
      </c>
      <c r="AC467">
        <f t="shared" si="86"/>
        <v>2</v>
      </c>
    </row>
    <row r="468" spans="27:29" ht="17.100000000000001" customHeight="1" x14ac:dyDescent="0.2">
      <c r="AA468">
        <f t="shared" si="85"/>
        <v>39</v>
      </c>
      <c r="AB468" s="25">
        <f t="shared" si="87"/>
        <v>23.4</v>
      </c>
      <c r="AC468">
        <f t="shared" si="86"/>
        <v>2</v>
      </c>
    </row>
    <row r="469" spans="27:29" ht="17.100000000000001" customHeight="1" x14ac:dyDescent="0.2">
      <c r="AA469">
        <f t="shared" si="85"/>
        <v>40</v>
      </c>
      <c r="AB469" s="25">
        <f t="shared" si="87"/>
        <v>24</v>
      </c>
      <c r="AC469">
        <f t="shared" si="86"/>
        <v>2</v>
      </c>
    </row>
    <row r="470" spans="27:29" ht="17.100000000000001" customHeight="1" x14ac:dyDescent="0.2">
      <c r="AA470">
        <f t="shared" si="85"/>
        <v>41</v>
      </c>
      <c r="AB470" s="25">
        <f t="shared" si="87"/>
        <v>24.6</v>
      </c>
      <c r="AC470">
        <f t="shared" si="86"/>
        <v>2</v>
      </c>
    </row>
    <row r="471" spans="27:29" ht="17.100000000000001" customHeight="1" x14ac:dyDescent="0.2">
      <c r="AA471">
        <f t="shared" si="85"/>
        <v>42</v>
      </c>
      <c r="AB471" s="25">
        <f t="shared" si="87"/>
        <v>25.2</v>
      </c>
      <c r="AC471">
        <f t="shared" si="86"/>
        <v>2</v>
      </c>
    </row>
    <row r="472" spans="27:29" ht="17.100000000000001" customHeight="1" x14ac:dyDescent="0.2">
      <c r="AA472">
        <f t="shared" si="85"/>
        <v>43</v>
      </c>
      <c r="AB472" s="25">
        <f t="shared" si="87"/>
        <v>25.8</v>
      </c>
      <c r="AC472">
        <f t="shared" si="86"/>
        <v>2</v>
      </c>
    </row>
    <row r="473" spans="27:29" ht="17.100000000000001" customHeight="1" x14ac:dyDescent="0.2">
      <c r="AA473">
        <f t="shared" si="85"/>
        <v>44</v>
      </c>
      <c r="AB473" s="25">
        <f t="shared" si="87"/>
        <v>26.4</v>
      </c>
      <c r="AC473">
        <f t="shared" si="86"/>
        <v>2</v>
      </c>
    </row>
    <row r="474" spans="27:29" ht="17.100000000000001" customHeight="1" x14ac:dyDescent="0.2">
      <c r="AA474">
        <f t="shared" si="85"/>
        <v>45</v>
      </c>
      <c r="AB474" s="25">
        <f t="shared" si="87"/>
        <v>27</v>
      </c>
      <c r="AC474">
        <f t="shared" si="86"/>
        <v>2</v>
      </c>
    </row>
    <row r="475" spans="27:29" ht="17.100000000000001" customHeight="1" x14ac:dyDescent="0.2">
      <c r="AA475">
        <f t="shared" si="85"/>
        <v>46</v>
      </c>
      <c r="AB475" s="25">
        <f t="shared" si="87"/>
        <v>27.6</v>
      </c>
      <c r="AC475">
        <f t="shared" si="86"/>
        <v>2</v>
      </c>
    </row>
    <row r="476" spans="27:29" ht="17.100000000000001" customHeight="1" x14ac:dyDescent="0.2">
      <c r="AA476">
        <f t="shared" si="85"/>
        <v>47</v>
      </c>
      <c r="AB476" s="25">
        <f t="shared" si="87"/>
        <v>28.2</v>
      </c>
      <c r="AC476">
        <f t="shared" si="86"/>
        <v>2</v>
      </c>
    </row>
    <row r="477" spans="27:29" ht="17.100000000000001" customHeight="1" x14ac:dyDescent="0.2">
      <c r="AA477">
        <f t="shared" si="85"/>
        <v>48</v>
      </c>
      <c r="AB477" s="25">
        <f t="shared" si="87"/>
        <v>28.8</v>
      </c>
      <c r="AC477">
        <f t="shared" si="86"/>
        <v>2</v>
      </c>
    </row>
    <row r="478" spans="27:29" ht="17.100000000000001" customHeight="1" x14ac:dyDescent="0.2">
      <c r="AA478">
        <f t="shared" si="85"/>
        <v>49</v>
      </c>
      <c r="AB478" s="25">
        <f t="shared" si="87"/>
        <v>29.4</v>
      </c>
      <c r="AC478">
        <f t="shared" si="86"/>
        <v>2</v>
      </c>
    </row>
    <row r="479" spans="27:29" ht="17.100000000000001" customHeight="1" x14ac:dyDescent="0.2">
      <c r="AA479">
        <f t="shared" si="85"/>
        <v>50</v>
      </c>
      <c r="AB479" s="25">
        <f t="shared" si="87"/>
        <v>30</v>
      </c>
      <c r="AC479">
        <f t="shared" si="86"/>
        <v>2</v>
      </c>
    </row>
    <row r="480" spans="27:29" ht="17.100000000000001" customHeight="1" x14ac:dyDescent="0.2">
      <c r="AA480">
        <f t="shared" si="85"/>
        <v>51</v>
      </c>
      <c r="AB480" s="25">
        <f t="shared" si="87"/>
        <v>30.6</v>
      </c>
      <c r="AC480">
        <f t="shared" si="86"/>
        <v>2</v>
      </c>
    </row>
    <row r="481" spans="27:29" ht="17.100000000000001" customHeight="1" x14ac:dyDescent="0.2">
      <c r="AA481">
        <f t="shared" si="85"/>
        <v>52</v>
      </c>
      <c r="AB481" s="25">
        <f t="shared" si="87"/>
        <v>31.2</v>
      </c>
      <c r="AC481">
        <f t="shared" si="86"/>
        <v>2</v>
      </c>
    </row>
    <row r="482" spans="27:29" ht="17.100000000000001" customHeight="1" x14ac:dyDescent="0.2">
      <c r="AA482">
        <f t="shared" si="85"/>
        <v>53</v>
      </c>
      <c r="AB482" s="25">
        <f t="shared" si="87"/>
        <v>31.8</v>
      </c>
      <c r="AC482">
        <f t="shared" si="86"/>
        <v>2</v>
      </c>
    </row>
    <row r="483" spans="27:29" ht="17.100000000000001" customHeight="1" x14ac:dyDescent="0.2">
      <c r="AA483">
        <f t="shared" si="85"/>
        <v>54</v>
      </c>
      <c r="AB483" s="25">
        <f t="shared" si="87"/>
        <v>32.4</v>
      </c>
      <c r="AC483">
        <f t="shared" si="86"/>
        <v>2</v>
      </c>
    </row>
    <row r="484" spans="27:29" ht="17.100000000000001" customHeight="1" x14ac:dyDescent="0.2">
      <c r="AA484">
        <f t="shared" si="85"/>
        <v>55</v>
      </c>
      <c r="AB484" s="25">
        <f t="shared" si="87"/>
        <v>33</v>
      </c>
      <c r="AC484">
        <f t="shared" si="86"/>
        <v>2</v>
      </c>
    </row>
    <row r="485" spans="27:29" ht="17.100000000000001" customHeight="1" x14ac:dyDescent="0.2">
      <c r="AA485">
        <f t="shared" si="85"/>
        <v>56</v>
      </c>
      <c r="AB485" s="25">
        <f t="shared" si="87"/>
        <v>33.6</v>
      </c>
      <c r="AC485">
        <f t="shared" si="86"/>
        <v>2</v>
      </c>
    </row>
    <row r="486" spans="27:29" ht="17.100000000000001" customHeight="1" x14ac:dyDescent="0.2">
      <c r="AA486">
        <f t="shared" si="85"/>
        <v>57</v>
      </c>
      <c r="AB486" s="25">
        <f t="shared" si="87"/>
        <v>34.200000000000003</v>
      </c>
      <c r="AC486">
        <f t="shared" si="86"/>
        <v>2</v>
      </c>
    </row>
    <row r="487" spans="27:29" ht="17.100000000000001" customHeight="1" x14ac:dyDescent="0.2">
      <c r="AA487">
        <f t="shared" si="85"/>
        <v>58</v>
      </c>
      <c r="AB487" s="25">
        <f t="shared" si="87"/>
        <v>34.799999999999997</v>
      </c>
      <c r="AC487">
        <f t="shared" si="86"/>
        <v>2</v>
      </c>
    </row>
    <row r="488" spans="27:29" ht="17.100000000000001" customHeight="1" x14ac:dyDescent="0.2">
      <c r="AA488">
        <f t="shared" si="85"/>
        <v>59</v>
      </c>
      <c r="AB488" s="25">
        <f t="shared" si="87"/>
        <v>35.4</v>
      </c>
      <c r="AC488">
        <f t="shared" si="86"/>
        <v>2</v>
      </c>
    </row>
    <row r="489" spans="27:29" ht="17.100000000000001" customHeight="1" x14ac:dyDescent="0.2">
      <c r="AA489">
        <f t="shared" si="85"/>
        <v>60</v>
      </c>
      <c r="AB489" s="25">
        <f t="shared" si="87"/>
        <v>36</v>
      </c>
      <c r="AC489">
        <f t="shared" si="86"/>
        <v>2</v>
      </c>
    </row>
    <row r="490" spans="27:29" ht="17.100000000000001" customHeight="1" x14ac:dyDescent="0.2">
      <c r="AA490">
        <f t="shared" si="85"/>
        <v>61</v>
      </c>
      <c r="AB490" s="25">
        <f t="shared" si="87"/>
        <v>36.6</v>
      </c>
      <c r="AC490">
        <f t="shared" si="86"/>
        <v>2</v>
      </c>
    </row>
    <row r="491" spans="27:29" ht="17.100000000000001" customHeight="1" x14ac:dyDescent="0.2">
      <c r="AA491">
        <f t="shared" si="85"/>
        <v>62</v>
      </c>
      <c r="AB491" s="25">
        <f t="shared" si="87"/>
        <v>37.200000000000003</v>
      </c>
      <c r="AC491">
        <f t="shared" si="86"/>
        <v>2</v>
      </c>
    </row>
    <row r="492" spans="27:29" ht="17.100000000000001" customHeight="1" x14ac:dyDescent="0.2">
      <c r="AA492">
        <f t="shared" si="85"/>
        <v>63</v>
      </c>
      <c r="AB492" s="25">
        <f t="shared" si="87"/>
        <v>37.799999999999997</v>
      </c>
      <c r="AC492">
        <f t="shared" si="86"/>
        <v>2</v>
      </c>
    </row>
    <row r="493" spans="27:29" ht="17.100000000000001" customHeight="1" x14ac:dyDescent="0.2">
      <c r="AA493">
        <f t="shared" si="85"/>
        <v>64</v>
      </c>
      <c r="AB493" s="25">
        <f t="shared" si="87"/>
        <v>38.4</v>
      </c>
      <c r="AC493">
        <f t="shared" ref="AC493:AC524" si="88" xml:space="preserve"> IF(  AB493 &lt; _a1, 0, IF( AB493 &lt;= _a1 + _a2, _w1 + (_w2 -_w1)/_a2*(AB493 - _a1), 0 ))</f>
        <v>2</v>
      </c>
    </row>
    <row r="494" spans="27:29" ht="17.100000000000001" customHeight="1" x14ac:dyDescent="0.2">
      <c r="AA494">
        <f t="shared" si="85"/>
        <v>65</v>
      </c>
      <c r="AB494" s="25">
        <f t="shared" ref="AB494:AB525" si="89" xml:space="preserve"> L*AA494/100</f>
        <v>39</v>
      </c>
      <c r="AC494">
        <f t="shared" si="88"/>
        <v>2</v>
      </c>
    </row>
    <row r="495" spans="27:29" ht="17.100000000000001" customHeight="1" x14ac:dyDescent="0.2">
      <c r="AA495">
        <f t="shared" ref="AA495:AA529" si="90">AA494+1</f>
        <v>66</v>
      </c>
      <c r="AB495" s="25">
        <f t="shared" si="89"/>
        <v>39.6</v>
      </c>
      <c r="AC495">
        <f t="shared" si="88"/>
        <v>2</v>
      </c>
    </row>
    <row r="496" spans="27:29" ht="17.100000000000001" customHeight="1" x14ac:dyDescent="0.2">
      <c r="AA496">
        <f t="shared" si="90"/>
        <v>67</v>
      </c>
      <c r="AB496" s="25">
        <f t="shared" si="89"/>
        <v>40.200000000000003</v>
      </c>
      <c r="AC496">
        <f t="shared" si="88"/>
        <v>2</v>
      </c>
    </row>
    <row r="497" spans="27:29" ht="17.100000000000001" customHeight="1" x14ac:dyDescent="0.2">
      <c r="AA497">
        <f t="shared" si="90"/>
        <v>68</v>
      </c>
      <c r="AB497" s="25">
        <f t="shared" si="89"/>
        <v>40.799999999999997</v>
      </c>
      <c r="AC497">
        <f t="shared" si="88"/>
        <v>2</v>
      </c>
    </row>
    <row r="498" spans="27:29" ht="17.100000000000001" customHeight="1" x14ac:dyDescent="0.2">
      <c r="AA498">
        <f t="shared" si="90"/>
        <v>69</v>
      </c>
      <c r="AB498" s="25">
        <f t="shared" si="89"/>
        <v>41.4</v>
      </c>
      <c r="AC498">
        <f t="shared" si="88"/>
        <v>2</v>
      </c>
    </row>
    <row r="499" spans="27:29" ht="17.100000000000001" customHeight="1" x14ac:dyDescent="0.2">
      <c r="AA499">
        <f t="shared" si="90"/>
        <v>70</v>
      </c>
      <c r="AB499" s="25">
        <f t="shared" si="89"/>
        <v>42</v>
      </c>
      <c r="AC499">
        <f t="shared" si="88"/>
        <v>2</v>
      </c>
    </row>
    <row r="500" spans="27:29" ht="17.100000000000001" customHeight="1" x14ac:dyDescent="0.2">
      <c r="AA500">
        <f t="shared" si="90"/>
        <v>71</v>
      </c>
      <c r="AB500" s="25">
        <f t="shared" si="89"/>
        <v>42.6</v>
      </c>
      <c r="AC500">
        <f t="shared" si="88"/>
        <v>2</v>
      </c>
    </row>
    <row r="501" spans="27:29" ht="17.100000000000001" customHeight="1" x14ac:dyDescent="0.2">
      <c r="AA501">
        <f t="shared" si="90"/>
        <v>72</v>
      </c>
      <c r="AB501" s="25">
        <f t="shared" si="89"/>
        <v>43.2</v>
      </c>
      <c r="AC501">
        <f t="shared" si="88"/>
        <v>2</v>
      </c>
    </row>
    <row r="502" spans="27:29" ht="17.100000000000001" customHeight="1" x14ac:dyDescent="0.2">
      <c r="AA502">
        <f t="shared" si="90"/>
        <v>73</v>
      </c>
      <c r="AB502" s="25">
        <f t="shared" si="89"/>
        <v>43.8</v>
      </c>
      <c r="AC502">
        <f t="shared" si="88"/>
        <v>2</v>
      </c>
    </row>
    <row r="503" spans="27:29" ht="17.100000000000001" customHeight="1" x14ac:dyDescent="0.2">
      <c r="AA503">
        <f t="shared" si="90"/>
        <v>74</v>
      </c>
      <c r="AB503" s="25">
        <f t="shared" si="89"/>
        <v>44.4</v>
      </c>
      <c r="AC503">
        <f t="shared" si="88"/>
        <v>2</v>
      </c>
    </row>
    <row r="504" spans="27:29" ht="17.100000000000001" customHeight="1" x14ac:dyDescent="0.2">
      <c r="AA504">
        <f t="shared" si="90"/>
        <v>75</v>
      </c>
      <c r="AB504" s="25">
        <f t="shared" si="89"/>
        <v>45</v>
      </c>
      <c r="AC504">
        <f t="shared" si="88"/>
        <v>2</v>
      </c>
    </row>
    <row r="505" spans="27:29" ht="17.100000000000001" customHeight="1" x14ac:dyDescent="0.2">
      <c r="AA505">
        <f t="shared" si="90"/>
        <v>76</v>
      </c>
      <c r="AB505" s="25">
        <f t="shared" si="89"/>
        <v>45.6</v>
      </c>
      <c r="AC505">
        <f t="shared" si="88"/>
        <v>2</v>
      </c>
    </row>
    <row r="506" spans="27:29" ht="17.100000000000001" customHeight="1" x14ac:dyDescent="0.2">
      <c r="AA506">
        <f t="shared" si="90"/>
        <v>77</v>
      </c>
      <c r="AB506" s="25">
        <f t="shared" si="89"/>
        <v>46.2</v>
      </c>
      <c r="AC506">
        <f t="shared" si="88"/>
        <v>2</v>
      </c>
    </row>
    <row r="507" spans="27:29" ht="17.100000000000001" customHeight="1" x14ac:dyDescent="0.2">
      <c r="AA507">
        <f t="shared" si="90"/>
        <v>78</v>
      </c>
      <c r="AB507" s="25">
        <f t="shared" si="89"/>
        <v>46.8</v>
      </c>
      <c r="AC507">
        <f t="shared" si="88"/>
        <v>2</v>
      </c>
    </row>
    <row r="508" spans="27:29" ht="17.100000000000001" customHeight="1" x14ac:dyDescent="0.2">
      <c r="AA508">
        <f t="shared" si="90"/>
        <v>79</v>
      </c>
      <c r="AB508" s="25">
        <f t="shared" si="89"/>
        <v>47.4</v>
      </c>
      <c r="AC508">
        <f t="shared" si="88"/>
        <v>2</v>
      </c>
    </row>
    <row r="509" spans="27:29" ht="17.100000000000001" customHeight="1" x14ac:dyDescent="0.2">
      <c r="AA509">
        <f t="shared" si="90"/>
        <v>80</v>
      </c>
      <c r="AB509" s="25">
        <f t="shared" si="89"/>
        <v>48</v>
      </c>
      <c r="AC509">
        <f t="shared" si="88"/>
        <v>2</v>
      </c>
    </row>
    <row r="510" spans="27:29" ht="17.100000000000001" customHeight="1" x14ac:dyDescent="0.2">
      <c r="AA510">
        <f t="shared" si="90"/>
        <v>81</v>
      </c>
      <c r="AB510" s="25">
        <f t="shared" si="89"/>
        <v>48.6</v>
      </c>
      <c r="AC510">
        <f t="shared" si="88"/>
        <v>2</v>
      </c>
    </row>
    <row r="511" spans="27:29" ht="17.100000000000001" customHeight="1" x14ac:dyDescent="0.2">
      <c r="AA511">
        <f t="shared" si="90"/>
        <v>82</v>
      </c>
      <c r="AB511" s="25">
        <f t="shared" si="89"/>
        <v>49.2</v>
      </c>
      <c r="AC511">
        <f t="shared" si="88"/>
        <v>2</v>
      </c>
    </row>
    <row r="512" spans="27:29" ht="17.100000000000001" customHeight="1" x14ac:dyDescent="0.2">
      <c r="AA512">
        <f t="shared" si="90"/>
        <v>83</v>
      </c>
      <c r="AB512" s="25">
        <f t="shared" si="89"/>
        <v>49.8</v>
      </c>
      <c r="AC512">
        <f t="shared" si="88"/>
        <v>2</v>
      </c>
    </row>
    <row r="513" spans="27:29" ht="17.100000000000001" customHeight="1" x14ac:dyDescent="0.2">
      <c r="AA513">
        <f t="shared" si="90"/>
        <v>84</v>
      </c>
      <c r="AB513" s="25">
        <f t="shared" si="89"/>
        <v>50.4</v>
      </c>
      <c r="AC513">
        <f t="shared" si="88"/>
        <v>2</v>
      </c>
    </row>
    <row r="514" spans="27:29" ht="17.100000000000001" customHeight="1" x14ac:dyDescent="0.2">
      <c r="AA514">
        <f t="shared" si="90"/>
        <v>85</v>
      </c>
      <c r="AB514" s="25">
        <f t="shared" si="89"/>
        <v>51</v>
      </c>
      <c r="AC514">
        <f t="shared" si="88"/>
        <v>2</v>
      </c>
    </row>
    <row r="515" spans="27:29" ht="17.100000000000001" customHeight="1" x14ac:dyDescent="0.2">
      <c r="AA515">
        <f t="shared" si="90"/>
        <v>86</v>
      </c>
      <c r="AB515" s="25">
        <f t="shared" si="89"/>
        <v>51.6</v>
      </c>
      <c r="AC515">
        <f t="shared" si="88"/>
        <v>2</v>
      </c>
    </row>
    <row r="516" spans="27:29" ht="17.100000000000001" customHeight="1" x14ac:dyDescent="0.2">
      <c r="AA516">
        <f t="shared" si="90"/>
        <v>87</v>
      </c>
      <c r="AB516" s="25">
        <f t="shared" si="89"/>
        <v>52.2</v>
      </c>
      <c r="AC516">
        <f t="shared" si="88"/>
        <v>2</v>
      </c>
    </row>
    <row r="517" spans="27:29" ht="17.100000000000001" customHeight="1" x14ac:dyDescent="0.2">
      <c r="AA517">
        <f t="shared" si="90"/>
        <v>88</v>
      </c>
      <c r="AB517" s="25">
        <f t="shared" si="89"/>
        <v>52.8</v>
      </c>
      <c r="AC517">
        <f t="shared" si="88"/>
        <v>2</v>
      </c>
    </row>
    <row r="518" spans="27:29" ht="17.100000000000001" customHeight="1" x14ac:dyDescent="0.2">
      <c r="AA518">
        <f t="shared" si="90"/>
        <v>89</v>
      </c>
      <c r="AB518" s="25">
        <f t="shared" si="89"/>
        <v>53.4</v>
      </c>
      <c r="AC518">
        <f t="shared" si="88"/>
        <v>2</v>
      </c>
    </row>
    <row r="519" spans="27:29" ht="17.100000000000001" customHeight="1" x14ac:dyDescent="0.2">
      <c r="AA519">
        <f t="shared" si="90"/>
        <v>90</v>
      </c>
      <c r="AB519" s="25">
        <f t="shared" si="89"/>
        <v>54</v>
      </c>
      <c r="AC519">
        <f t="shared" si="88"/>
        <v>2</v>
      </c>
    </row>
    <row r="520" spans="27:29" ht="17.100000000000001" customHeight="1" x14ac:dyDescent="0.2">
      <c r="AA520">
        <f t="shared" si="90"/>
        <v>91</v>
      </c>
      <c r="AB520" s="25">
        <f t="shared" si="89"/>
        <v>54.6</v>
      </c>
      <c r="AC520">
        <f t="shared" si="88"/>
        <v>2</v>
      </c>
    </row>
    <row r="521" spans="27:29" ht="17.100000000000001" customHeight="1" x14ac:dyDescent="0.2">
      <c r="AA521">
        <f t="shared" si="90"/>
        <v>92</v>
      </c>
      <c r="AB521" s="25">
        <f t="shared" si="89"/>
        <v>55.2</v>
      </c>
      <c r="AC521">
        <f t="shared" si="88"/>
        <v>2</v>
      </c>
    </row>
    <row r="522" spans="27:29" ht="17.100000000000001" customHeight="1" x14ac:dyDescent="0.2">
      <c r="AA522">
        <f t="shared" si="90"/>
        <v>93</v>
      </c>
      <c r="AB522" s="25">
        <f t="shared" si="89"/>
        <v>55.8</v>
      </c>
      <c r="AC522">
        <f t="shared" si="88"/>
        <v>2</v>
      </c>
    </row>
    <row r="523" spans="27:29" ht="17.100000000000001" customHeight="1" x14ac:dyDescent="0.2">
      <c r="AA523">
        <f t="shared" si="90"/>
        <v>94</v>
      </c>
      <c r="AB523" s="25">
        <f t="shared" si="89"/>
        <v>56.4</v>
      </c>
      <c r="AC523">
        <f t="shared" si="88"/>
        <v>2</v>
      </c>
    </row>
    <row r="524" spans="27:29" ht="17.100000000000001" customHeight="1" x14ac:dyDescent="0.2">
      <c r="AA524">
        <f t="shared" si="90"/>
        <v>95</v>
      </c>
      <c r="AB524" s="25">
        <f t="shared" si="89"/>
        <v>57</v>
      </c>
      <c r="AC524">
        <f t="shared" si="88"/>
        <v>2</v>
      </c>
    </row>
    <row r="525" spans="27:29" ht="17.100000000000001" customHeight="1" x14ac:dyDescent="0.2">
      <c r="AA525">
        <f t="shared" si="90"/>
        <v>96</v>
      </c>
      <c r="AB525" s="25">
        <f t="shared" si="89"/>
        <v>57.6</v>
      </c>
      <c r="AC525">
        <f xml:space="preserve"> IF(  AB525 &lt; _a1, 0, IF( AB525 &lt;= _a1 + _a2, _w1 + (_w2 -_w1)/_a2*(AB525 - _a1), 0 ))</f>
        <v>2</v>
      </c>
    </row>
    <row r="526" spans="27:29" ht="17.100000000000001" customHeight="1" x14ac:dyDescent="0.2">
      <c r="AA526">
        <f t="shared" si="90"/>
        <v>97</v>
      </c>
      <c r="AB526" s="25">
        <f xml:space="preserve"> L*AA526/100</f>
        <v>58.2</v>
      </c>
      <c r="AC526">
        <f xml:space="preserve"> IF(  AB526 &lt; _a1, 0, IF( AB526 &lt;= _a1 + _a2, _w1 + (_w2 -_w1)/_a2*(AB526 - _a1), 0 ))</f>
        <v>2</v>
      </c>
    </row>
    <row r="527" spans="27:29" ht="17.100000000000001" customHeight="1" x14ac:dyDescent="0.2">
      <c r="AA527">
        <f t="shared" si="90"/>
        <v>98</v>
      </c>
      <c r="AB527" s="25">
        <f xml:space="preserve"> L*AA527/100</f>
        <v>58.8</v>
      </c>
      <c r="AC527">
        <f xml:space="preserve"> IF(  AB527 &lt; _a1, 0, IF( AB527 &lt;= _a1 + _a2, _w1 + (_w2 -_w1)/_a2*(AB527 - _a1), 0 ))</f>
        <v>2</v>
      </c>
    </row>
    <row r="528" spans="27:29" ht="17.100000000000001" customHeight="1" x14ac:dyDescent="0.2">
      <c r="AA528">
        <f t="shared" si="90"/>
        <v>99</v>
      </c>
      <c r="AB528" s="25">
        <f xml:space="preserve"> L*AA528/100</f>
        <v>59.4</v>
      </c>
      <c r="AC528">
        <f xml:space="preserve"> IF(  AB528 &lt; _a1, 0, IF( AB528 &lt;= _a1 + _a2, _w1 + (_w2 -_w1)/_a2*(AB528 - _a1), 0 ))</f>
        <v>2</v>
      </c>
    </row>
    <row r="529" spans="27:39" ht="17.100000000000001" customHeight="1" x14ac:dyDescent="0.2">
      <c r="AA529">
        <f t="shared" si="90"/>
        <v>100</v>
      </c>
      <c r="AB529" s="25">
        <f xml:space="preserve"> L*AA529/100</f>
        <v>60</v>
      </c>
      <c r="AC529">
        <f xml:space="preserve"> IF(  AB529 &lt; _a1, 0, IF( AB529 &lt;= _a1 + _a2, _w1 + (_w2 -_w1)/_a2*(AB529 - _a1), 0 ))</f>
        <v>2</v>
      </c>
    </row>
    <row r="530" spans="27:39" ht="17.100000000000001" customHeight="1" x14ac:dyDescent="0.2"/>
    <row r="531" spans="27:39" ht="17.100000000000001" customHeight="1" x14ac:dyDescent="0.2">
      <c r="AA531" t="s">
        <v>115</v>
      </c>
      <c r="AD531" s="15"/>
    </row>
    <row r="532" spans="27:39" ht="17.100000000000001" customHeight="1" x14ac:dyDescent="0.2">
      <c r="AD532" s="25"/>
      <c r="AE532" s="25"/>
    </row>
    <row r="533" spans="27:39" ht="17.100000000000001" customHeight="1" x14ac:dyDescent="0.3">
      <c r="AA533" s="38" t="s">
        <v>4</v>
      </c>
      <c r="AB533" s="39" t="s">
        <v>5</v>
      </c>
      <c r="AC533" s="38" t="s">
        <v>28</v>
      </c>
      <c r="AD533" s="32" t="s">
        <v>30</v>
      </c>
      <c r="AE533" s="32" t="s">
        <v>31</v>
      </c>
      <c r="AF533" s="32" t="s">
        <v>29</v>
      </c>
      <c r="AG533" s="38" t="s">
        <v>24</v>
      </c>
      <c r="AH533" s="38" t="s">
        <v>25</v>
      </c>
      <c r="AI533" s="38" t="s">
        <v>93</v>
      </c>
      <c r="AJ533" s="37" t="s">
        <v>27</v>
      </c>
      <c r="AK533" s="32" t="s">
        <v>23</v>
      </c>
      <c r="AL533" s="32" t="s">
        <v>60</v>
      </c>
      <c r="AM533" s="32" t="s">
        <v>33</v>
      </c>
    </row>
    <row r="534" spans="27:39" ht="17.100000000000001" customHeight="1" x14ac:dyDescent="0.2">
      <c r="AA534">
        <v>0</v>
      </c>
      <c r="AB534" s="25">
        <v>0</v>
      </c>
      <c r="AC534" s="50">
        <f xml:space="preserve">  AG534</f>
        <v>-4</v>
      </c>
      <c r="AD534" s="50">
        <f t="shared" ref="AD534:AD597" si="91" xml:space="preserve"> IF( AB534 &lt; AK534,  AH534 + AG534*AB534,    AH534 + AG534*AB534  +  AL534           )</f>
        <v>240</v>
      </c>
      <c r="AE534" s="49">
        <f t="shared" ref="AE534:AE565" si="92" xml:space="preserve"> AJ534 +  AI534*AB534 + AH534*AB534^2*Units/(2*E*I) + AG534*AB534^3*Units/(6*E*I)</f>
        <v>0</v>
      </c>
      <c r="AF534" s="50">
        <f t="shared" ref="AF534:AF565" si="93" xml:space="preserve"> IF( AB534 &lt;= AK534,  AE534,        AE534 + AL534*(AB534 - AK534)^2*Units/(2*E*I)          )</f>
        <v>0</v>
      </c>
      <c r="AG534" s="25">
        <f xml:space="preserve"> -AL534/L</f>
        <v>-4</v>
      </c>
      <c r="AH534" s="25">
        <v>0</v>
      </c>
      <c r="AI534" s="25">
        <f xml:space="preserve"> -AL534*(2*L^2 - 6*AK534*L + 3*AK534^2)/(6*(E*I/Units)*L)</f>
        <v>-4</v>
      </c>
      <c r="AJ534" s="25">
        <v>0</v>
      </c>
      <c r="AK534" s="51">
        <v>0</v>
      </c>
      <c r="AL534" s="51">
        <f xml:space="preserve"> MA</f>
        <v>240</v>
      </c>
      <c r="AM534" s="51">
        <v>0</v>
      </c>
    </row>
    <row r="535" spans="27:39" ht="17.100000000000001" customHeight="1" x14ac:dyDescent="0.2">
      <c r="AA535">
        <f>AA534+1</f>
        <v>1</v>
      </c>
      <c r="AB535" s="25">
        <f t="shared" ref="AB535:AB566" si="94" xml:space="preserve"> L*AA535/100</f>
        <v>0.6</v>
      </c>
      <c r="AC535" s="50">
        <f t="shared" ref="AC535:AC598" si="95" xml:space="preserve">  AG535</f>
        <v>-4</v>
      </c>
      <c r="AD535" s="50">
        <f t="shared" si="91"/>
        <v>237.6</v>
      </c>
      <c r="AE535" s="49">
        <f t="shared" si="92"/>
        <v>-2.4001199999999998</v>
      </c>
      <c r="AF535" s="50">
        <f t="shared" si="93"/>
        <v>-2.3641199999999998</v>
      </c>
      <c r="AG535" s="25">
        <f>AG534</f>
        <v>-4</v>
      </c>
      <c r="AH535" s="25">
        <f>AH534</f>
        <v>0</v>
      </c>
      <c r="AI535" s="25">
        <f>AI534</f>
        <v>-4</v>
      </c>
      <c r="AJ535" s="25">
        <f>AJ534</f>
        <v>0</v>
      </c>
      <c r="AK535" s="51">
        <f xml:space="preserve"> AK534</f>
        <v>0</v>
      </c>
      <c r="AL535" s="51">
        <f xml:space="preserve"> AL534</f>
        <v>240</v>
      </c>
      <c r="AM535" s="51">
        <f>AM534</f>
        <v>0</v>
      </c>
    </row>
    <row r="536" spans="27:39" ht="17.100000000000001" customHeight="1" x14ac:dyDescent="0.2">
      <c r="AA536">
        <f t="shared" ref="AA536:AA599" si="96">AA535+1</f>
        <v>2</v>
      </c>
      <c r="AB536" s="25">
        <f t="shared" si="94"/>
        <v>1.2</v>
      </c>
      <c r="AC536" s="50">
        <f t="shared" si="95"/>
        <v>-4</v>
      </c>
      <c r="AD536" s="50">
        <f t="shared" si="91"/>
        <v>235.2</v>
      </c>
      <c r="AE536" s="49">
        <f t="shared" si="92"/>
        <v>-4.8009599999999999</v>
      </c>
      <c r="AF536" s="50">
        <f t="shared" si="93"/>
        <v>-4.6569599999999998</v>
      </c>
      <c r="AG536" s="25">
        <f t="shared" ref="AG536:AJ551" si="97">AG535</f>
        <v>-4</v>
      </c>
      <c r="AH536" s="25">
        <f t="shared" si="97"/>
        <v>0</v>
      </c>
      <c r="AI536" s="25">
        <f t="shared" si="97"/>
        <v>-4</v>
      </c>
      <c r="AJ536" s="25">
        <f t="shared" si="97"/>
        <v>0</v>
      </c>
      <c r="AK536" s="51">
        <f t="shared" ref="AK536:AL551" si="98" xml:space="preserve"> AK535</f>
        <v>0</v>
      </c>
      <c r="AL536" s="51">
        <f t="shared" si="98"/>
        <v>240</v>
      </c>
      <c r="AM536" s="51">
        <f t="shared" ref="AM536:AM599" si="99">AM535</f>
        <v>0</v>
      </c>
    </row>
    <row r="537" spans="27:39" ht="17.100000000000001" customHeight="1" x14ac:dyDescent="0.2">
      <c r="AA537">
        <f t="shared" si="96"/>
        <v>3</v>
      </c>
      <c r="AB537" s="25">
        <f t="shared" si="94"/>
        <v>1.8</v>
      </c>
      <c r="AC537" s="50">
        <f t="shared" si="95"/>
        <v>-4</v>
      </c>
      <c r="AD537" s="50">
        <f t="shared" si="91"/>
        <v>232.8</v>
      </c>
      <c r="AE537" s="49">
        <f t="shared" si="92"/>
        <v>-7.2032400000000001</v>
      </c>
      <c r="AF537" s="50">
        <f t="shared" si="93"/>
        <v>-6.8792400000000002</v>
      </c>
      <c r="AG537" s="25">
        <f t="shared" si="97"/>
        <v>-4</v>
      </c>
      <c r="AH537" s="25">
        <f t="shared" si="97"/>
        <v>0</v>
      </c>
      <c r="AI537" s="25">
        <f t="shared" si="97"/>
        <v>-4</v>
      </c>
      <c r="AJ537" s="25">
        <f t="shared" si="97"/>
        <v>0</v>
      </c>
      <c r="AK537" s="51">
        <f t="shared" si="98"/>
        <v>0</v>
      </c>
      <c r="AL537" s="51">
        <f t="shared" si="98"/>
        <v>240</v>
      </c>
      <c r="AM537" s="51">
        <f t="shared" si="99"/>
        <v>0</v>
      </c>
    </row>
    <row r="538" spans="27:39" ht="17.100000000000001" customHeight="1" x14ac:dyDescent="0.2">
      <c r="AA538">
        <f t="shared" si="96"/>
        <v>4</v>
      </c>
      <c r="AB538" s="25">
        <f t="shared" si="94"/>
        <v>2.4</v>
      </c>
      <c r="AC538" s="50">
        <f t="shared" si="95"/>
        <v>-4</v>
      </c>
      <c r="AD538" s="50">
        <f t="shared" si="91"/>
        <v>230.4</v>
      </c>
      <c r="AE538" s="49">
        <f t="shared" si="92"/>
        <v>-9.6076800000000002</v>
      </c>
      <c r="AF538" s="50">
        <f t="shared" si="93"/>
        <v>-9.0316799999999997</v>
      </c>
      <c r="AG538" s="25">
        <f t="shared" si="97"/>
        <v>-4</v>
      </c>
      <c r="AH538" s="25">
        <f t="shared" si="97"/>
        <v>0</v>
      </c>
      <c r="AI538" s="25">
        <f t="shared" si="97"/>
        <v>-4</v>
      </c>
      <c r="AJ538" s="25">
        <f t="shared" si="97"/>
        <v>0</v>
      </c>
      <c r="AK538" s="51">
        <f t="shared" si="98"/>
        <v>0</v>
      </c>
      <c r="AL538" s="51">
        <f t="shared" si="98"/>
        <v>240</v>
      </c>
      <c r="AM538" s="51">
        <f t="shared" si="99"/>
        <v>0</v>
      </c>
    </row>
    <row r="539" spans="27:39" ht="17.100000000000001" customHeight="1" x14ac:dyDescent="0.2">
      <c r="AA539">
        <f t="shared" si="96"/>
        <v>5</v>
      </c>
      <c r="AB539" s="25">
        <f t="shared" si="94"/>
        <v>3</v>
      </c>
      <c r="AC539" s="50">
        <f t="shared" si="95"/>
        <v>-4</v>
      </c>
      <c r="AD539" s="50">
        <f t="shared" si="91"/>
        <v>228</v>
      </c>
      <c r="AE539" s="49">
        <f t="shared" si="92"/>
        <v>-12.015000000000001</v>
      </c>
      <c r="AF539" s="50">
        <f t="shared" si="93"/>
        <v>-11.115</v>
      </c>
      <c r="AG539" s="25">
        <f t="shared" si="97"/>
        <v>-4</v>
      </c>
      <c r="AH539" s="25">
        <f t="shared" si="97"/>
        <v>0</v>
      </c>
      <c r="AI539" s="25">
        <f t="shared" si="97"/>
        <v>-4</v>
      </c>
      <c r="AJ539" s="25">
        <f t="shared" si="97"/>
        <v>0</v>
      </c>
      <c r="AK539" s="51">
        <f t="shared" si="98"/>
        <v>0</v>
      </c>
      <c r="AL539" s="51">
        <f t="shared" si="98"/>
        <v>240</v>
      </c>
      <c r="AM539" s="51">
        <f t="shared" si="99"/>
        <v>0</v>
      </c>
    </row>
    <row r="540" spans="27:39" ht="17.100000000000001" customHeight="1" x14ac:dyDescent="0.2">
      <c r="AA540">
        <f t="shared" si="96"/>
        <v>6</v>
      </c>
      <c r="AB540" s="25">
        <f t="shared" si="94"/>
        <v>3.6</v>
      </c>
      <c r="AC540" s="50">
        <f t="shared" si="95"/>
        <v>-4</v>
      </c>
      <c r="AD540" s="50">
        <f t="shared" si="91"/>
        <v>225.6</v>
      </c>
      <c r="AE540" s="49">
        <f t="shared" si="92"/>
        <v>-14.42592</v>
      </c>
      <c r="AF540" s="50">
        <f t="shared" si="93"/>
        <v>-13.12992</v>
      </c>
      <c r="AG540" s="25">
        <f t="shared" si="97"/>
        <v>-4</v>
      </c>
      <c r="AH540" s="25">
        <f t="shared" si="97"/>
        <v>0</v>
      </c>
      <c r="AI540" s="25">
        <f t="shared" si="97"/>
        <v>-4</v>
      </c>
      <c r="AJ540" s="25">
        <f t="shared" si="97"/>
        <v>0</v>
      </c>
      <c r="AK540" s="51">
        <f t="shared" si="98"/>
        <v>0</v>
      </c>
      <c r="AL540" s="51">
        <f t="shared" si="98"/>
        <v>240</v>
      </c>
      <c r="AM540" s="51">
        <f t="shared" si="99"/>
        <v>0</v>
      </c>
    </row>
    <row r="541" spans="27:39" ht="17.100000000000001" customHeight="1" x14ac:dyDescent="0.2">
      <c r="AA541">
        <f t="shared" si="96"/>
        <v>7</v>
      </c>
      <c r="AB541" s="25">
        <f t="shared" si="94"/>
        <v>4.2</v>
      </c>
      <c r="AC541" s="50">
        <f t="shared" si="95"/>
        <v>-4</v>
      </c>
      <c r="AD541" s="50">
        <f t="shared" si="91"/>
        <v>223.2</v>
      </c>
      <c r="AE541" s="49">
        <f t="shared" si="92"/>
        <v>-16.841160000000002</v>
      </c>
      <c r="AF541" s="50">
        <f t="shared" si="93"/>
        <v>-15.077160000000003</v>
      </c>
      <c r="AG541" s="25">
        <f t="shared" si="97"/>
        <v>-4</v>
      </c>
      <c r="AH541" s="25">
        <f t="shared" si="97"/>
        <v>0</v>
      </c>
      <c r="AI541" s="25">
        <f t="shared" si="97"/>
        <v>-4</v>
      </c>
      <c r="AJ541" s="25">
        <f t="shared" si="97"/>
        <v>0</v>
      </c>
      <c r="AK541" s="51">
        <f t="shared" si="98"/>
        <v>0</v>
      </c>
      <c r="AL541" s="51">
        <f t="shared" si="98"/>
        <v>240</v>
      </c>
      <c r="AM541" s="51">
        <f t="shared" si="99"/>
        <v>0</v>
      </c>
    </row>
    <row r="542" spans="27:39" ht="17.100000000000001" customHeight="1" x14ac:dyDescent="0.2">
      <c r="AA542">
        <f t="shared" si="96"/>
        <v>8</v>
      </c>
      <c r="AB542" s="25">
        <f t="shared" si="94"/>
        <v>4.8</v>
      </c>
      <c r="AC542" s="50">
        <f t="shared" si="95"/>
        <v>-4</v>
      </c>
      <c r="AD542" s="50">
        <f t="shared" si="91"/>
        <v>220.8</v>
      </c>
      <c r="AE542" s="49">
        <f t="shared" si="92"/>
        <v>-19.26144</v>
      </c>
      <c r="AF542" s="50">
        <f t="shared" si="93"/>
        <v>-16.957440000000002</v>
      </c>
      <c r="AG542" s="25">
        <f t="shared" si="97"/>
        <v>-4</v>
      </c>
      <c r="AH542" s="25">
        <f t="shared" si="97"/>
        <v>0</v>
      </c>
      <c r="AI542" s="25">
        <f t="shared" si="97"/>
        <v>-4</v>
      </c>
      <c r="AJ542" s="25">
        <f t="shared" si="97"/>
        <v>0</v>
      </c>
      <c r="AK542" s="51">
        <f t="shared" si="98"/>
        <v>0</v>
      </c>
      <c r="AL542" s="51">
        <f t="shared" si="98"/>
        <v>240</v>
      </c>
      <c r="AM542" s="51">
        <f t="shared" si="99"/>
        <v>0</v>
      </c>
    </row>
    <row r="543" spans="27:39" ht="17.100000000000001" customHeight="1" x14ac:dyDescent="0.2">
      <c r="AA543">
        <f t="shared" si="96"/>
        <v>9</v>
      </c>
      <c r="AB543" s="25">
        <f t="shared" si="94"/>
        <v>5.4</v>
      </c>
      <c r="AC543" s="50">
        <f t="shared" si="95"/>
        <v>-4</v>
      </c>
      <c r="AD543" s="50">
        <f t="shared" si="91"/>
        <v>218.4</v>
      </c>
      <c r="AE543" s="49">
        <f t="shared" si="92"/>
        <v>-21.687480000000001</v>
      </c>
      <c r="AF543" s="50">
        <f t="shared" si="93"/>
        <v>-18.77148</v>
      </c>
      <c r="AG543" s="25">
        <f t="shared" si="97"/>
        <v>-4</v>
      </c>
      <c r="AH543" s="25">
        <f t="shared" si="97"/>
        <v>0</v>
      </c>
      <c r="AI543" s="25">
        <f t="shared" si="97"/>
        <v>-4</v>
      </c>
      <c r="AJ543" s="25">
        <f t="shared" si="97"/>
        <v>0</v>
      </c>
      <c r="AK543" s="51">
        <f t="shared" si="98"/>
        <v>0</v>
      </c>
      <c r="AL543" s="51">
        <f t="shared" si="98"/>
        <v>240</v>
      </c>
      <c r="AM543" s="51">
        <f t="shared" si="99"/>
        <v>0</v>
      </c>
    </row>
    <row r="544" spans="27:39" ht="17.100000000000001" customHeight="1" x14ac:dyDescent="0.2">
      <c r="AA544">
        <f t="shared" si="96"/>
        <v>10</v>
      </c>
      <c r="AB544" s="25">
        <f t="shared" si="94"/>
        <v>6</v>
      </c>
      <c r="AC544" s="50">
        <f t="shared" si="95"/>
        <v>-4</v>
      </c>
      <c r="AD544" s="50">
        <f t="shared" si="91"/>
        <v>216</v>
      </c>
      <c r="AE544" s="49">
        <f t="shared" si="92"/>
        <v>-24.12</v>
      </c>
      <c r="AF544" s="50">
        <f t="shared" si="93"/>
        <v>-20.52</v>
      </c>
      <c r="AG544" s="25">
        <f t="shared" si="97"/>
        <v>-4</v>
      </c>
      <c r="AH544" s="25">
        <f t="shared" si="97"/>
        <v>0</v>
      </c>
      <c r="AI544" s="25">
        <f t="shared" si="97"/>
        <v>-4</v>
      </c>
      <c r="AJ544" s="25">
        <f t="shared" si="97"/>
        <v>0</v>
      </c>
      <c r="AK544" s="51">
        <f t="shared" si="98"/>
        <v>0</v>
      </c>
      <c r="AL544" s="51">
        <f t="shared" si="98"/>
        <v>240</v>
      </c>
      <c r="AM544" s="51">
        <f t="shared" si="99"/>
        <v>0</v>
      </c>
    </row>
    <row r="545" spans="27:39" ht="17.100000000000001" customHeight="1" x14ac:dyDescent="0.2">
      <c r="AA545">
        <f t="shared" si="96"/>
        <v>11</v>
      </c>
      <c r="AB545" s="25">
        <f t="shared" si="94"/>
        <v>6.6</v>
      </c>
      <c r="AC545" s="50">
        <f t="shared" si="95"/>
        <v>-4</v>
      </c>
      <c r="AD545" s="50">
        <f t="shared" si="91"/>
        <v>213.6</v>
      </c>
      <c r="AE545" s="49">
        <f t="shared" si="92"/>
        <v>-26.559719999999999</v>
      </c>
      <c r="AF545" s="50">
        <f t="shared" si="93"/>
        <v>-22.203719999999997</v>
      </c>
      <c r="AG545" s="25">
        <f t="shared" si="97"/>
        <v>-4</v>
      </c>
      <c r="AH545" s="25">
        <f t="shared" si="97"/>
        <v>0</v>
      </c>
      <c r="AI545" s="25">
        <f t="shared" si="97"/>
        <v>-4</v>
      </c>
      <c r="AJ545" s="25">
        <f t="shared" si="97"/>
        <v>0</v>
      </c>
      <c r="AK545" s="51">
        <f t="shared" si="98"/>
        <v>0</v>
      </c>
      <c r="AL545" s="51">
        <f t="shared" si="98"/>
        <v>240</v>
      </c>
      <c r="AM545" s="51">
        <f t="shared" si="99"/>
        <v>0</v>
      </c>
    </row>
    <row r="546" spans="27:39" ht="17.100000000000001" customHeight="1" x14ac:dyDescent="0.2">
      <c r="AA546">
        <f t="shared" si="96"/>
        <v>12</v>
      </c>
      <c r="AB546" s="25">
        <f t="shared" si="94"/>
        <v>7.2</v>
      </c>
      <c r="AC546" s="50">
        <f t="shared" si="95"/>
        <v>-4</v>
      </c>
      <c r="AD546" s="50">
        <f t="shared" si="91"/>
        <v>211.2</v>
      </c>
      <c r="AE546" s="49">
        <f t="shared" si="92"/>
        <v>-29.007360000000002</v>
      </c>
      <c r="AF546" s="50">
        <f t="shared" si="93"/>
        <v>-23.823360000000001</v>
      </c>
      <c r="AG546" s="25">
        <f t="shared" si="97"/>
        <v>-4</v>
      </c>
      <c r="AH546" s="25">
        <f t="shared" si="97"/>
        <v>0</v>
      </c>
      <c r="AI546" s="25">
        <f t="shared" si="97"/>
        <v>-4</v>
      </c>
      <c r="AJ546" s="25">
        <f t="shared" si="97"/>
        <v>0</v>
      </c>
      <c r="AK546" s="51">
        <f t="shared" si="98"/>
        <v>0</v>
      </c>
      <c r="AL546" s="51">
        <f t="shared" si="98"/>
        <v>240</v>
      </c>
      <c r="AM546" s="51">
        <f t="shared" si="99"/>
        <v>0</v>
      </c>
    </row>
    <row r="547" spans="27:39" ht="17.100000000000001" customHeight="1" x14ac:dyDescent="0.2">
      <c r="AA547">
        <f t="shared" si="96"/>
        <v>13</v>
      </c>
      <c r="AB547" s="25">
        <f t="shared" si="94"/>
        <v>7.8</v>
      </c>
      <c r="AC547" s="50">
        <f t="shared" si="95"/>
        <v>-4</v>
      </c>
      <c r="AD547" s="50">
        <f t="shared" si="91"/>
        <v>208.8</v>
      </c>
      <c r="AE547" s="49">
        <f t="shared" si="92"/>
        <v>-31.463639999999998</v>
      </c>
      <c r="AF547" s="50">
        <f t="shared" si="93"/>
        <v>-25.379639999999998</v>
      </c>
      <c r="AG547" s="25">
        <f t="shared" si="97"/>
        <v>-4</v>
      </c>
      <c r="AH547" s="25">
        <f t="shared" si="97"/>
        <v>0</v>
      </c>
      <c r="AI547" s="25">
        <f t="shared" si="97"/>
        <v>-4</v>
      </c>
      <c r="AJ547" s="25">
        <f t="shared" si="97"/>
        <v>0</v>
      </c>
      <c r="AK547" s="51">
        <f t="shared" si="98"/>
        <v>0</v>
      </c>
      <c r="AL547" s="51">
        <f t="shared" si="98"/>
        <v>240</v>
      </c>
      <c r="AM547" s="51">
        <f t="shared" si="99"/>
        <v>0</v>
      </c>
    </row>
    <row r="548" spans="27:39" ht="17.100000000000001" customHeight="1" x14ac:dyDescent="0.2">
      <c r="AA548">
        <f t="shared" si="96"/>
        <v>14</v>
      </c>
      <c r="AB548" s="25">
        <f t="shared" si="94"/>
        <v>8.4</v>
      </c>
      <c r="AC548" s="50">
        <f t="shared" si="95"/>
        <v>-4</v>
      </c>
      <c r="AD548" s="50">
        <f t="shared" si="91"/>
        <v>206.4</v>
      </c>
      <c r="AE548" s="49">
        <f t="shared" si="92"/>
        <v>-33.929279999999999</v>
      </c>
      <c r="AF548" s="50">
        <f t="shared" si="93"/>
        <v>-26.873279999999998</v>
      </c>
      <c r="AG548" s="25">
        <f t="shared" si="97"/>
        <v>-4</v>
      </c>
      <c r="AH548" s="25">
        <f t="shared" si="97"/>
        <v>0</v>
      </c>
      <c r="AI548" s="25">
        <f t="shared" si="97"/>
        <v>-4</v>
      </c>
      <c r="AJ548" s="25">
        <f t="shared" si="97"/>
        <v>0</v>
      </c>
      <c r="AK548" s="51">
        <f t="shared" si="98"/>
        <v>0</v>
      </c>
      <c r="AL548" s="51">
        <f t="shared" si="98"/>
        <v>240</v>
      </c>
      <c r="AM548" s="51">
        <f t="shared" si="99"/>
        <v>0</v>
      </c>
    </row>
    <row r="549" spans="27:39" ht="17.100000000000001" customHeight="1" x14ac:dyDescent="0.2">
      <c r="AA549">
        <f t="shared" si="96"/>
        <v>15</v>
      </c>
      <c r="AB549" s="25">
        <f t="shared" si="94"/>
        <v>9</v>
      </c>
      <c r="AC549" s="50">
        <f t="shared" si="95"/>
        <v>-4</v>
      </c>
      <c r="AD549" s="50">
        <f t="shared" si="91"/>
        <v>204</v>
      </c>
      <c r="AE549" s="49">
        <f t="shared" si="92"/>
        <v>-36.405000000000001</v>
      </c>
      <c r="AF549" s="50">
        <f t="shared" si="93"/>
        <v>-28.305</v>
      </c>
      <c r="AG549" s="25">
        <f t="shared" si="97"/>
        <v>-4</v>
      </c>
      <c r="AH549" s="25">
        <f t="shared" si="97"/>
        <v>0</v>
      </c>
      <c r="AI549" s="25">
        <f t="shared" si="97"/>
        <v>-4</v>
      </c>
      <c r="AJ549" s="25">
        <f t="shared" si="97"/>
        <v>0</v>
      </c>
      <c r="AK549" s="51">
        <f t="shared" si="98"/>
        <v>0</v>
      </c>
      <c r="AL549" s="51">
        <f t="shared" si="98"/>
        <v>240</v>
      </c>
      <c r="AM549" s="51">
        <f t="shared" si="99"/>
        <v>0</v>
      </c>
    </row>
    <row r="550" spans="27:39" ht="17.100000000000001" customHeight="1" x14ac:dyDescent="0.2">
      <c r="AA550">
        <f t="shared" si="96"/>
        <v>16</v>
      </c>
      <c r="AB550" s="25">
        <f t="shared" si="94"/>
        <v>9.6</v>
      </c>
      <c r="AC550" s="50">
        <f t="shared" si="95"/>
        <v>-4</v>
      </c>
      <c r="AD550" s="50">
        <f t="shared" si="91"/>
        <v>201.6</v>
      </c>
      <c r="AE550" s="49">
        <f t="shared" si="92"/>
        <v>-38.89152</v>
      </c>
      <c r="AF550" s="50">
        <f t="shared" si="93"/>
        <v>-29.675519999999999</v>
      </c>
      <c r="AG550" s="25">
        <f t="shared" si="97"/>
        <v>-4</v>
      </c>
      <c r="AH550" s="25">
        <f t="shared" si="97"/>
        <v>0</v>
      </c>
      <c r="AI550" s="25">
        <f t="shared" si="97"/>
        <v>-4</v>
      </c>
      <c r="AJ550" s="25">
        <f t="shared" si="97"/>
        <v>0</v>
      </c>
      <c r="AK550" s="51">
        <f t="shared" si="98"/>
        <v>0</v>
      </c>
      <c r="AL550" s="51">
        <f t="shared" si="98"/>
        <v>240</v>
      </c>
      <c r="AM550" s="51">
        <f t="shared" si="99"/>
        <v>0</v>
      </c>
    </row>
    <row r="551" spans="27:39" ht="17.100000000000001" customHeight="1" x14ac:dyDescent="0.2">
      <c r="AA551">
        <f t="shared" si="96"/>
        <v>17</v>
      </c>
      <c r="AB551" s="25">
        <f t="shared" si="94"/>
        <v>10.199999999999999</v>
      </c>
      <c r="AC551" s="50">
        <f t="shared" si="95"/>
        <v>-4</v>
      </c>
      <c r="AD551" s="50">
        <f t="shared" si="91"/>
        <v>199.2</v>
      </c>
      <c r="AE551" s="49">
        <f t="shared" si="92"/>
        <v>-41.389559999999996</v>
      </c>
      <c r="AF551" s="50">
        <f t="shared" si="93"/>
        <v>-30.985559999999996</v>
      </c>
      <c r="AG551" s="25">
        <f t="shared" si="97"/>
        <v>-4</v>
      </c>
      <c r="AH551" s="25">
        <f t="shared" si="97"/>
        <v>0</v>
      </c>
      <c r="AI551" s="25">
        <f t="shared" si="97"/>
        <v>-4</v>
      </c>
      <c r="AJ551" s="25">
        <f t="shared" si="97"/>
        <v>0</v>
      </c>
      <c r="AK551" s="51">
        <f t="shared" si="98"/>
        <v>0</v>
      </c>
      <c r="AL551" s="51">
        <f t="shared" si="98"/>
        <v>240</v>
      </c>
      <c r="AM551" s="51">
        <f t="shared" si="99"/>
        <v>0</v>
      </c>
    </row>
    <row r="552" spans="27:39" ht="17.100000000000001" customHeight="1" x14ac:dyDescent="0.2">
      <c r="AA552">
        <f t="shared" si="96"/>
        <v>18</v>
      </c>
      <c r="AB552" s="25">
        <f t="shared" si="94"/>
        <v>10.8</v>
      </c>
      <c r="AC552" s="50">
        <f t="shared" si="95"/>
        <v>-4</v>
      </c>
      <c r="AD552" s="50">
        <f t="shared" si="91"/>
        <v>196.8</v>
      </c>
      <c r="AE552" s="49">
        <f t="shared" si="92"/>
        <v>-43.899840000000005</v>
      </c>
      <c r="AF552" s="50">
        <f t="shared" si="93"/>
        <v>-32.235840000000003</v>
      </c>
      <c r="AG552" s="25">
        <f t="shared" ref="AG552:AJ567" si="100">AG551</f>
        <v>-4</v>
      </c>
      <c r="AH552" s="25">
        <f t="shared" si="100"/>
        <v>0</v>
      </c>
      <c r="AI552" s="25">
        <f t="shared" si="100"/>
        <v>-4</v>
      </c>
      <c r="AJ552" s="25">
        <f t="shared" si="100"/>
        <v>0</v>
      </c>
      <c r="AK552" s="51">
        <f t="shared" ref="AK552:AL567" si="101" xml:space="preserve"> AK551</f>
        <v>0</v>
      </c>
      <c r="AL552" s="51">
        <f t="shared" si="101"/>
        <v>240</v>
      </c>
      <c r="AM552" s="51">
        <f t="shared" si="99"/>
        <v>0</v>
      </c>
    </row>
    <row r="553" spans="27:39" ht="17.100000000000001" customHeight="1" x14ac:dyDescent="0.2">
      <c r="AA553">
        <f t="shared" si="96"/>
        <v>19</v>
      </c>
      <c r="AB553" s="25">
        <f t="shared" si="94"/>
        <v>11.4</v>
      </c>
      <c r="AC553" s="50">
        <f t="shared" si="95"/>
        <v>-4</v>
      </c>
      <c r="AD553" s="50">
        <f t="shared" si="91"/>
        <v>194.4</v>
      </c>
      <c r="AE553" s="49">
        <f t="shared" si="92"/>
        <v>-46.423079999999999</v>
      </c>
      <c r="AF553" s="50">
        <f t="shared" si="93"/>
        <v>-33.427079999999997</v>
      </c>
      <c r="AG553" s="25">
        <f t="shared" si="100"/>
        <v>-4</v>
      </c>
      <c r="AH553" s="25">
        <f t="shared" si="100"/>
        <v>0</v>
      </c>
      <c r="AI553" s="25">
        <f t="shared" si="100"/>
        <v>-4</v>
      </c>
      <c r="AJ553" s="25">
        <f t="shared" si="100"/>
        <v>0</v>
      </c>
      <c r="AK553" s="51">
        <f t="shared" si="101"/>
        <v>0</v>
      </c>
      <c r="AL553" s="51">
        <f t="shared" si="101"/>
        <v>240</v>
      </c>
      <c r="AM553" s="51">
        <f t="shared" si="99"/>
        <v>0</v>
      </c>
    </row>
    <row r="554" spans="27:39" ht="17.100000000000001" customHeight="1" x14ac:dyDescent="0.2">
      <c r="AA554">
        <f t="shared" si="96"/>
        <v>20</v>
      </c>
      <c r="AB554" s="25">
        <f t="shared" si="94"/>
        <v>12</v>
      </c>
      <c r="AC554" s="50">
        <f t="shared" si="95"/>
        <v>-4</v>
      </c>
      <c r="AD554" s="50">
        <f t="shared" si="91"/>
        <v>192</v>
      </c>
      <c r="AE554" s="49">
        <f t="shared" si="92"/>
        <v>-48.96</v>
      </c>
      <c r="AF554" s="50">
        <f t="shared" si="93"/>
        <v>-34.56</v>
      </c>
      <c r="AG554" s="25">
        <f t="shared" si="100"/>
        <v>-4</v>
      </c>
      <c r="AH554" s="25">
        <f t="shared" si="100"/>
        <v>0</v>
      </c>
      <c r="AI554" s="25">
        <f t="shared" si="100"/>
        <v>-4</v>
      </c>
      <c r="AJ554" s="25">
        <f t="shared" si="100"/>
        <v>0</v>
      </c>
      <c r="AK554" s="51">
        <f t="shared" si="101"/>
        <v>0</v>
      </c>
      <c r="AL554" s="51">
        <f t="shared" si="101"/>
        <v>240</v>
      </c>
      <c r="AM554" s="51">
        <f t="shared" si="99"/>
        <v>0</v>
      </c>
    </row>
    <row r="555" spans="27:39" ht="17.100000000000001" customHeight="1" x14ac:dyDescent="0.2">
      <c r="AA555">
        <f t="shared" si="96"/>
        <v>21</v>
      </c>
      <c r="AB555" s="25">
        <f t="shared" si="94"/>
        <v>12.6</v>
      </c>
      <c r="AC555" s="50">
        <f t="shared" si="95"/>
        <v>-4</v>
      </c>
      <c r="AD555" s="50">
        <f t="shared" si="91"/>
        <v>189.6</v>
      </c>
      <c r="AE555" s="49">
        <f t="shared" si="92"/>
        <v>-51.511319999999998</v>
      </c>
      <c r="AF555" s="50">
        <f t="shared" si="93"/>
        <v>-35.63532</v>
      </c>
      <c r="AG555" s="25">
        <f t="shared" si="100"/>
        <v>-4</v>
      </c>
      <c r="AH555" s="25">
        <f t="shared" si="100"/>
        <v>0</v>
      </c>
      <c r="AI555" s="25">
        <f t="shared" si="100"/>
        <v>-4</v>
      </c>
      <c r="AJ555" s="25">
        <f t="shared" si="100"/>
        <v>0</v>
      </c>
      <c r="AK555" s="51">
        <f t="shared" si="101"/>
        <v>0</v>
      </c>
      <c r="AL555" s="51">
        <f t="shared" si="101"/>
        <v>240</v>
      </c>
      <c r="AM555" s="51">
        <f t="shared" si="99"/>
        <v>0</v>
      </c>
    </row>
    <row r="556" spans="27:39" ht="17.100000000000001" customHeight="1" x14ac:dyDescent="0.2">
      <c r="AA556">
        <f t="shared" si="96"/>
        <v>22</v>
      </c>
      <c r="AB556" s="25">
        <f t="shared" si="94"/>
        <v>13.2</v>
      </c>
      <c r="AC556" s="50">
        <f t="shared" si="95"/>
        <v>-4</v>
      </c>
      <c r="AD556" s="50">
        <f t="shared" si="91"/>
        <v>187.2</v>
      </c>
      <c r="AE556" s="49">
        <f t="shared" si="92"/>
        <v>-54.077759999999998</v>
      </c>
      <c r="AF556" s="50">
        <f t="shared" si="93"/>
        <v>-36.653759999999998</v>
      </c>
      <c r="AG556" s="25">
        <f t="shared" si="100"/>
        <v>-4</v>
      </c>
      <c r="AH556" s="25">
        <f t="shared" si="100"/>
        <v>0</v>
      </c>
      <c r="AI556" s="25">
        <f t="shared" si="100"/>
        <v>-4</v>
      </c>
      <c r="AJ556" s="25">
        <f t="shared" si="100"/>
        <v>0</v>
      </c>
      <c r="AK556" s="51">
        <f t="shared" si="101"/>
        <v>0</v>
      </c>
      <c r="AL556" s="51">
        <f t="shared" si="101"/>
        <v>240</v>
      </c>
      <c r="AM556" s="51">
        <f t="shared" si="99"/>
        <v>0</v>
      </c>
    </row>
    <row r="557" spans="27:39" ht="17.100000000000001" customHeight="1" x14ac:dyDescent="0.2">
      <c r="AA557">
        <f t="shared" si="96"/>
        <v>23</v>
      </c>
      <c r="AB557" s="25">
        <f t="shared" si="94"/>
        <v>13.8</v>
      </c>
      <c r="AC557" s="50">
        <f t="shared" si="95"/>
        <v>-4</v>
      </c>
      <c r="AD557" s="50">
        <f t="shared" si="91"/>
        <v>184.8</v>
      </c>
      <c r="AE557" s="49">
        <f t="shared" si="92"/>
        <v>-56.660040000000002</v>
      </c>
      <c r="AF557" s="50">
        <f t="shared" si="93"/>
        <v>-37.616039999999998</v>
      </c>
      <c r="AG557" s="25">
        <f t="shared" si="100"/>
        <v>-4</v>
      </c>
      <c r="AH557" s="25">
        <f t="shared" si="100"/>
        <v>0</v>
      </c>
      <c r="AI557" s="25">
        <f t="shared" si="100"/>
        <v>-4</v>
      </c>
      <c r="AJ557" s="25">
        <f t="shared" si="100"/>
        <v>0</v>
      </c>
      <c r="AK557" s="51">
        <f t="shared" si="101"/>
        <v>0</v>
      </c>
      <c r="AL557" s="51">
        <f t="shared" si="101"/>
        <v>240</v>
      </c>
      <c r="AM557" s="51">
        <f t="shared" si="99"/>
        <v>0</v>
      </c>
    </row>
    <row r="558" spans="27:39" ht="17.100000000000001" customHeight="1" x14ac:dyDescent="0.2">
      <c r="AA558">
        <f t="shared" si="96"/>
        <v>24</v>
      </c>
      <c r="AB558" s="25">
        <f t="shared" si="94"/>
        <v>14.4</v>
      </c>
      <c r="AC558" s="50">
        <f t="shared" si="95"/>
        <v>-4</v>
      </c>
      <c r="AD558" s="50">
        <f t="shared" si="91"/>
        <v>182.4</v>
      </c>
      <c r="AE558" s="49">
        <f t="shared" si="92"/>
        <v>-59.258880000000005</v>
      </c>
      <c r="AF558" s="50">
        <f t="shared" si="93"/>
        <v>-38.522880000000001</v>
      </c>
      <c r="AG558" s="25">
        <f t="shared" si="100"/>
        <v>-4</v>
      </c>
      <c r="AH558" s="25">
        <f t="shared" si="100"/>
        <v>0</v>
      </c>
      <c r="AI558" s="25">
        <f t="shared" si="100"/>
        <v>-4</v>
      </c>
      <c r="AJ558" s="25">
        <f t="shared" si="100"/>
        <v>0</v>
      </c>
      <c r="AK558" s="51">
        <f t="shared" si="101"/>
        <v>0</v>
      </c>
      <c r="AL558" s="51">
        <f t="shared" si="101"/>
        <v>240</v>
      </c>
      <c r="AM558" s="51">
        <f t="shared" si="99"/>
        <v>0</v>
      </c>
    </row>
    <row r="559" spans="27:39" ht="17.100000000000001" customHeight="1" x14ac:dyDescent="0.2">
      <c r="AA559">
        <f t="shared" si="96"/>
        <v>25</v>
      </c>
      <c r="AB559" s="25">
        <f t="shared" si="94"/>
        <v>15</v>
      </c>
      <c r="AC559" s="50">
        <f t="shared" si="95"/>
        <v>-4</v>
      </c>
      <c r="AD559" s="50">
        <f t="shared" si="91"/>
        <v>180</v>
      </c>
      <c r="AE559" s="49">
        <f t="shared" si="92"/>
        <v>-61.875</v>
      </c>
      <c r="AF559" s="50">
        <f t="shared" si="93"/>
        <v>-39.375</v>
      </c>
      <c r="AG559" s="25">
        <f t="shared" si="100"/>
        <v>-4</v>
      </c>
      <c r="AH559" s="25">
        <f t="shared" si="100"/>
        <v>0</v>
      </c>
      <c r="AI559" s="25">
        <f t="shared" si="100"/>
        <v>-4</v>
      </c>
      <c r="AJ559" s="25">
        <f t="shared" si="100"/>
        <v>0</v>
      </c>
      <c r="AK559" s="51">
        <f t="shared" si="101"/>
        <v>0</v>
      </c>
      <c r="AL559" s="51">
        <f t="shared" si="101"/>
        <v>240</v>
      </c>
      <c r="AM559" s="51">
        <f t="shared" si="99"/>
        <v>0</v>
      </c>
    </row>
    <row r="560" spans="27:39" ht="17.100000000000001" customHeight="1" x14ac:dyDescent="0.2">
      <c r="AA560">
        <f t="shared" si="96"/>
        <v>26</v>
      </c>
      <c r="AB560" s="25">
        <f t="shared" si="94"/>
        <v>15.6</v>
      </c>
      <c r="AC560" s="50">
        <f t="shared" si="95"/>
        <v>-4</v>
      </c>
      <c r="AD560" s="50">
        <f t="shared" si="91"/>
        <v>177.6</v>
      </c>
      <c r="AE560" s="49">
        <f t="shared" si="92"/>
        <v>-64.509119999999996</v>
      </c>
      <c r="AF560" s="50">
        <f t="shared" si="93"/>
        <v>-40.173119999999997</v>
      </c>
      <c r="AG560" s="25">
        <f t="shared" si="100"/>
        <v>-4</v>
      </c>
      <c r="AH560" s="25">
        <f t="shared" si="100"/>
        <v>0</v>
      </c>
      <c r="AI560" s="25">
        <f t="shared" si="100"/>
        <v>-4</v>
      </c>
      <c r="AJ560" s="25">
        <f t="shared" si="100"/>
        <v>0</v>
      </c>
      <c r="AK560" s="51">
        <f t="shared" si="101"/>
        <v>0</v>
      </c>
      <c r="AL560" s="51">
        <f t="shared" si="101"/>
        <v>240</v>
      </c>
      <c r="AM560" s="51">
        <f t="shared" si="99"/>
        <v>0</v>
      </c>
    </row>
    <row r="561" spans="27:39" ht="17.100000000000001" customHeight="1" x14ac:dyDescent="0.2">
      <c r="AA561">
        <f t="shared" si="96"/>
        <v>27</v>
      </c>
      <c r="AB561" s="25">
        <f t="shared" si="94"/>
        <v>16.2</v>
      </c>
      <c r="AC561" s="50">
        <f t="shared" si="95"/>
        <v>-4</v>
      </c>
      <c r="AD561" s="50">
        <f t="shared" si="91"/>
        <v>175.2</v>
      </c>
      <c r="AE561" s="49">
        <f t="shared" si="92"/>
        <v>-67.161959999999993</v>
      </c>
      <c r="AF561" s="50">
        <f t="shared" si="93"/>
        <v>-40.917959999999994</v>
      </c>
      <c r="AG561" s="25">
        <f t="shared" si="100"/>
        <v>-4</v>
      </c>
      <c r="AH561" s="25">
        <f t="shared" si="100"/>
        <v>0</v>
      </c>
      <c r="AI561" s="25">
        <f t="shared" si="100"/>
        <v>-4</v>
      </c>
      <c r="AJ561" s="25">
        <f t="shared" si="100"/>
        <v>0</v>
      </c>
      <c r="AK561" s="51">
        <f t="shared" si="101"/>
        <v>0</v>
      </c>
      <c r="AL561" s="51">
        <f t="shared" si="101"/>
        <v>240</v>
      </c>
      <c r="AM561" s="51">
        <f t="shared" si="99"/>
        <v>0</v>
      </c>
    </row>
    <row r="562" spans="27:39" ht="17.100000000000001" customHeight="1" x14ac:dyDescent="0.2">
      <c r="AA562">
        <f t="shared" si="96"/>
        <v>28</v>
      </c>
      <c r="AB562" s="25">
        <f t="shared" si="94"/>
        <v>16.8</v>
      </c>
      <c r="AC562" s="50">
        <f t="shared" si="95"/>
        <v>-4</v>
      </c>
      <c r="AD562" s="50">
        <f t="shared" si="91"/>
        <v>172.8</v>
      </c>
      <c r="AE562" s="49">
        <f t="shared" si="92"/>
        <v>-69.834240000000008</v>
      </c>
      <c r="AF562" s="50">
        <f t="shared" si="93"/>
        <v>-41.610240000000005</v>
      </c>
      <c r="AG562" s="25">
        <f t="shared" si="100"/>
        <v>-4</v>
      </c>
      <c r="AH562" s="25">
        <f t="shared" si="100"/>
        <v>0</v>
      </c>
      <c r="AI562" s="25">
        <f t="shared" si="100"/>
        <v>-4</v>
      </c>
      <c r="AJ562" s="25">
        <f t="shared" si="100"/>
        <v>0</v>
      </c>
      <c r="AK562" s="51">
        <f t="shared" si="101"/>
        <v>0</v>
      </c>
      <c r="AL562" s="51">
        <f t="shared" si="101"/>
        <v>240</v>
      </c>
      <c r="AM562" s="51">
        <f t="shared" si="99"/>
        <v>0</v>
      </c>
    </row>
    <row r="563" spans="27:39" ht="17.100000000000001" customHeight="1" x14ac:dyDescent="0.2">
      <c r="AA563">
        <f t="shared" si="96"/>
        <v>29</v>
      </c>
      <c r="AB563" s="25">
        <f t="shared" si="94"/>
        <v>17.399999999999999</v>
      </c>
      <c r="AC563" s="50">
        <f t="shared" si="95"/>
        <v>-4</v>
      </c>
      <c r="AD563" s="50">
        <f t="shared" si="91"/>
        <v>170.4</v>
      </c>
      <c r="AE563" s="49">
        <f t="shared" si="92"/>
        <v>-72.526679999999999</v>
      </c>
      <c r="AF563" s="50">
        <f t="shared" si="93"/>
        <v>-42.250680000000003</v>
      </c>
      <c r="AG563" s="25">
        <f t="shared" si="100"/>
        <v>-4</v>
      </c>
      <c r="AH563" s="25">
        <f t="shared" si="100"/>
        <v>0</v>
      </c>
      <c r="AI563" s="25">
        <f t="shared" si="100"/>
        <v>-4</v>
      </c>
      <c r="AJ563" s="25">
        <f t="shared" si="100"/>
        <v>0</v>
      </c>
      <c r="AK563" s="51">
        <f t="shared" si="101"/>
        <v>0</v>
      </c>
      <c r="AL563" s="51">
        <f t="shared" si="101"/>
        <v>240</v>
      </c>
      <c r="AM563" s="51">
        <f t="shared" si="99"/>
        <v>0</v>
      </c>
    </row>
    <row r="564" spans="27:39" ht="17.100000000000001" customHeight="1" x14ac:dyDescent="0.2">
      <c r="AA564">
        <f t="shared" si="96"/>
        <v>30</v>
      </c>
      <c r="AB564" s="25">
        <f t="shared" si="94"/>
        <v>18</v>
      </c>
      <c r="AC564" s="50">
        <f t="shared" si="95"/>
        <v>-4</v>
      </c>
      <c r="AD564" s="50">
        <f t="shared" si="91"/>
        <v>168</v>
      </c>
      <c r="AE564" s="49">
        <f t="shared" si="92"/>
        <v>-75.239999999999995</v>
      </c>
      <c r="AF564" s="50">
        <f t="shared" si="93"/>
        <v>-42.839999999999996</v>
      </c>
      <c r="AG564" s="25">
        <f t="shared" si="100"/>
        <v>-4</v>
      </c>
      <c r="AH564" s="25">
        <f t="shared" si="100"/>
        <v>0</v>
      </c>
      <c r="AI564" s="25">
        <f t="shared" si="100"/>
        <v>-4</v>
      </c>
      <c r="AJ564" s="25">
        <f t="shared" si="100"/>
        <v>0</v>
      </c>
      <c r="AK564" s="51">
        <f t="shared" si="101"/>
        <v>0</v>
      </c>
      <c r="AL564" s="51">
        <f t="shared" si="101"/>
        <v>240</v>
      </c>
      <c r="AM564" s="51">
        <f t="shared" si="99"/>
        <v>0</v>
      </c>
    </row>
    <row r="565" spans="27:39" ht="17.100000000000001" customHeight="1" x14ac:dyDescent="0.2">
      <c r="AA565">
        <f t="shared" si="96"/>
        <v>31</v>
      </c>
      <c r="AB565" s="25">
        <f t="shared" si="94"/>
        <v>18.600000000000001</v>
      </c>
      <c r="AC565" s="50">
        <f t="shared" si="95"/>
        <v>-4</v>
      </c>
      <c r="AD565" s="50">
        <f t="shared" si="91"/>
        <v>165.6</v>
      </c>
      <c r="AE565" s="49">
        <f t="shared" si="92"/>
        <v>-77.974920000000012</v>
      </c>
      <c r="AF565" s="50">
        <f t="shared" si="93"/>
        <v>-43.378920000000008</v>
      </c>
      <c r="AG565" s="25">
        <f t="shared" si="100"/>
        <v>-4</v>
      </c>
      <c r="AH565" s="25">
        <f t="shared" si="100"/>
        <v>0</v>
      </c>
      <c r="AI565" s="25">
        <f t="shared" si="100"/>
        <v>-4</v>
      </c>
      <c r="AJ565" s="25">
        <f t="shared" si="100"/>
        <v>0</v>
      </c>
      <c r="AK565" s="51">
        <f t="shared" si="101"/>
        <v>0</v>
      </c>
      <c r="AL565" s="51">
        <f t="shared" si="101"/>
        <v>240</v>
      </c>
      <c r="AM565" s="51">
        <f t="shared" si="99"/>
        <v>0</v>
      </c>
    </row>
    <row r="566" spans="27:39" ht="17.100000000000001" customHeight="1" x14ac:dyDescent="0.2">
      <c r="AA566">
        <f t="shared" si="96"/>
        <v>32</v>
      </c>
      <c r="AB566" s="25">
        <f t="shared" si="94"/>
        <v>19.2</v>
      </c>
      <c r="AC566" s="50">
        <f t="shared" si="95"/>
        <v>-4</v>
      </c>
      <c r="AD566" s="50">
        <f t="shared" si="91"/>
        <v>163.19999999999999</v>
      </c>
      <c r="AE566" s="49">
        <f t="shared" ref="AE566:AE597" si="102" xml:space="preserve"> AJ566 +  AI566*AB566 + AH566*AB566^2*Units/(2*E*I) + AG566*AB566^3*Units/(6*E*I)</f>
        <v>-80.732159999999993</v>
      </c>
      <c r="AF566" s="50">
        <f t="shared" ref="AF566:AF597" si="103" xml:space="preserve"> IF( AB566 &lt;= AK566,  AE566,        AE566 + AL566*(AB566 - AK566)^2*Units/(2*E*I)          )</f>
        <v>-43.868159999999996</v>
      </c>
      <c r="AG566" s="25">
        <f t="shared" si="100"/>
        <v>-4</v>
      </c>
      <c r="AH566" s="25">
        <f t="shared" si="100"/>
        <v>0</v>
      </c>
      <c r="AI566" s="25">
        <f t="shared" si="100"/>
        <v>-4</v>
      </c>
      <c r="AJ566" s="25">
        <f t="shared" si="100"/>
        <v>0</v>
      </c>
      <c r="AK566" s="51">
        <f t="shared" si="101"/>
        <v>0</v>
      </c>
      <c r="AL566" s="51">
        <f t="shared" si="101"/>
        <v>240</v>
      </c>
      <c r="AM566" s="51">
        <f t="shared" si="99"/>
        <v>0</v>
      </c>
    </row>
    <row r="567" spans="27:39" ht="17.100000000000001" customHeight="1" x14ac:dyDescent="0.2">
      <c r="AA567">
        <f t="shared" si="96"/>
        <v>33</v>
      </c>
      <c r="AB567" s="25">
        <f t="shared" ref="AB567:AB598" si="104" xml:space="preserve"> L*AA567/100</f>
        <v>19.8</v>
      </c>
      <c r="AC567" s="50">
        <f t="shared" si="95"/>
        <v>-4</v>
      </c>
      <c r="AD567" s="50">
        <f t="shared" si="91"/>
        <v>160.80000000000001</v>
      </c>
      <c r="AE567" s="49">
        <f t="shared" si="102"/>
        <v>-83.512439999999998</v>
      </c>
      <c r="AF567" s="50">
        <f t="shared" si="103"/>
        <v>-44.308439999999997</v>
      </c>
      <c r="AG567" s="25">
        <f t="shared" si="100"/>
        <v>-4</v>
      </c>
      <c r="AH567" s="25">
        <f t="shared" si="100"/>
        <v>0</v>
      </c>
      <c r="AI567" s="25">
        <f t="shared" si="100"/>
        <v>-4</v>
      </c>
      <c r="AJ567" s="25">
        <f t="shared" si="100"/>
        <v>0</v>
      </c>
      <c r="AK567" s="51">
        <f t="shared" si="101"/>
        <v>0</v>
      </c>
      <c r="AL567" s="51">
        <f t="shared" si="101"/>
        <v>240</v>
      </c>
      <c r="AM567" s="51">
        <f t="shared" si="99"/>
        <v>0</v>
      </c>
    </row>
    <row r="568" spans="27:39" ht="17.100000000000001" customHeight="1" x14ac:dyDescent="0.2">
      <c r="AA568">
        <f t="shared" si="96"/>
        <v>34</v>
      </c>
      <c r="AB568" s="25">
        <f t="shared" si="104"/>
        <v>20.399999999999999</v>
      </c>
      <c r="AC568" s="50">
        <f t="shared" si="95"/>
        <v>-4</v>
      </c>
      <c r="AD568" s="50">
        <f t="shared" si="91"/>
        <v>158.4</v>
      </c>
      <c r="AE568" s="49">
        <f t="shared" si="102"/>
        <v>-86.316479999999999</v>
      </c>
      <c r="AF568" s="50">
        <f t="shared" si="103"/>
        <v>-44.700479999999999</v>
      </c>
      <c r="AG568" s="25">
        <f t="shared" ref="AG568:AJ583" si="105">AG567</f>
        <v>-4</v>
      </c>
      <c r="AH568" s="25">
        <f t="shared" si="105"/>
        <v>0</v>
      </c>
      <c r="AI568" s="25">
        <f t="shared" si="105"/>
        <v>-4</v>
      </c>
      <c r="AJ568" s="25">
        <f t="shared" si="105"/>
        <v>0</v>
      </c>
      <c r="AK568" s="51">
        <f t="shared" ref="AK568:AL583" si="106" xml:space="preserve"> AK567</f>
        <v>0</v>
      </c>
      <c r="AL568" s="51">
        <f t="shared" si="106"/>
        <v>240</v>
      </c>
      <c r="AM568" s="51">
        <f t="shared" si="99"/>
        <v>0</v>
      </c>
    </row>
    <row r="569" spans="27:39" ht="17.100000000000001" customHeight="1" x14ac:dyDescent="0.2">
      <c r="AA569">
        <f t="shared" si="96"/>
        <v>35</v>
      </c>
      <c r="AB569" s="25">
        <f t="shared" si="104"/>
        <v>21</v>
      </c>
      <c r="AC569" s="50">
        <f t="shared" si="95"/>
        <v>-4</v>
      </c>
      <c r="AD569" s="50">
        <f t="shared" si="91"/>
        <v>156</v>
      </c>
      <c r="AE569" s="49">
        <f t="shared" si="102"/>
        <v>-89.144999999999996</v>
      </c>
      <c r="AF569" s="50">
        <f t="shared" si="103"/>
        <v>-45.044999999999995</v>
      </c>
      <c r="AG569" s="25">
        <f t="shared" si="105"/>
        <v>-4</v>
      </c>
      <c r="AH569" s="25">
        <f t="shared" si="105"/>
        <v>0</v>
      </c>
      <c r="AI569" s="25">
        <f t="shared" si="105"/>
        <v>-4</v>
      </c>
      <c r="AJ569" s="25">
        <f t="shared" si="105"/>
        <v>0</v>
      </c>
      <c r="AK569" s="51">
        <f t="shared" si="106"/>
        <v>0</v>
      </c>
      <c r="AL569" s="51">
        <f t="shared" si="106"/>
        <v>240</v>
      </c>
      <c r="AM569" s="51">
        <f t="shared" si="99"/>
        <v>0</v>
      </c>
    </row>
    <row r="570" spans="27:39" ht="17.100000000000001" customHeight="1" x14ac:dyDescent="0.2">
      <c r="AA570">
        <f t="shared" si="96"/>
        <v>36</v>
      </c>
      <c r="AB570" s="25">
        <f t="shared" si="104"/>
        <v>21.6</v>
      </c>
      <c r="AC570" s="50">
        <f t="shared" si="95"/>
        <v>-4</v>
      </c>
      <c r="AD570" s="50">
        <f t="shared" si="91"/>
        <v>153.6</v>
      </c>
      <c r="AE570" s="49">
        <f t="shared" si="102"/>
        <v>-91.998720000000006</v>
      </c>
      <c r="AF570" s="50">
        <f t="shared" si="103"/>
        <v>-45.342720000000007</v>
      </c>
      <c r="AG570" s="25">
        <f t="shared" si="105"/>
        <v>-4</v>
      </c>
      <c r="AH570" s="25">
        <f t="shared" si="105"/>
        <v>0</v>
      </c>
      <c r="AI570" s="25">
        <f t="shared" si="105"/>
        <v>-4</v>
      </c>
      <c r="AJ570" s="25">
        <f t="shared" si="105"/>
        <v>0</v>
      </c>
      <c r="AK570" s="51">
        <f t="shared" si="106"/>
        <v>0</v>
      </c>
      <c r="AL570" s="51">
        <f t="shared" si="106"/>
        <v>240</v>
      </c>
      <c r="AM570" s="51">
        <f t="shared" si="99"/>
        <v>0</v>
      </c>
    </row>
    <row r="571" spans="27:39" ht="17.100000000000001" customHeight="1" x14ac:dyDescent="0.2">
      <c r="AA571">
        <f t="shared" si="96"/>
        <v>37</v>
      </c>
      <c r="AB571" s="25">
        <f t="shared" si="104"/>
        <v>22.2</v>
      </c>
      <c r="AC571" s="50">
        <f t="shared" si="95"/>
        <v>-4</v>
      </c>
      <c r="AD571" s="50">
        <f t="shared" si="91"/>
        <v>151.19999999999999</v>
      </c>
      <c r="AE571" s="49">
        <f t="shared" si="102"/>
        <v>-94.878360000000001</v>
      </c>
      <c r="AF571" s="50">
        <f t="shared" si="103"/>
        <v>-45.594360000000002</v>
      </c>
      <c r="AG571" s="25">
        <f t="shared" si="105"/>
        <v>-4</v>
      </c>
      <c r="AH571" s="25">
        <f t="shared" si="105"/>
        <v>0</v>
      </c>
      <c r="AI571" s="25">
        <f t="shared" si="105"/>
        <v>-4</v>
      </c>
      <c r="AJ571" s="25">
        <f t="shared" si="105"/>
        <v>0</v>
      </c>
      <c r="AK571" s="51">
        <f t="shared" si="106"/>
        <v>0</v>
      </c>
      <c r="AL571" s="51">
        <f t="shared" si="106"/>
        <v>240</v>
      </c>
      <c r="AM571" s="51">
        <f t="shared" si="99"/>
        <v>0</v>
      </c>
    </row>
    <row r="572" spans="27:39" ht="17.100000000000001" customHeight="1" x14ac:dyDescent="0.2">
      <c r="AA572">
        <f t="shared" si="96"/>
        <v>38</v>
      </c>
      <c r="AB572" s="25">
        <f t="shared" si="104"/>
        <v>22.8</v>
      </c>
      <c r="AC572" s="50">
        <f t="shared" si="95"/>
        <v>-4</v>
      </c>
      <c r="AD572" s="50">
        <f t="shared" si="91"/>
        <v>148.80000000000001</v>
      </c>
      <c r="AE572" s="49">
        <f t="shared" si="102"/>
        <v>-97.784639999999996</v>
      </c>
      <c r="AF572" s="50">
        <f t="shared" si="103"/>
        <v>-45.800639999999994</v>
      </c>
      <c r="AG572" s="25">
        <f t="shared" si="105"/>
        <v>-4</v>
      </c>
      <c r="AH572" s="25">
        <f t="shared" si="105"/>
        <v>0</v>
      </c>
      <c r="AI572" s="25">
        <f t="shared" si="105"/>
        <v>-4</v>
      </c>
      <c r="AJ572" s="25">
        <f t="shared" si="105"/>
        <v>0</v>
      </c>
      <c r="AK572" s="51">
        <f t="shared" si="106"/>
        <v>0</v>
      </c>
      <c r="AL572" s="51">
        <f t="shared" si="106"/>
        <v>240</v>
      </c>
      <c r="AM572" s="51">
        <f t="shared" si="99"/>
        <v>0</v>
      </c>
    </row>
    <row r="573" spans="27:39" ht="17.100000000000001" customHeight="1" x14ac:dyDescent="0.2">
      <c r="AA573">
        <f t="shared" si="96"/>
        <v>39</v>
      </c>
      <c r="AB573" s="25">
        <f t="shared" si="104"/>
        <v>23.4</v>
      </c>
      <c r="AC573" s="50">
        <f t="shared" si="95"/>
        <v>-4</v>
      </c>
      <c r="AD573" s="50">
        <f t="shared" si="91"/>
        <v>146.4</v>
      </c>
      <c r="AE573" s="49">
        <f t="shared" si="102"/>
        <v>-100.71827999999999</v>
      </c>
      <c r="AF573" s="50">
        <f t="shared" si="103"/>
        <v>-45.962279999999993</v>
      </c>
      <c r="AG573" s="25">
        <f t="shared" si="105"/>
        <v>-4</v>
      </c>
      <c r="AH573" s="25">
        <f t="shared" si="105"/>
        <v>0</v>
      </c>
      <c r="AI573" s="25">
        <f t="shared" si="105"/>
        <v>-4</v>
      </c>
      <c r="AJ573" s="25">
        <f t="shared" si="105"/>
        <v>0</v>
      </c>
      <c r="AK573" s="51">
        <f t="shared" si="106"/>
        <v>0</v>
      </c>
      <c r="AL573" s="51">
        <f t="shared" si="106"/>
        <v>240</v>
      </c>
      <c r="AM573" s="51">
        <f t="shared" si="99"/>
        <v>0</v>
      </c>
    </row>
    <row r="574" spans="27:39" ht="17.100000000000001" customHeight="1" x14ac:dyDescent="0.2">
      <c r="AA574">
        <f t="shared" si="96"/>
        <v>40</v>
      </c>
      <c r="AB574" s="25">
        <f t="shared" si="104"/>
        <v>24</v>
      </c>
      <c r="AC574" s="50">
        <f t="shared" si="95"/>
        <v>-4</v>
      </c>
      <c r="AD574" s="50">
        <f t="shared" si="91"/>
        <v>144</v>
      </c>
      <c r="AE574" s="49">
        <f t="shared" si="102"/>
        <v>-103.68</v>
      </c>
      <c r="AF574" s="50">
        <f t="shared" si="103"/>
        <v>-46.080000000000005</v>
      </c>
      <c r="AG574" s="25">
        <f t="shared" si="105"/>
        <v>-4</v>
      </c>
      <c r="AH574" s="25">
        <f t="shared" si="105"/>
        <v>0</v>
      </c>
      <c r="AI574" s="25">
        <f t="shared" si="105"/>
        <v>-4</v>
      </c>
      <c r="AJ574" s="25">
        <f t="shared" si="105"/>
        <v>0</v>
      </c>
      <c r="AK574" s="51">
        <f t="shared" si="106"/>
        <v>0</v>
      </c>
      <c r="AL574" s="51">
        <f t="shared" si="106"/>
        <v>240</v>
      </c>
      <c r="AM574" s="51">
        <f t="shared" si="99"/>
        <v>0</v>
      </c>
    </row>
    <row r="575" spans="27:39" ht="17.100000000000001" customHeight="1" x14ac:dyDescent="0.2">
      <c r="AA575">
        <f t="shared" si="96"/>
        <v>41</v>
      </c>
      <c r="AB575" s="25">
        <f t="shared" si="104"/>
        <v>24.6</v>
      </c>
      <c r="AC575" s="50">
        <f t="shared" si="95"/>
        <v>-4</v>
      </c>
      <c r="AD575" s="50">
        <f t="shared" si="91"/>
        <v>141.6</v>
      </c>
      <c r="AE575" s="49">
        <f t="shared" si="102"/>
        <v>-106.67052000000001</v>
      </c>
      <c r="AF575" s="50">
        <f t="shared" si="103"/>
        <v>-46.154520000000005</v>
      </c>
      <c r="AG575" s="25">
        <f t="shared" si="105"/>
        <v>-4</v>
      </c>
      <c r="AH575" s="25">
        <f t="shared" si="105"/>
        <v>0</v>
      </c>
      <c r="AI575" s="25">
        <f t="shared" si="105"/>
        <v>-4</v>
      </c>
      <c r="AJ575" s="25">
        <f t="shared" si="105"/>
        <v>0</v>
      </c>
      <c r="AK575" s="51">
        <f t="shared" si="106"/>
        <v>0</v>
      </c>
      <c r="AL575" s="51">
        <f t="shared" si="106"/>
        <v>240</v>
      </c>
      <c r="AM575" s="51">
        <f t="shared" si="99"/>
        <v>0</v>
      </c>
    </row>
    <row r="576" spans="27:39" ht="17.100000000000001" customHeight="1" x14ac:dyDescent="0.2">
      <c r="AA576">
        <f t="shared" si="96"/>
        <v>42</v>
      </c>
      <c r="AB576" s="25">
        <f t="shared" si="104"/>
        <v>25.2</v>
      </c>
      <c r="AC576" s="50">
        <f t="shared" si="95"/>
        <v>-4</v>
      </c>
      <c r="AD576" s="50">
        <f t="shared" si="91"/>
        <v>139.19999999999999</v>
      </c>
      <c r="AE576" s="49">
        <f t="shared" si="102"/>
        <v>-109.69055999999999</v>
      </c>
      <c r="AF576" s="50">
        <f t="shared" si="103"/>
        <v>-46.18656</v>
      </c>
      <c r="AG576" s="25">
        <f t="shared" si="105"/>
        <v>-4</v>
      </c>
      <c r="AH576" s="25">
        <f t="shared" si="105"/>
        <v>0</v>
      </c>
      <c r="AI576" s="25">
        <f t="shared" si="105"/>
        <v>-4</v>
      </c>
      <c r="AJ576" s="25">
        <f t="shared" si="105"/>
        <v>0</v>
      </c>
      <c r="AK576" s="51">
        <f t="shared" si="106"/>
        <v>0</v>
      </c>
      <c r="AL576" s="51">
        <f t="shared" si="106"/>
        <v>240</v>
      </c>
      <c r="AM576" s="51">
        <f t="shared" si="99"/>
        <v>0</v>
      </c>
    </row>
    <row r="577" spans="27:39" ht="17.100000000000001" customHeight="1" x14ac:dyDescent="0.2">
      <c r="AA577">
        <f t="shared" si="96"/>
        <v>43</v>
      </c>
      <c r="AB577" s="25">
        <f t="shared" si="104"/>
        <v>25.8</v>
      </c>
      <c r="AC577" s="50">
        <f t="shared" si="95"/>
        <v>-4</v>
      </c>
      <c r="AD577" s="50">
        <f t="shared" si="91"/>
        <v>136.80000000000001</v>
      </c>
      <c r="AE577" s="49">
        <f t="shared" si="102"/>
        <v>-112.74084000000001</v>
      </c>
      <c r="AF577" s="50">
        <f t="shared" si="103"/>
        <v>-46.176840000000013</v>
      </c>
      <c r="AG577" s="25">
        <f t="shared" si="105"/>
        <v>-4</v>
      </c>
      <c r="AH577" s="25">
        <f t="shared" si="105"/>
        <v>0</v>
      </c>
      <c r="AI577" s="25">
        <f t="shared" si="105"/>
        <v>-4</v>
      </c>
      <c r="AJ577" s="25">
        <f t="shared" si="105"/>
        <v>0</v>
      </c>
      <c r="AK577" s="51">
        <f t="shared" si="106"/>
        <v>0</v>
      </c>
      <c r="AL577" s="51">
        <f t="shared" si="106"/>
        <v>240</v>
      </c>
      <c r="AM577" s="51">
        <f t="shared" si="99"/>
        <v>0</v>
      </c>
    </row>
    <row r="578" spans="27:39" ht="17.100000000000001" customHeight="1" x14ac:dyDescent="0.2">
      <c r="AA578">
        <f t="shared" si="96"/>
        <v>44</v>
      </c>
      <c r="AB578" s="25">
        <f t="shared" si="104"/>
        <v>26.4</v>
      </c>
      <c r="AC578" s="50">
        <f t="shared" si="95"/>
        <v>-4</v>
      </c>
      <c r="AD578" s="50">
        <f t="shared" si="91"/>
        <v>134.4</v>
      </c>
      <c r="AE578" s="49">
        <f t="shared" si="102"/>
        <v>-115.82208</v>
      </c>
      <c r="AF578" s="50">
        <f t="shared" si="103"/>
        <v>-46.126080000000002</v>
      </c>
      <c r="AG578" s="25">
        <f t="shared" si="105"/>
        <v>-4</v>
      </c>
      <c r="AH578" s="25">
        <f t="shared" si="105"/>
        <v>0</v>
      </c>
      <c r="AI578" s="25">
        <f t="shared" si="105"/>
        <v>-4</v>
      </c>
      <c r="AJ578" s="25">
        <f t="shared" si="105"/>
        <v>0</v>
      </c>
      <c r="AK578" s="51">
        <f t="shared" si="106"/>
        <v>0</v>
      </c>
      <c r="AL578" s="51">
        <f t="shared" si="106"/>
        <v>240</v>
      </c>
      <c r="AM578" s="51">
        <f t="shared" si="99"/>
        <v>0</v>
      </c>
    </row>
    <row r="579" spans="27:39" ht="17.100000000000001" customHeight="1" x14ac:dyDescent="0.2">
      <c r="AA579">
        <f t="shared" si="96"/>
        <v>45</v>
      </c>
      <c r="AB579" s="25">
        <f t="shared" si="104"/>
        <v>27</v>
      </c>
      <c r="AC579" s="50">
        <f t="shared" si="95"/>
        <v>-4</v>
      </c>
      <c r="AD579" s="50">
        <f t="shared" si="91"/>
        <v>132</v>
      </c>
      <c r="AE579" s="49">
        <f t="shared" si="102"/>
        <v>-118.935</v>
      </c>
      <c r="AF579" s="50">
        <f t="shared" si="103"/>
        <v>-46.034999999999997</v>
      </c>
      <c r="AG579" s="25">
        <f t="shared" si="105"/>
        <v>-4</v>
      </c>
      <c r="AH579" s="25">
        <f t="shared" si="105"/>
        <v>0</v>
      </c>
      <c r="AI579" s="25">
        <f t="shared" si="105"/>
        <v>-4</v>
      </c>
      <c r="AJ579" s="25">
        <f t="shared" si="105"/>
        <v>0</v>
      </c>
      <c r="AK579" s="51">
        <f t="shared" si="106"/>
        <v>0</v>
      </c>
      <c r="AL579" s="51">
        <f t="shared" si="106"/>
        <v>240</v>
      </c>
      <c r="AM579" s="51">
        <f t="shared" si="99"/>
        <v>0</v>
      </c>
    </row>
    <row r="580" spans="27:39" ht="17.100000000000001" customHeight="1" x14ac:dyDescent="0.2">
      <c r="AA580">
        <f t="shared" si="96"/>
        <v>46</v>
      </c>
      <c r="AB580" s="25">
        <f t="shared" si="104"/>
        <v>27.6</v>
      </c>
      <c r="AC580" s="50">
        <f t="shared" si="95"/>
        <v>-4</v>
      </c>
      <c r="AD580" s="50">
        <f t="shared" si="91"/>
        <v>129.6</v>
      </c>
      <c r="AE580" s="49">
        <f t="shared" si="102"/>
        <v>-122.08032</v>
      </c>
      <c r="AF580" s="50">
        <f t="shared" si="103"/>
        <v>-45.904319999999984</v>
      </c>
      <c r="AG580" s="25">
        <f t="shared" si="105"/>
        <v>-4</v>
      </c>
      <c r="AH580" s="25">
        <f t="shared" si="105"/>
        <v>0</v>
      </c>
      <c r="AI580" s="25">
        <f t="shared" si="105"/>
        <v>-4</v>
      </c>
      <c r="AJ580" s="25">
        <f t="shared" si="105"/>
        <v>0</v>
      </c>
      <c r="AK580" s="51">
        <f t="shared" si="106"/>
        <v>0</v>
      </c>
      <c r="AL580" s="51">
        <f t="shared" si="106"/>
        <v>240</v>
      </c>
      <c r="AM580" s="51">
        <f t="shared" si="99"/>
        <v>0</v>
      </c>
    </row>
    <row r="581" spans="27:39" ht="17.100000000000001" customHeight="1" x14ac:dyDescent="0.2">
      <c r="AA581">
        <f t="shared" si="96"/>
        <v>47</v>
      </c>
      <c r="AB581" s="25">
        <f t="shared" si="104"/>
        <v>28.2</v>
      </c>
      <c r="AC581" s="50">
        <f t="shared" si="95"/>
        <v>-4</v>
      </c>
      <c r="AD581" s="50">
        <f t="shared" si="91"/>
        <v>127.2</v>
      </c>
      <c r="AE581" s="49">
        <f t="shared" si="102"/>
        <v>-125.25876</v>
      </c>
      <c r="AF581" s="50">
        <f t="shared" si="103"/>
        <v>-45.734759999999994</v>
      </c>
      <c r="AG581" s="25">
        <f t="shared" si="105"/>
        <v>-4</v>
      </c>
      <c r="AH581" s="25">
        <f t="shared" si="105"/>
        <v>0</v>
      </c>
      <c r="AI581" s="25">
        <f t="shared" si="105"/>
        <v>-4</v>
      </c>
      <c r="AJ581" s="25">
        <f t="shared" si="105"/>
        <v>0</v>
      </c>
      <c r="AK581" s="51">
        <f t="shared" si="106"/>
        <v>0</v>
      </c>
      <c r="AL581" s="51">
        <f t="shared" si="106"/>
        <v>240</v>
      </c>
      <c r="AM581" s="51">
        <f t="shared" si="99"/>
        <v>0</v>
      </c>
    </row>
    <row r="582" spans="27:39" ht="17.100000000000001" customHeight="1" x14ac:dyDescent="0.2">
      <c r="AA582">
        <f t="shared" si="96"/>
        <v>48</v>
      </c>
      <c r="AB582" s="25">
        <f t="shared" si="104"/>
        <v>28.8</v>
      </c>
      <c r="AC582" s="50">
        <f t="shared" si="95"/>
        <v>-4</v>
      </c>
      <c r="AD582" s="50">
        <f t="shared" si="91"/>
        <v>124.8</v>
      </c>
      <c r="AE582" s="49">
        <f t="shared" si="102"/>
        <v>-128.47104000000002</v>
      </c>
      <c r="AF582" s="50">
        <f t="shared" si="103"/>
        <v>-45.527040000000014</v>
      </c>
      <c r="AG582" s="25">
        <f t="shared" si="105"/>
        <v>-4</v>
      </c>
      <c r="AH582" s="25">
        <f t="shared" si="105"/>
        <v>0</v>
      </c>
      <c r="AI582" s="25">
        <f t="shared" si="105"/>
        <v>-4</v>
      </c>
      <c r="AJ582" s="25">
        <f t="shared" si="105"/>
        <v>0</v>
      </c>
      <c r="AK582" s="51">
        <f t="shared" si="106"/>
        <v>0</v>
      </c>
      <c r="AL582" s="51">
        <f t="shared" si="106"/>
        <v>240</v>
      </c>
      <c r="AM582" s="51">
        <f t="shared" si="99"/>
        <v>0</v>
      </c>
    </row>
    <row r="583" spans="27:39" ht="17.100000000000001" customHeight="1" x14ac:dyDescent="0.2">
      <c r="AA583">
        <f t="shared" si="96"/>
        <v>49</v>
      </c>
      <c r="AB583" s="25">
        <f t="shared" si="104"/>
        <v>29.4</v>
      </c>
      <c r="AC583" s="50">
        <f t="shared" si="95"/>
        <v>-4</v>
      </c>
      <c r="AD583" s="50">
        <f t="shared" si="91"/>
        <v>122.4</v>
      </c>
      <c r="AE583" s="49">
        <f t="shared" si="102"/>
        <v>-131.71787999999998</v>
      </c>
      <c r="AF583" s="50">
        <f t="shared" si="103"/>
        <v>-45.281880000000001</v>
      </c>
      <c r="AG583" s="25">
        <f t="shared" si="105"/>
        <v>-4</v>
      </c>
      <c r="AH583" s="25">
        <f t="shared" si="105"/>
        <v>0</v>
      </c>
      <c r="AI583" s="25">
        <f t="shared" si="105"/>
        <v>-4</v>
      </c>
      <c r="AJ583" s="25">
        <f t="shared" si="105"/>
        <v>0</v>
      </c>
      <c r="AK583" s="51">
        <f t="shared" si="106"/>
        <v>0</v>
      </c>
      <c r="AL583" s="51">
        <f t="shared" si="106"/>
        <v>240</v>
      </c>
      <c r="AM583" s="51">
        <f t="shared" si="99"/>
        <v>0</v>
      </c>
    </row>
    <row r="584" spans="27:39" ht="17.100000000000001" customHeight="1" x14ac:dyDescent="0.2">
      <c r="AA584">
        <f t="shared" si="96"/>
        <v>50</v>
      </c>
      <c r="AB584" s="25">
        <f t="shared" si="104"/>
        <v>30</v>
      </c>
      <c r="AC584" s="50">
        <f t="shared" si="95"/>
        <v>-4</v>
      </c>
      <c r="AD584" s="50">
        <f t="shared" si="91"/>
        <v>120</v>
      </c>
      <c r="AE584" s="49">
        <f t="shared" si="102"/>
        <v>-135</v>
      </c>
      <c r="AF584" s="50">
        <f t="shared" si="103"/>
        <v>-45</v>
      </c>
      <c r="AG584" s="25">
        <f t="shared" ref="AG584:AJ599" si="107">AG583</f>
        <v>-4</v>
      </c>
      <c r="AH584" s="25">
        <f t="shared" si="107"/>
        <v>0</v>
      </c>
      <c r="AI584" s="25">
        <f t="shared" si="107"/>
        <v>-4</v>
      </c>
      <c r="AJ584" s="25">
        <f t="shared" si="107"/>
        <v>0</v>
      </c>
      <c r="AK584" s="51">
        <f t="shared" ref="AK584:AL599" si="108" xml:space="preserve"> AK583</f>
        <v>0</v>
      </c>
      <c r="AL584" s="51">
        <f t="shared" si="108"/>
        <v>240</v>
      </c>
      <c r="AM584" s="51">
        <f t="shared" si="99"/>
        <v>0</v>
      </c>
    </row>
    <row r="585" spans="27:39" ht="17.100000000000001" customHeight="1" x14ac:dyDescent="0.2">
      <c r="AA585">
        <f t="shared" si="96"/>
        <v>51</v>
      </c>
      <c r="AB585" s="25">
        <f t="shared" si="104"/>
        <v>30.6</v>
      </c>
      <c r="AC585" s="50">
        <f t="shared" si="95"/>
        <v>-4</v>
      </c>
      <c r="AD585" s="50">
        <f t="shared" si="91"/>
        <v>117.6</v>
      </c>
      <c r="AE585" s="49">
        <f t="shared" si="102"/>
        <v>-138.31812000000002</v>
      </c>
      <c r="AF585" s="50">
        <f t="shared" si="103"/>
        <v>-44.682120000000012</v>
      </c>
      <c r="AG585" s="25">
        <f t="shared" si="107"/>
        <v>-4</v>
      </c>
      <c r="AH585" s="25">
        <f t="shared" si="107"/>
        <v>0</v>
      </c>
      <c r="AI585" s="25">
        <f t="shared" si="107"/>
        <v>-4</v>
      </c>
      <c r="AJ585" s="25">
        <f t="shared" si="107"/>
        <v>0</v>
      </c>
      <c r="AK585" s="51">
        <f t="shared" si="108"/>
        <v>0</v>
      </c>
      <c r="AL585" s="51">
        <f t="shared" si="108"/>
        <v>240</v>
      </c>
      <c r="AM585" s="51">
        <f t="shared" si="99"/>
        <v>0</v>
      </c>
    </row>
    <row r="586" spans="27:39" ht="17.100000000000001" customHeight="1" x14ac:dyDescent="0.2">
      <c r="AA586">
        <f t="shared" si="96"/>
        <v>52</v>
      </c>
      <c r="AB586" s="25">
        <f t="shared" si="104"/>
        <v>31.2</v>
      </c>
      <c r="AC586" s="50">
        <f t="shared" si="95"/>
        <v>-4</v>
      </c>
      <c r="AD586" s="50">
        <f t="shared" si="91"/>
        <v>115.2</v>
      </c>
      <c r="AE586" s="49">
        <f t="shared" si="102"/>
        <v>-141.67295999999999</v>
      </c>
      <c r="AF586" s="50">
        <f t="shared" si="103"/>
        <v>-44.328960000000009</v>
      </c>
      <c r="AG586" s="25">
        <f t="shared" si="107"/>
        <v>-4</v>
      </c>
      <c r="AH586" s="25">
        <f t="shared" si="107"/>
        <v>0</v>
      </c>
      <c r="AI586" s="25">
        <f t="shared" si="107"/>
        <v>-4</v>
      </c>
      <c r="AJ586" s="25">
        <f t="shared" si="107"/>
        <v>0</v>
      </c>
      <c r="AK586" s="51">
        <f t="shared" si="108"/>
        <v>0</v>
      </c>
      <c r="AL586" s="51">
        <f t="shared" si="108"/>
        <v>240</v>
      </c>
      <c r="AM586" s="51">
        <f t="shared" si="99"/>
        <v>0</v>
      </c>
    </row>
    <row r="587" spans="27:39" ht="17.100000000000001" customHeight="1" x14ac:dyDescent="0.2">
      <c r="AA587">
        <f t="shared" si="96"/>
        <v>53</v>
      </c>
      <c r="AB587" s="25">
        <f t="shared" si="104"/>
        <v>31.8</v>
      </c>
      <c r="AC587" s="50">
        <f t="shared" si="95"/>
        <v>-4</v>
      </c>
      <c r="AD587" s="50">
        <f t="shared" si="91"/>
        <v>112.8</v>
      </c>
      <c r="AE587" s="49">
        <f t="shared" si="102"/>
        <v>-145.06524000000002</v>
      </c>
      <c r="AF587" s="50">
        <f t="shared" si="103"/>
        <v>-43.941240000000022</v>
      </c>
      <c r="AG587" s="25">
        <f t="shared" si="107"/>
        <v>-4</v>
      </c>
      <c r="AH587" s="25">
        <f t="shared" si="107"/>
        <v>0</v>
      </c>
      <c r="AI587" s="25">
        <f t="shared" si="107"/>
        <v>-4</v>
      </c>
      <c r="AJ587" s="25">
        <f t="shared" si="107"/>
        <v>0</v>
      </c>
      <c r="AK587" s="51">
        <f t="shared" si="108"/>
        <v>0</v>
      </c>
      <c r="AL587" s="51">
        <f t="shared" si="108"/>
        <v>240</v>
      </c>
      <c r="AM587" s="51">
        <f t="shared" si="99"/>
        <v>0</v>
      </c>
    </row>
    <row r="588" spans="27:39" ht="17.100000000000001" customHeight="1" x14ac:dyDescent="0.2">
      <c r="AA588">
        <f t="shared" si="96"/>
        <v>54</v>
      </c>
      <c r="AB588" s="25">
        <f t="shared" si="104"/>
        <v>32.4</v>
      </c>
      <c r="AC588" s="50">
        <f t="shared" si="95"/>
        <v>-4</v>
      </c>
      <c r="AD588" s="50">
        <f t="shared" si="91"/>
        <v>110.4</v>
      </c>
      <c r="AE588" s="49">
        <f t="shared" si="102"/>
        <v>-148.49567999999999</v>
      </c>
      <c r="AF588" s="50">
        <f t="shared" si="103"/>
        <v>-43.519679999999994</v>
      </c>
      <c r="AG588" s="25">
        <f t="shared" si="107"/>
        <v>-4</v>
      </c>
      <c r="AH588" s="25">
        <f t="shared" si="107"/>
        <v>0</v>
      </c>
      <c r="AI588" s="25">
        <f t="shared" si="107"/>
        <v>-4</v>
      </c>
      <c r="AJ588" s="25">
        <f t="shared" si="107"/>
        <v>0</v>
      </c>
      <c r="AK588" s="51">
        <f t="shared" si="108"/>
        <v>0</v>
      </c>
      <c r="AL588" s="51">
        <f t="shared" si="108"/>
        <v>240</v>
      </c>
      <c r="AM588" s="51">
        <f t="shared" si="99"/>
        <v>0</v>
      </c>
    </row>
    <row r="589" spans="27:39" ht="17.100000000000001" customHeight="1" x14ac:dyDescent="0.2">
      <c r="AA589">
        <f t="shared" si="96"/>
        <v>55</v>
      </c>
      <c r="AB589" s="25">
        <f t="shared" si="104"/>
        <v>33</v>
      </c>
      <c r="AC589" s="50">
        <f t="shared" si="95"/>
        <v>-4</v>
      </c>
      <c r="AD589" s="50">
        <f t="shared" si="91"/>
        <v>108</v>
      </c>
      <c r="AE589" s="49">
        <f t="shared" si="102"/>
        <v>-151.965</v>
      </c>
      <c r="AF589" s="50">
        <f t="shared" si="103"/>
        <v>-43.064999999999998</v>
      </c>
      <c r="AG589" s="25">
        <f t="shared" si="107"/>
        <v>-4</v>
      </c>
      <c r="AH589" s="25">
        <f t="shared" si="107"/>
        <v>0</v>
      </c>
      <c r="AI589" s="25">
        <f t="shared" si="107"/>
        <v>-4</v>
      </c>
      <c r="AJ589" s="25">
        <f t="shared" si="107"/>
        <v>0</v>
      </c>
      <c r="AK589" s="51">
        <f t="shared" si="108"/>
        <v>0</v>
      </c>
      <c r="AL589" s="51">
        <f t="shared" si="108"/>
        <v>240</v>
      </c>
      <c r="AM589" s="51">
        <f t="shared" si="99"/>
        <v>0</v>
      </c>
    </row>
    <row r="590" spans="27:39" ht="17.100000000000001" customHeight="1" x14ac:dyDescent="0.2">
      <c r="AA590">
        <f t="shared" si="96"/>
        <v>56</v>
      </c>
      <c r="AB590" s="25">
        <f t="shared" si="104"/>
        <v>33.6</v>
      </c>
      <c r="AC590" s="50">
        <f t="shared" si="95"/>
        <v>-4</v>
      </c>
      <c r="AD590" s="50">
        <f t="shared" si="91"/>
        <v>105.6</v>
      </c>
      <c r="AE590" s="49">
        <f t="shared" si="102"/>
        <v>-155.47392000000002</v>
      </c>
      <c r="AF590" s="50">
        <f t="shared" si="103"/>
        <v>-42.577920000000006</v>
      </c>
      <c r="AG590" s="25">
        <f t="shared" si="107"/>
        <v>-4</v>
      </c>
      <c r="AH590" s="25">
        <f t="shared" si="107"/>
        <v>0</v>
      </c>
      <c r="AI590" s="25">
        <f t="shared" si="107"/>
        <v>-4</v>
      </c>
      <c r="AJ590" s="25">
        <f t="shared" si="107"/>
        <v>0</v>
      </c>
      <c r="AK590" s="51">
        <f t="shared" si="108"/>
        <v>0</v>
      </c>
      <c r="AL590" s="51">
        <f t="shared" si="108"/>
        <v>240</v>
      </c>
      <c r="AM590" s="51">
        <f t="shared" si="99"/>
        <v>0</v>
      </c>
    </row>
    <row r="591" spans="27:39" ht="17.100000000000001" customHeight="1" x14ac:dyDescent="0.2">
      <c r="AA591">
        <f t="shared" si="96"/>
        <v>57</v>
      </c>
      <c r="AB591" s="25">
        <f t="shared" si="104"/>
        <v>34.200000000000003</v>
      </c>
      <c r="AC591" s="50">
        <f t="shared" si="95"/>
        <v>-4</v>
      </c>
      <c r="AD591" s="50">
        <f t="shared" si="91"/>
        <v>103.19999999999999</v>
      </c>
      <c r="AE591" s="49">
        <f t="shared" si="102"/>
        <v>-159.02316000000002</v>
      </c>
      <c r="AF591" s="50">
        <f t="shared" si="103"/>
        <v>-42.059160000000006</v>
      </c>
      <c r="AG591" s="25">
        <f t="shared" si="107"/>
        <v>-4</v>
      </c>
      <c r="AH591" s="25">
        <f t="shared" si="107"/>
        <v>0</v>
      </c>
      <c r="AI591" s="25">
        <f t="shared" si="107"/>
        <v>-4</v>
      </c>
      <c r="AJ591" s="25">
        <f t="shared" si="107"/>
        <v>0</v>
      </c>
      <c r="AK591" s="51">
        <f t="shared" si="108"/>
        <v>0</v>
      </c>
      <c r="AL591" s="51">
        <f t="shared" si="108"/>
        <v>240</v>
      </c>
      <c r="AM591" s="51">
        <f t="shared" si="99"/>
        <v>0</v>
      </c>
    </row>
    <row r="592" spans="27:39" ht="17.100000000000001" customHeight="1" x14ac:dyDescent="0.2">
      <c r="AA592">
        <f t="shared" si="96"/>
        <v>58</v>
      </c>
      <c r="AB592" s="25">
        <f t="shared" si="104"/>
        <v>34.799999999999997</v>
      </c>
      <c r="AC592" s="50">
        <f t="shared" si="95"/>
        <v>-4</v>
      </c>
      <c r="AD592" s="50">
        <f t="shared" si="91"/>
        <v>100.80000000000001</v>
      </c>
      <c r="AE592" s="49">
        <f t="shared" si="102"/>
        <v>-162.61343999999997</v>
      </c>
      <c r="AF592" s="50">
        <f t="shared" si="103"/>
        <v>-41.509439999999998</v>
      </c>
      <c r="AG592" s="25">
        <f t="shared" si="107"/>
        <v>-4</v>
      </c>
      <c r="AH592" s="25">
        <f t="shared" si="107"/>
        <v>0</v>
      </c>
      <c r="AI592" s="25">
        <f t="shared" si="107"/>
        <v>-4</v>
      </c>
      <c r="AJ592" s="25">
        <f t="shared" si="107"/>
        <v>0</v>
      </c>
      <c r="AK592" s="51">
        <f t="shared" si="108"/>
        <v>0</v>
      </c>
      <c r="AL592" s="51">
        <f t="shared" si="108"/>
        <v>240</v>
      </c>
      <c r="AM592" s="51">
        <f t="shared" si="99"/>
        <v>0</v>
      </c>
    </row>
    <row r="593" spans="27:39" ht="17.100000000000001" customHeight="1" x14ac:dyDescent="0.2">
      <c r="AA593">
        <f t="shared" si="96"/>
        <v>59</v>
      </c>
      <c r="AB593" s="25">
        <f t="shared" si="104"/>
        <v>35.4</v>
      </c>
      <c r="AC593" s="50">
        <f t="shared" si="95"/>
        <v>-4</v>
      </c>
      <c r="AD593" s="50">
        <f t="shared" si="91"/>
        <v>98.4</v>
      </c>
      <c r="AE593" s="49">
        <f t="shared" si="102"/>
        <v>-166.24547999999999</v>
      </c>
      <c r="AF593" s="50">
        <f t="shared" si="103"/>
        <v>-40.929479999999998</v>
      </c>
      <c r="AG593" s="25">
        <f t="shared" si="107"/>
        <v>-4</v>
      </c>
      <c r="AH593" s="25">
        <f t="shared" si="107"/>
        <v>0</v>
      </c>
      <c r="AI593" s="25">
        <f t="shared" si="107"/>
        <v>-4</v>
      </c>
      <c r="AJ593" s="25">
        <f t="shared" si="107"/>
        <v>0</v>
      </c>
      <c r="AK593" s="51">
        <f t="shared" si="108"/>
        <v>0</v>
      </c>
      <c r="AL593" s="51">
        <f t="shared" si="108"/>
        <v>240</v>
      </c>
      <c r="AM593" s="51">
        <f t="shared" si="99"/>
        <v>0</v>
      </c>
    </row>
    <row r="594" spans="27:39" ht="17.100000000000001" customHeight="1" x14ac:dyDescent="0.2">
      <c r="AA594">
        <f t="shared" si="96"/>
        <v>60</v>
      </c>
      <c r="AB594" s="25">
        <f t="shared" si="104"/>
        <v>36</v>
      </c>
      <c r="AC594" s="50">
        <f t="shared" si="95"/>
        <v>-4</v>
      </c>
      <c r="AD594" s="50">
        <f t="shared" si="91"/>
        <v>96</v>
      </c>
      <c r="AE594" s="49">
        <f t="shared" si="102"/>
        <v>-169.92000000000002</v>
      </c>
      <c r="AF594" s="50">
        <f t="shared" si="103"/>
        <v>-40.320000000000022</v>
      </c>
      <c r="AG594" s="25">
        <f t="shared" si="107"/>
        <v>-4</v>
      </c>
      <c r="AH594" s="25">
        <f t="shared" si="107"/>
        <v>0</v>
      </c>
      <c r="AI594" s="25">
        <f t="shared" si="107"/>
        <v>-4</v>
      </c>
      <c r="AJ594" s="25">
        <f t="shared" si="107"/>
        <v>0</v>
      </c>
      <c r="AK594" s="51">
        <f t="shared" si="108"/>
        <v>0</v>
      </c>
      <c r="AL594" s="51">
        <f t="shared" si="108"/>
        <v>240</v>
      </c>
      <c r="AM594" s="51">
        <f t="shared" si="99"/>
        <v>0</v>
      </c>
    </row>
    <row r="595" spans="27:39" ht="17.100000000000001" customHeight="1" x14ac:dyDescent="0.2">
      <c r="AA595">
        <f t="shared" si="96"/>
        <v>61</v>
      </c>
      <c r="AB595" s="25">
        <f t="shared" si="104"/>
        <v>36.6</v>
      </c>
      <c r="AC595" s="50">
        <f t="shared" si="95"/>
        <v>-4</v>
      </c>
      <c r="AD595" s="50">
        <f t="shared" si="91"/>
        <v>93.6</v>
      </c>
      <c r="AE595" s="49">
        <f t="shared" si="102"/>
        <v>-173.63772</v>
      </c>
      <c r="AF595" s="50">
        <f t="shared" si="103"/>
        <v>-39.681719999999984</v>
      </c>
      <c r="AG595" s="25">
        <f t="shared" si="107"/>
        <v>-4</v>
      </c>
      <c r="AH595" s="25">
        <f t="shared" si="107"/>
        <v>0</v>
      </c>
      <c r="AI595" s="25">
        <f t="shared" si="107"/>
        <v>-4</v>
      </c>
      <c r="AJ595" s="25">
        <f t="shared" si="107"/>
        <v>0</v>
      </c>
      <c r="AK595" s="51">
        <f t="shared" si="108"/>
        <v>0</v>
      </c>
      <c r="AL595" s="51">
        <f t="shared" si="108"/>
        <v>240</v>
      </c>
      <c r="AM595" s="51">
        <f t="shared" si="99"/>
        <v>0</v>
      </c>
    </row>
    <row r="596" spans="27:39" ht="17.100000000000001" customHeight="1" x14ac:dyDescent="0.2">
      <c r="AA596">
        <f t="shared" si="96"/>
        <v>62</v>
      </c>
      <c r="AB596" s="25">
        <f t="shared" si="104"/>
        <v>37.200000000000003</v>
      </c>
      <c r="AC596" s="50">
        <f t="shared" si="95"/>
        <v>-4</v>
      </c>
      <c r="AD596" s="50">
        <f t="shared" si="91"/>
        <v>91.199999999999989</v>
      </c>
      <c r="AE596" s="49">
        <f t="shared" si="102"/>
        <v>-177.39936</v>
      </c>
      <c r="AF596" s="50">
        <f t="shared" si="103"/>
        <v>-39.015359999999987</v>
      </c>
      <c r="AG596" s="25">
        <f t="shared" si="107"/>
        <v>-4</v>
      </c>
      <c r="AH596" s="25">
        <f t="shared" si="107"/>
        <v>0</v>
      </c>
      <c r="AI596" s="25">
        <f t="shared" si="107"/>
        <v>-4</v>
      </c>
      <c r="AJ596" s="25">
        <f t="shared" si="107"/>
        <v>0</v>
      </c>
      <c r="AK596" s="51">
        <f t="shared" si="108"/>
        <v>0</v>
      </c>
      <c r="AL596" s="51">
        <f t="shared" si="108"/>
        <v>240</v>
      </c>
      <c r="AM596" s="51">
        <f t="shared" si="99"/>
        <v>0</v>
      </c>
    </row>
    <row r="597" spans="27:39" ht="17.100000000000001" customHeight="1" x14ac:dyDescent="0.2">
      <c r="AA597">
        <f t="shared" si="96"/>
        <v>63</v>
      </c>
      <c r="AB597" s="25">
        <f t="shared" si="104"/>
        <v>37.799999999999997</v>
      </c>
      <c r="AC597" s="50">
        <f t="shared" si="95"/>
        <v>-4</v>
      </c>
      <c r="AD597" s="50">
        <f t="shared" si="91"/>
        <v>88.800000000000011</v>
      </c>
      <c r="AE597" s="49">
        <f t="shared" si="102"/>
        <v>-181.20563999999999</v>
      </c>
      <c r="AF597" s="50">
        <f t="shared" si="103"/>
        <v>-38.321640000000031</v>
      </c>
      <c r="AG597" s="25">
        <f t="shared" si="107"/>
        <v>-4</v>
      </c>
      <c r="AH597" s="25">
        <f t="shared" si="107"/>
        <v>0</v>
      </c>
      <c r="AI597" s="25">
        <f t="shared" si="107"/>
        <v>-4</v>
      </c>
      <c r="AJ597" s="25">
        <f t="shared" si="107"/>
        <v>0</v>
      </c>
      <c r="AK597" s="51">
        <f t="shared" si="108"/>
        <v>0</v>
      </c>
      <c r="AL597" s="51">
        <f t="shared" si="108"/>
        <v>240</v>
      </c>
      <c r="AM597" s="51">
        <f t="shared" si="99"/>
        <v>0</v>
      </c>
    </row>
    <row r="598" spans="27:39" ht="17.100000000000001" customHeight="1" x14ac:dyDescent="0.2">
      <c r="AA598">
        <f t="shared" si="96"/>
        <v>64</v>
      </c>
      <c r="AB598" s="25">
        <f t="shared" si="104"/>
        <v>38.4</v>
      </c>
      <c r="AC598" s="50">
        <f t="shared" si="95"/>
        <v>-4</v>
      </c>
      <c r="AD598" s="50">
        <f t="shared" ref="AD598:AD632" si="109" xml:space="preserve"> IF( AB598 &lt; AK598,  AH598 + AG598*AB598,    AH598 + AG598*AB598  +  AL598           )</f>
        <v>86.4</v>
      </c>
      <c r="AE598" s="49">
        <f t="shared" ref="AE598:AE634" si="110" xml:space="preserve"> AJ598 +  AI598*AB598 + AH598*AB598^2*Units/(2*E*I) + AG598*AB598^3*Units/(6*E*I)</f>
        <v>-185.05727999999999</v>
      </c>
      <c r="AF598" s="50">
        <f t="shared" ref="AF598:AF629" si="111" xml:space="preserve"> IF( AB598 &lt;= AK598,  AE598,        AE598 + AL598*(AB598 - AK598)^2*Units/(2*E*I)          )</f>
        <v>-37.601280000000003</v>
      </c>
      <c r="AG598" s="25">
        <f t="shared" si="107"/>
        <v>-4</v>
      </c>
      <c r="AH598" s="25">
        <f t="shared" si="107"/>
        <v>0</v>
      </c>
      <c r="AI598" s="25">
        <f t="shared" si="107"/>
        <v>-4</v>
      </c>
      <c r="AJ598" s="25">
        <f t="shared" si="107"/>
        <v>0</v>
      </c>
      <c r="AK598" s="51">
        <f t="shared" si="108"/>
        <v>0</v>
      </c>
      <c r="AL598" s="51">
        <f t="shared" si="108"/>
        <v>240</v>
      </c>
      <c r="AM598" s="51">
        <f t="shared" si="99"/>
        <v>0</v>
      </c>
    </row>
    <row r="599" spans="27:39" ht="17.100000000000001" customHeight="1" x14ac:dyDescent="0.2">
      <c r="AA599">
        <f t="shared" si="96"/>
        <v>65</v>
      </c>
      <c r="AB599" s="25">
        <f t="shared" ref="AB599:AB630" si="112" xml:space="preserve"> L*AA599/100</f>
        <v>39</v>
      </c>
      <c r="AC599" s="50">
        <f t="shared" ref="AC599:AC634" si="113" xml:space="preserve">  AG599</f>
        <v>-4</v>
      </c>
      <c r="AD599" s="50">
        <f t="shared" si="109"/>
        <v>84</v>
      </c>
      <c r="AE599" s="49">
        <f t="shared" si="110"/>
        <v>-188.95499999999998</v>
      </c>
      <c r="AF599" s="50">
        <f t="shared" si="111"/>
        <v>-36.85499999999999</v>
      </c>
      <c r="AG599" s="25">
        <f t="shared" si="107"/>
        <v>-4</v>
      </c>
      <c r="AH599" s="25">
        <f t="shared" si="107"/>
        <v>0</v>
      </c>
      <c r="AI599" s="25">
        <f t="shared" si="107"/>
        <v>-4</v>
      </c>
      <c r="AJ599" s="25">
        <f t="shared" si="107"/>
        <v>0</v>
      </c>
      <c r="AK599" s="51">
        <f t="shared" si="108"/>
        <v>0</v>
      </c>
      <c r="AL599" s="51">
        <f t="shared" si="108"/>
        <v>240</v>
      </c>
      <c r="AM599" s="51">
        <f t="shared" si="99"/>
        <v>0</v>
      </c>
    </row>
    <row r="600" spans="27:39" ht="17.100000000000001" customHeight="1" x14ac:dyDescent="0.2">
      <c r="AA600">
        <f t="shared" ref="AA600:AA634" si="114">AA599+1</f>
        <v>66</v>
      </c>
      <c r="AB600" s="25">
        <f t="shared" si="112"/>
        <v>39.6</v>
      </c>
      <c r="AC600" s="50">
        <f t="shared" si="113"/>
        <v>-4</v>
      </c>
      <c r="AD600" s="50">
        <f t="shared" si="109"/>
        <v>81.599999999999994</v>
      </c>
      <c r="AE600" s="49">
        <f t="shared" si="110"/>
        <v>-192.89952</v>
      </c>
      <c r="AF600" s="50">
        <f t="shared" si="111"/>
        <v>-36.083519999999993</v>
      </c>
      <c r="AG600" s="25">
        <f t="shared" ref="AG600:AJ615" si="115">AG599</f>
        <v>-4</v>
      </c>
      <c r="AH600" s="25">
        <f t="shared" si="115"/>
        <v>0</v>
      </c>
      <c r="AI600" s="25">
        <f t="shared" si="115"/>
        <v>-4</v>
      </c>
      <c r="AJ600" s="25">
        <f t="shared" si="115"/>
        <v>0</v>
      </c>
      <c r="AK600" s="51">
        <f t="shared" ref="AK600:AL615" si="116" xml:space="preserve"> AK599</f>
        <v>0</v>
      </c>
      <c r="AL600" s="51">
        <f t="shared" si="116"/>
        <v>240</v>
      </c>
      <c r="AM600" s="51">
        <f t="shared" ref="AM600:AM634" si="117">AM599</f>
        <v>0</v>
      </c>
    </row>
    <row r="601" spans="27:39" ht="17.100000000000001" customHeight="1" x14ac:dyDescent="0.2">
      <c r="AA601">
        <f t="shared" si="114"/>
        <v>67</v>
      </c>
      <c r="AB601" s="25">
        <f t="shared" si="112"/>
        <v>40.200000000000003</v>
      </c>
      <c r="AC601" s="50">
        <f t="shared" si="113"/>
        <v>-4</v>
      </c>
      <c r="AD601" s="50">
        <f t="shared" si="109"/>
        <v>79.199999999999989</v>
      </c>
      <c r="AE601" s="49">
        <f t="shared" si="110"/>
        <v>-196.89156000000003</v>
      </c>
      <c r="AF601" s="50">
        <f t="shared" si="111"/>
        <v>-35.287560000000013</v>
      </c>
      <c r="AG601" s="25">
        <f t="shared" si="115"/>
        <v>-4</v>
      </c>
      <c r="AH601" s="25">
        <f t="shared" si="115"/>
        <v>0</v>
      </c>
      <c r="AI601" s="25">
        <f t="shared" si="115"/>
        <v>-4</v>
      </c>
      <c r="AJ601" s="25">
        <f t="shared" si="115"/>
        <v>0</v>
      </c>
      <c r="AK601" s="51">
        <f t="shared" si="116"/>
        <v>0</v>
      </c>
      <c r="AL601" s="51">
        <f t="shared" si="116"/>
        <v>240</v>
      </c>
      <c r="AM601" s="51">
        <f t="shared" si="117"/>
        <v>0</v>
      </c>
    </row>
    <row r="602" spans="27:39" ht="17.100000000000001" customHeight="1" x14ac:dyDescent="0.2">
      <c r="AA602">
        <f t="shared" si="114"/>
        <v>68</v>
      </c>
      <c r="AB602" s="25">
        <f t="shared" si="112"/>
        <v>40.799999999999997</v>
      </c>
      <c r="AC602" s="50">
        <f t="shared" si="113"/>
        <v>-4</v>
      </c>
      <c r="AD602" s="50">
        <f t="shared" si="109"/>
        <v>76.800000000000011</v>
      </c>
      <c r="AE602" s="49">
        <f t="shared" si="110"/>
        <v>-200.93183999999997</v>
      </c>
      <c r="AF602" s="50">
        <f t="shared" si="111"/>
        <v>-34.467839999999967</v>
      </c>
      <c r="AG602" s="25">
        <f t="shared" si="115"/>
        <v>-4</v>
      </c>
      <c r="AH602" s="25">
        <f t="shared" si="115"/>
        <v>0</v>
      </c>
      <c r="AI602" s="25">
        <f t="shared" si="115"/>
        <v>-4</v>
      </c>
      <c r="AJ602" s="25">
        <f t="shared" si="115"/>
        <v>0</v>
      </c>
      <c r="AK602" s="51">
        <f t="shared" si="116"/>
        <v>0</v>
      </c>
      <c r="AL602" s="51">
        <f t="shared" si="116"/>
        <v>240</v>
      </c>
      <c r="AM602" s="51">
        <f t="shared" si="117"/>
        <v>0</v>
      </c>
    </row>
    <row r="603" spans="27:39" ht="17.100000000000001" customHeight="1" x14ac:dyDescent="0.2">
      <c r="AA603">
        <f t="shared" si="114"/>
        <v>69</v>
      </c>
      <c r="AB603" s="25">
        <f t="shared" si="112"/>
        <v>41.4</v>
      </c>
      <c r="AC603" s="50">
        <f t="shared" si="113"/>
        <v>-4</v>
      </c>
      <c r="AD603" s="50">
        <f t="shared" si="109"/>
        <v>74.400000000000006</v>
      </c>
      <c r="AE603" s="49">
        <f t="shared" si="110"/>
        <v>-205.02107999999998</v>
      </c>
      <c r="AF603" s="50">
        <f t="shared" si="111"/>
        <v>-33.625079999999997</v>
      </c>
      <c r="AG603" s="25">
        <f t="shared" si="115"/>
        <v>-4</v>
      </c>
      <c r="AH603" s="25">
        <f t="shared" si="115"/>
        <v>0</v>
      </c>
      <c r="AI603" s="25">
        <f t="shared" si="115"/>
        <v>-4</v>
      </c>
      <c r="AJ603" s="25">
        <f t="shared" si="115"/>
        <v>0</v>
      </c>
      <c r="AK603" s="51">
        <f t="shared" si="116"/>
        <v>0</v>
      </c>
      <c r="AL603" s="51">
        <f t="shared" si="116"/>
        <v>240</v>
      </c>
      <c r="AM603" s="51">
        <f t="shared" si="117"/>
        <v>0</v>
      </c>
    </row>
    <row r="604" spans="27:39" ht="17.100000000000001" customHeight="1" x14ac:dyDescent="0.2">
      <c r="AA604">
        <f t="shared" si="114"/>
        <v>70</v>
      </c>
      <c r="AB604" s="25">
        <f t="shared" si="112"/>
        <v>42</v>
      </c>
      <c r="AC604" s="50">
        <f t="shared" si="113"/>
        <v>-4</v>
      </c>
      <c r="AD604" s="50">
        <f t="shared" si="109"/>
        <v>72</v>
      </c>
      <c r="AE604" s="49">
        <f t="shared" si="110"/>
        <v>-209.16</v>
      </c>
      <c r="AF604" s="50">
        <f t="shared" si="111"/>
        <v>-32.759999999999991</v>
      </c>
      <c r="AG604" s="25">
        <f t="shared" si="115"/>
        <v>-4</v>
      </c>
      <c r="AH604" s="25">
        <f t="shared" si="115"/>
        <v>0</v>
      </c>
      <c r="AI604" s="25">
        <f t="shared" si="115"/>
        <v>-4</v>
      </c>
      <c r="AJ604" s="25">
        <f t="shared" si="115"/>
        <v>0</v>
      </c>
      <c r="AK604" s="51">
        <f t="shared" si="116"/>
        <v>0</v>
      </c>
      <c r="AL604" s="51">
        <f t="shared" si="116"/>
        <v>240</v>
      </c>
      <c r="AM604" s="51">
        <f t="shared" si="117"/>
        <v>0</v>
      </c>
    </row>
    <row r="605" spans="27:39" ht="17.100000000000001" customHeight="1" x14ac:dyDescent="0.2">
      <c r="AA605">
        <f t="shared" si="114"/>
        <v>71</v>
      </c>
      <c r="AB605" s="25">
        <f t="shared" si="112"/>
        <v>42.6</v>
      </c>
      <c r="AC605" s="50">
        <f t="shared" si="113"/>
        <v>-4</v>
      </c>
      <c r="AD605" s="50">
        <f t="shared" si="109"/>
        <v>69.599999999999994</v>
      </c>
      <c r="AE605" s="49">
        <f t="shared" si="110"/>
        <v>-213.34932000000001</v>
      </c>
      <c r="AF605" s="50">
        <f t="shared" si="111"/>
        <v>-31.873320000000007</v>
      </c>
      <c r="AG605" s="25">
        <f t="shared" si="115"/>
        <v>-4</v>
      </c>
      <c r="AH605" s="25">
        <f t="shared" si="115"/>
        <v>0</v>
      </c>
      <c r="AI605" s="25">
        <f t="shared" si="115"/>
        <v>-4</v>
      </c>
      <c r="AJ605" s="25">
        <f t="shared" si="115"/>
        <v>0</v>
      </c>
      <c r="AK605" s="51">
        <f t="shared" si="116"/>
        <v>0</v>
      </c>
      <c r="AL605" s="51">
        <f t="shared" si="116"/>
        <v>240</v>
      </c>
      <c r="AM605" s="51">
        <f t="shared" si="117"/>
        <v>0</v>
      </c>
    </row>
    <row r="606" spans="27:39" ht="17.100000000000001" customHeight="1" x14ac:dyDescent="0.2">
      <c r="AA606">
        <f t="shared" si="114"/>
        <v>72</v>
      </c>
      <c r="AB606" s="25">
        <f t="shared" si="112"/>
        <v>43.2</v>
      </c>
      <c r="AC606" s="50">
        <f t="shared" si="113"/>
        <v>-4</v>
      </c>
      <c r="AD606" s="50">
        <f t="shared" si="109"/>
        <v>67.199999999999989</v>
      </c>
      <c r="AE606" s="49">
        <f t="shared" si="110"/>
        <v>-217.58976000000001</v>
      </c>
      <c r="AF606" s="50">
        <f t="shared" si="111"/>
        <v>-30.965760000000017</v>
      </c>
      <c r="AG606" s="25">
        <f t="shared" si="115"/>
        <v>-4</v>
      </c>
      <c r="AH606" s="25">
        <f t="shared" si="115"/>
        <v>0</v>
      </c>
      <c r="AI606" s="25">
        <f t="shared" si="115"/>
        <v>-4</v>
      </c>
      <c r="AJ606" s="25">
        <f t="shared" si="115"/>
        <v>0</v>
      </c>
      <c r="AK606" s="51">
        <f t="shared" si="116"/>
        <v>0</v>
      </c>
      <c r="AL606" s="51">
        <f t="shared" si="116"/>
        <v>240</v>
      </c>
      <c r="AM606" s="51">
        <f t="shared" si="117"/>
        <v>0</v>
      </c>
    </row>
    <row r="607" spans="27:39" ht="17.100000000000001" customHeight="1" x14ac:dyDescent="0.2">
      <c r="AA607">
        <f t="shared" si="114"/>
        <v>73</v>
      </c>
      <c r="AB607" s="25">
        <f t="shared" si="112"/>
        <v>43.8</v>
      </c>
      <c r="AC607" s="50">
        <f t="shared" si="113"/>
        <v>-4</v>
      </c>
      <c r="AD607" s="50">
        <f t="shared" si="109"/>
        <v>64.800000000000011</v>
      </c>
      <c r="AE607" s="49">
        <f t="shared" si="110"/>
        <v>-221.88203999999999</v>
      </c>
      <c r="AF607" s="50">
        <f t="shared" si="111"/>
        <v>-30.038039999999995</v>
      </c>
      <c r="AG607" s="25">
        <f t="shared" si="115"/>
        <v>-4</v>
      </c>
      <c r="AH607" s="25">
        <f t="shared" si="115"/>
        <v>0</v>
      </c>
      <c r="AI607" s="25">
        <f t="shared" si="115"/>
        <v>-4</v>
      </c>
      <c r="AJ607" s="25">
        <f t="shared" si="115"/>
        <v>0</v>
      </c>
      <c r="AK607" s="51">
        <f t="shared" si="116"/>
        <v>0</v>
      </c>
      <c r="AL607" s="51">
        <f t="shared" si="116"/>
        <v>240</v>
      </c>
      <c r="AM607" s="51">
        <f t="shared" si="117"/>
        <v>0</v>
      </c>
    </row>
    <row r="608" spans="27:39" ht="17.100000000000001" customHeight="1" x14ac:dyDescent="0.2">
      <c r="AA608">
        <f t="shared" si="114"/>
        <v>74</v>
      </c>
      <c r="AB608" s="25">
        <f t="shared" si="112"/>
        <v>44.4</v>
      </c>
      <c r="AC608" s="50">
        <f t="shared" si="113"/>
        <v>-4</v>
      </c>
      <c r="AD608" s="50">
        <f t="shared" si="109"/>
        <v>62.400000000000006</v>
      </c>
      <c r="AE608" s="49">
        <f t="shared" si="110"/>
        <v>-226.22687999999999</v>
      </c>
      <c r="AF608" s="50">
        <f t="shared" si="111"/>
        <v>-29.090879999999999</v>
      </c>
      <c r="AG608" s="25">
        <f t="shared" si="115"/>
        <v>-4</v>
      </c>
      <c r="AH608" s="25">
        <f t="shared" si="115"/>
        <v>0</v>
      </c>
      <c r="AI608" s="25">
        <f t="shared" si="115"/>
        <v>-4</v>
      </c>
      <c r="AJ608" s="25">
        <f t="shared" si="115"/>
        <v>0</v>
      </c>
      <c r="AK608" s="51">
        <f t="shared" si="116"/>
        <v>0</v>
      </c>
      <c r="AL608" s="51">
        <f t="shared" si="116"/>
        <v>240</v>
      </c>
      <c r="AM608" s="51">
        <f t="shared" si="117"/>
        <v>0</v>
      </c>
    </row>
    <row r="609" spans="27:39" ht="17.100000000000001" customHeight="1" x14ac:dyDescent="0.2">
      <c r="AA609">
        <f t="shared" si="114"/>
        <v>75</v>
      </c>
      <c r="AB609" s="25">
        <f t="shared" si="112"/>
        <v>45</v>
      </c>
      <c r="AC609" s="50">
        <f t="shared" si="113"/>
        <v>-4</v>
      </c>
      <c r="AD609" s="50">
        <f t="shared" si="109"/>
        <v>60</v>
      </c>
      <c r="AE609" s="49">
        <f t="shared" si="110"/>
        <v>-230.625</v>
      </c>
      <c r="AF609" s="50">
        <f t="shared" si="111"/>
        <v>-28.125</v>
      </c>
      <c r="AG609" s="25">
        <f t="shared" si="115"/>
        <v>-4</v>
      </c>
      <c r="AH609" s="25">
        <f t="shared" si="115"/>
        <v>0</v>
      </c>
      <c r="AI609" s="25">
        <f t="shared" si="115"/>
        <v>-4</v>
      </c>
      <c r="AJ609" s="25">
        <f t="shared" si="115"/>
        <v>0</v>
      </c>
      <c r="AK609" s="51">
        <f t="shared" si="116"/>
        <v>0</v>
      </c>
      <c r="AL609" s="51">
        <f t="shared" si="116"/>
        <v>240</v>
      </c>
      <c r="AM609" s="51">
        <f t="shared" si="117"/>
        <v>0</v>
      </c>
    </row>
    <row r="610" spans="27:39" ht="17.100000000000001" customHeight="1" x14ac:dyDescent="0.2">
      <c r="AA610">
        <f t="shared" si="114"/>
        <v>76</v>
      </c>
      <c r="AB610" s="25">
        <f t="shared" si="112"/>
        <v>45.6</v>
      </c>
      <c r="AC610" s="50">
        <f t="shared" si="113"/>
        <v>-4</v>
      </c>
      <c r="AD610" s="50">
        <f t="shared" si="109"/>
        <v>57.599999999999994</v>
      </c>
      <c r="AE610" s="49">
        <f t="shared" si="110"/>
        <v>-235.07712000000001</v>
      </c>
      <c r="AF610" s="50">
        <f t="shared" si="111"/>
        <v>-27.141120000000001</v>
      </c>
      <c r="AG610" s="25">
        <f t="shared" si="115"/>
        <v>-4</v>
      </c>
      <c r="AH610" s="25">
        <f t="shared" si="115"/>
        <v>0</v>
      </c>
      <c r="AI610" s="25">
        <f t="shared" si="115"/>
        <v>-4</v>
      </c>
      <c r="AJ610" s="25">
        <f t="shared" si="115"/>
        <v>0</v>
      </c>
      <c r="AK610" s="51">
        <f t="shared" si="116"/>
        <v>0</v>
      </c>
      <c r="AL610" s="51">
        <f t="shared" si="116"/>
        <v>240</v>
      </c>
      <c r="AM610" s="51">
        <f t="shared" si="117"/>
        <v>0</v>
      </c>
    </row>
    <row r="611" spans="27:39" ht="17.100000000000001" customHeight="1" x14ac:dyDescent="0.2">
      <c r="AA611">
        <f t="shared" si="114"/>
        <v>77</v>
      </c>
      <c r="AB611" s="25">
        <f t="shared" si="112"/>
        <v>46.2</v>
      </c>
      <c r="AC611" s="50">
        <f t="shared" si="113"/>
        <v>-4</v>
      </c>
      <c r="AD611" s="50">
        <f t="shared" si="109"/>
        <v>55.199999999999989</v>
      </c>
      <c r="AE611" s="49">
        <f t="shared" si="110"/>
        <v>-239.58396000000002</v>
      </c>
      <c r="AF611" s="50">
        <f t="shared" si="111"/>
        <v>-26.139960000000031</v>
      </c>
      <c r="AG611" s="25">
        <f t="shared" si="115"/>
        <v>-4</v>
      </c>
      <c r="AH611" s="25">
        <f t="shared" si="115"/>
        <v>0</v>
      </c>
      <c r="AI611" s="25">
        <f t="shared" si="115"/>
        <v>-4</v>
      </c>
      <c r="AJ611" s="25">
        <f t="shared" si="115"/>
        <v>0</v>
      </c>
      <c r="AK611" s="51">
        <f t="shared" si="116"/>
        <v>0</v>
      </c>
      <c r="AL611" s="51">
        <f t="shared" si="116"/>
        <v>240</v>
      </c>
      <c r="AM611" s="51">
        <f t="shared" si="117"/>
        <v>0</v>
      </c>
    </row>
    <row r="612" spans="27:39" ht="17.100000000000001" customHeight="1" x14ac:dyDescent="0.2">
      <c r="AA612">
        <f t="shared" si="114"/>
        <v>78</v>
      </c>
      <c r="AB612" s="25">
        <f t="shared" si="112"/>
        <v>46.8</v>
      </c>
      <c r="AC612" s="50">
        <f t="shared" si="113"/>
        <v>-4</v>
      </c>
      <c r="AD612" s="50">
        <f t="shared" si="109"/>
        <v>52.800000000000011</v>
      </c>
      <c r="AE612" s="49">
        <f t="shared" si="110"/>
        <v>-244.14623999999998</v>
      </c>
      <c r="AF612" s="50">
        <f t="shared" si="111"/>
        <v>-25.122239999999977</v>
      </c>
      <c r="AG612" s="25">
        <f t="shared" si="115"/>
        <v>-4</v>
      </c>
      <c r="AH612" s="25">
        <f t="shared" si="115"/>
        <v>0</v>
      </c>
      <c r="AI612" s="25">
        <f t="shared" si="115"/>
        <v>-4</v>
      </c>
      <c r="AJ612" s="25">
        <f t="shared" si="115"/>
        <v>0</v>
      </c>
      <c r="AK612" s="51">
        <f t="shared" si="116"/>
        <v>0</v>
      </c>
      <c r="AL612" s="51">
        <f t="shared" si="116"/>
        <v>240</v>
      </c>
      <c r="AM612" s="51">
        <f t="shared" si="117"/>
        <v>0</v>
      </c>
    </row>
    <row r="613" spans="27:39" ht="17.100000000000001" customHeight="1" x14ac:dyDescent="0.2">
      <c r="AA613">
        <f t="shared" si="114"/>
        <v>79</v>
      </c>
      <c r="AB613" s="25">
        <f t="shared" si="112"/>
        <v>47.4</v>
      </c>
      <c r="AC613" s="50">
        <f t="shared" si="113"/>
        <v>-4</v>
      </c>
      <c r="AD613" s="50">
        <f t="shared" si="109"/>
        <v>50.400000000000006</v>
      </c>
      <c r="AE613" s="49">
        <f t="shared" si="110"/>
        <v>-248.76468</v>
      </c>
      <c r="AF613" s="50">
        <f t="shared" si="111"/>
        <v>-24.088680000000039</v>
      </c>
      <c r="AG613" s="25">
        <f t="shared" si="115"/>
        <v>-4</v>
      </c>
      <c r="AH613" s="25">
        <f t="shared" si="115"/>
        <v>0</v>
      </c>
      <c r="AI613" s="25">
        <f t="shared" si="115"/>
        <v>-4</v>
      </c>
      <c r="AJ613" s="25">
        <f t="shared" si="115"/>
        <v>0</v>
      </c>
      <c r="AK613" s="51">
        <f t="shared" si="116"/>
        <v>0</v>
      </c>
      <c r="AL613" s="51">
        <f t="shared" si="116"/>
        <v>240</v>
      </c>
      <c r="AM613" s="51">
        <f t="shared" si="117"/>
        <v>0</v>
      </c>
    </row>
    <row r="614" spans="27:39" ht="17.100000000000001" customHeight="1" x14ac:dyDescent="0.2">
      <c r="AA614">
        <f t="shared" si="114"/>
        <v>80</v>
      </c>
      <c r="AB614" s="25">
        <f t="shared" si="112"/>
        <v>48</v>
      </c>
      <c r="AC614" s="50">
        <f t="shared" si="113"/>
        <v>-4</v>
      </c>
      <c r="AD614" s="50">
        <f t="shared" si="109"/>
        <v>48</v>
      </c>
      <c r="AE614" s="49">
        <f t="shared" si="110"/>
        <v>-253.44</v>
      </c>
      <c r="AF614" s="50">
        <f t="shared" si="111"/>
        <v>-23.039999999999992</v>
      </c>
      <c r="AG614" s="25">
        <f t="shared" si="115"/>
        <v>-4</v>
      </c>
      <c r="AH614" s="25">
        <f t="shared" si="115"/>
        <v>0</v>
      </c>
      <c r="AI614" s="25">
        <f t="shared" si="115"/>
        <v>-4</v>
      </c>
      <c r="AJ614" s="25">
        <f t="shared" si="115"/>
        <v>0</v>
      </c>
      <c r="AK614" s="51">
        <f t="shared" si="116"/>
        <v>0</v>
      </c>
      <c r="AL614" s="51">
        <f t="shared" si="116"/>
        <v>240</v>
      </c>
      <c r="AM614" s="51">
        <f t="shared" si="117"/>
        <v>0</v>
      </c>
    </row>
    <row r="615" spans="27:39" ht="17.100000000000001" customHeight="1" x14ac:dyDescent="0.2">
      <c r="AA615">
        <f t="shared" si="114"/>
        <v>81</v>
      </c>
      <c r="AB615" s="25">
        <f t="shared" si="112"/>
        <v>48.6</v>
      </c>
      <c r="AC615" s="50">
        <f t="shared" si="113"/>
        <v>-4</v>
      </c>
      <c r="AD615" s="50">
        <f t="shared" si="109"/>
        <v>45.599999999999994</v>
      </c>
      <c r="AE615" s="49">
        <f t="shared" si="110"/>
        <v>-258.17291999999998</v>
      </c>
      <c r="AF615" s="50">
        <f t="shared" si="111"/>
        <v>-21.976919999999978</v>
      </c>
      <c r="AG615" s="25">
        <f t="shared" si="115"/>
        <v>-4</v>
      </c>
      <c r="AH615" s="25">
        <f t="shared" si="115"/>
        <v>0</v>
      </c>
      <c r="AI615" s="25">
        <f t="shared" si="115"/>
        <v>-4</v>
      </c>
      <c r="AJ615" s="25">
        <f t="shared" si="115"/>
        <v>0</v>
      </c>
      <c r="AK615" s="51">
        <f t="shared" si="116"/>
        <v>0</v>
      </c>
      <c r="AL615" s="51">
        <f t="shared" si="116"/>
        <v>240</v>
      </c>
      <c r="AM615" s="51">
        <f t="shared" si="117"/>
        <v>0</v>
      </c>
    </row>
    <row r="616" spans="27:39" ht="17.100000000000001" customHeight="1" x14ac:dyDescent="0.2">
      <c r="AA616">
        <f t="shared" si="114"/>
        <v>82</v>
      </c>
      <c r="AB616" s="25">
        <f t="shared" si="112"/>
        <v>49.2</v>
      </c>
      <c r="AC616" s="50">
        <f t="shared" si="113"/>
        <v>-4</v>
      </c>
      <c r="AD616" s="50">
        <f t="shared" si="109"/>
        <v>43.199999999999989</v>
      </c>
      <c r="AE616" s="49">
        <f t="shared" si="110"/>
        <v>-262.96415999999999</v>
      </c>
      <c r="AF616" s="50">
        <f t="shared" si="111"/>
        <v>-20.900159999999971</v>
      </c>
      <c r="AG616" s="25">
        <f t="shared" ref="AG616:AJ631" si="118">AG615</f>
        <v>-4</v>
      </c>
      <c r="AH616" s="25">
        <f t="shared" si="118"/>
        <v>0</v>
      </c>
      <c r="AI616" s="25">
        <f t="shared" si="118"/>
        <v>-4</v>
      </c>
      <c r="AJ616" s="25">
        <f t="shared" si="118"/>
        <v>0</v>
      </c>
      <c r="AK616" s="51">
        <f t="shared" ref="AK616:AL631" si="119" xml:space="preserve"> AK615</f>
        <v>0</v>
      </c>
      <c r="AL616" s="51">
        <f t="shared" si="119"/>
        <v>240</v>
      </c>
      <c r="AM616" s="51">
        <f t="shared" si="117"/>
        <v>0</v>
      </c>
    </row>
    <row r="617" spans="27:39" ht="17.100000000000001" customHeight="1" x14ac:dyDescent="0.2">
      <c r="AA617">
        <f t="shared" si="114"/>
        <v>83</v>
      </c>
      <c r="AB617" s="25">
        <f t="shared" si="112"/>
        <v>49.8</v>
      </c>
      <c r="AC617" s="50">
        <f t="shared" si="113"/>
        <v>-4</v>
      </c>
      <c r="AD617" s="50">
        <f t="shared" si="109"/>
        <v>40.800000000000011</v>
      </c>
      <c r="AE617" s="49">
        <f t="shared" si="110"/>
        <v>-267.81443999999999</v>
      </c>
      <c r="AF617" s="50">
        <f t="shared" si="111"/>
        <v>-19.810440000000057</v>
      </c>
      <c r="AG617" s="25">
        <f t="shared" si="118"/>
        <v>-4</v>
      </c>
      <c r="AH617" s="25">
        <f t="shared" si="118"/>
        <v>0</v>
      </c>
      <c r="AI617" s="25">
        <f t="shared" si="118"/>
        <v>-4</v>
      </c>
      <c r="AJ617" s="25">
        <f t="shared" si="118"/>
        <v>0</v>
      </c>
      <c r="AK617" s="51">
        <f t="shared" si="119"/>
        <v>0</v>
      </c>
      <c r="AL617" s="51">
        <f t="shared" si="119"/>
        <v>240</v>
      </c>
      <c r="AM617" s="51">
        <f t="shared" si="117"/>
        <v>0</v>
      </c>
    </row>
    <row r="618" spans="27:39" ht="17.100000000000001" customHeight="1" x14ac:dyDescent="0.2">
      <c r="AA618">
        <f t="shared" si="114"/>
        <v>84</v>
      </c>
      <c r="AB618" s="25">
        <f t="shared" si="112"/>
        <v>50.4</v>
      </c>
      <c r="AC618" s="50">
        <f t="shared" si="113"/>
        <v>-4</v>
      </c>
      <c r="AD618" s="50">
        <f t="shared" si="109"/>
        <v>38.400000000000006</v>
      </c>
      <c r="AE618" s="49">
        <f t="shared" si="110"/>
        <v>-272.72447999999997</v>
      </c>
      <c r="AF618" s="50">
        <f t="shared" si="111"/>
        <v>-18.708480000000009</v>
      </c>
      <c r="AG618" s="25">
        <f t="shared" si="118"/>
        <v>-4</v>
      </c>
      <c r="AH618" s="25">
        <f t="shared" si="118"/>
        <v>0</v>
      </c>
      <c r="AI618" s="25">
        <f t="shared" si="118"/>
        <v>-4</v>
      </c>
      <c r="AJ618" s="25">
        <f t="shared" si="118"/>
        <v>0</v>
      </c>
      <c r="AK618" s="51">
        <f t="shared" si="119"/>
        <v>0</v>
      </c>
      <c r="AL618" s="51">
        <f t="shared" si="119"/>
        <v>240</v>
      </c>
      <c r="AM618" s="51">
        <f t="shared" si="117"/>
        <v>0</v>
      </c>
    </row>
    <row r="619" spans="27:39" ht="17.100000000000001" customHeight="1" x14ac:dyDescent="0.2">
      <c r="AA619">
        <f t="shared" si="114"/>
        <v>85</v>
      </c>
      <c r="AB619" s="25">
        <f t="shared" si="112"/>
        <v>51</v>
      </c>
      <c r="AC619" s="50">
        <f t="shared" si="113"/>
        <v>-4</v>
      </c>
      <c r="AD619" s="50">
        <f t="shared" si="109"/>
        <v>36</v>
      </c>
      <c r="AE619" s="49">
        <f t="shared" si="110"/>
        <v>-277.69499999999999</v>
      </c>
      <c r="AF619" s="50">
        <f t="shared" si="111"/>
        <v>-17.59499999999997</v>
      </c>
      <c r="AG619" s="25">
        <f t="shared" si="118"/>
        <v>-4</v>
      </c>
      <c r="AH619" s="25">
        <f t="shared" si="118"/>
        <v>0</v>
      </c>
      <c r="AI619" s="25">
        <f t="shared" si="118"/>
        <v>-4</v>
      </c>
      <c r="AJ619" s="25">
        <f t="shared" si="118"/>
        <v>0</v>
      </c>
      <c r="AK619" s="51">
        <f t="shared" si="119"/>
        <v>0</v>
      </c>
      <c r="AL619" s="51">
        <f t="shared" si="119"/>
        <v>240</v>
      </c>
      <c r="AM619" s="51">
        <f t="shared" si="117"/>
        <v>0</v>
      </c>
    </row>
    <row r="620" spans="27:39" ht="17.100000000000001" customHeight="1" x14ac:dyDescent="0.2">
      <c r="AA620">
        <f t="shared" si="114"/>
        <v>86</v>
      </c>
      <c r="AB620" s="25">
        <f t="shared" si="112"/>
        <v>51.6</v>
      </c>
      <c r="AC620" s="50">
        <f t="shared" si="113"/>
        <v>-4</v>
      </c>
      <c r="AD620" s="50">
        <f t="shared" si="109"/>
        <v>33.599999999999994</v>
      </c>
      <c r="AE620" s="49">
        <f t="shared" si="110"/>
        <v>-282.72672</v>
      </c>
      <c r="AF620" s="50">
        <f t="shared" si="111"/>
        <v>-16.470720000000028</v>
      </c>
      <c r="AG620" s="25">
        <f t="shared" si="118"/>
        <v>-4</v>
      </c>
      <c r="AH620" s="25">
        <f t="shared" si="118"/>
        <v>0</v>
      </c>
      <c r="AI620" s="25">
        <f t="shared" si="118"/>
        <v>-4</v>
      </c>
      <c r="AJ620" s="25">
        <f t="shared" si="118"/>
        <v>0</v>
      </c>
      <c r="AK620" s="51">
        <f t="shared" si="119"/>
        <v>0</v>
      </c>
      <c r="AL620" s="51">
        <f t="shared" si="119"/>
        <v>240</v>
      </c>
      <c r="AM620" s="51">
        <f t="shared" si="117"/>
        <v>0</v>
      </c>
    </row>
    <row r="621" spans="27:39" ht="17.100000000000001" customHeight="1" x14ac:dyDescent="0.2">
      <c r="AA621">
        <f t="shared" si="114"/>
        <v>87</v>
      </c>
      <c r="AB621" s="25">
        <f t="shared" si="112"/>
        <v>52.2</v>
      </c>
      <c r="AC621" s="50">
        <f t="shared" si="113"/>
        <v>-4</v>
      </c>
      <c r="AD621" s="50">
        <f t="shared" si="109"/>
        <v>31.199999999999989</v>
      </c>
      <c r="AE621" s="49">
        <f t="shared" si="110"/>
        <v>-287.82036000000005</v>
      </c>
      <c r="AF621" s="50">
        <f t="shared" si="111"/>
        <v>-15.336360000000013</v>
      </c>
      <c r="AG621" s="25">
        <f t="shared" si="118"/>
        <v>-4</v>
      </c>
      <c r="AH621" s="25">
        <f t="shared" si="118"/>
        <v>0</v>
      </c>
      <c r="AI621" s="25">
        <f t="shared" si="118"/>
        <v>-4</v>
      </c>
      <c r="AJ621" s="25">
        <f t="shared" si="118"/>
        <v>0</v>
      </c>
      <c r="AK621" s="51">
        <f t="shared" si="119"/>
        <v>0</v>
      </c>
      <c r="AL621" s="51">
        <f t="shared" si="119"/>
        <v>240</v>
      </c>
      <c r="AM621" s="51">
        <f t="shared" si="117"/>
        <v>0</v>
      </c>
    </row>
    <row r="622" spans="27:39" ht="17.100000000000001" customHeight="1" x14ac:dyDescent="0.2">
      <c r="AA622">
        <f t="shared" si="114"/>
        <v>88</v>
      </c>
      <c r="AB622" s="25">
        <f t="shared" si="112"/>
        <v>52.8</v>
      </c>
      <c r="AC622" s="50">
        <f t="shared" si="113"/>
        <v>-4</v>
      </c>
      <c r="AD622" s="50">
        <f t="shared" si="109"/>
        <v>28.800000000000011</v>
      </c>
      <c r="AE622" s="49">
        <f t="shared" si="110"/>
        <v>-292.97663999999997</v>
      </c>
      <c r="AF622" s="50">
        <f t="shared" si="111"/>
        <v>-14.192639999999983</v>
      </c>
      <c r="AG622" s="25">
        <f t="shared" si="118"/>
        <v>-4</v>
      </c>
      <c r="AH622" s="25">
        <f t="shared" si="118"/>
        <v>0</v>
      </c>
      <c r="AI622" s="25">
        <f t="shared" si="118"/>
        <v>-4</v>
      </c>
      <c r="AJ622" s="25">
        <f t="shared" si="118"/>
        <v>0</v>
      </c>
      <c r="AK622" s="51">
        <f t="shared" si="119"/>
        <v>0</v>
      </c>
      <c r="AL622" s="51">
        <f t="shared" si="119"/>
        <v>240</v>
      </c>
      <c r="AM622" s="51">
        <f t="shared" si="117"/>
        <v>0</v>
      </c>
    </row>
    <row r="623" spans="27:39" ht="17.100000000000001" customHeight="1" x14ac:dyDescent="0.2">
      <c r="AA623">
        <f t="shared" si="114"/>
        <v>89</v>
      </c>
      <c r="AB623" s="25">
        <f t="shared" si="112"/>
        <v>53.4</v>
      </c>
      <c r="AC623" s="50">
        <f t="shared" si="113"/>
        <v>-4</v>
      </c>
      <c r="AD623" s="50">
        <f t="shared" si="109"/>
        <v>26.400000000000006</v>
      </c>
      <c r="AE623" s="49">
        <f t="shared" si="110"/>
        <v>-298.19628</v>
      </c>
      <c r="AF623" s="50">
        <f t="shared" si="111"/>
        <v>-13.040279999999996</v>
      </c>
      <c r="AG623" s="25">
        <f t="shared" si="118"/>
        <v>-4</v>
      </c>
      <c r="AH623" s="25">
        <f t="shared" si="118"/>
        <v>0</v>
      </c>
      <c r="AI623" s="25">
        <f t="shared" si="118"/>
        <v>-4</v>
      </c>
      <c r="AJ623" s="25">
        <f t="shared" si="118"/>
        <v>0</v>
      </c>
      <c r="AK623" s="51">
        <f t="shared" si="119"/>
        <v>0</v>
      </c>
      <c r="AL623" s="51">
        <f t="shared" si="119"/>
        <v>240</v>
      </c>
      <c r="AM623" s="51">
        <f t="shared" si="117"/>
        <v>0</v>
      </c>
    </row>
    <row r="624" spans="27:39" ht="17.100000000000001" customHeight="1" x14ac:dyDescent="0.2">
      <c r="AA624">
        <f t="shared" si="114"/>
        <v>90</v>
      </c>
      <c r="AB624" s="25">
        <f t="shared" si="112"/>
        <v>54</v>
      </c>
      <c r="AC624" s="50">
        <f t="shared" si="113"/>
        <v>-4</v>
      </c>
      <c r="AD624" s="50">
        <f t="shared" si="109"/>
        <v>24</v>
      </c>
      <c r="AE624" s="49">
        <f t="shared" si="110"/>
        <v>-303.48</v>
      </c>
      <c r="AF624" s="50">
        <f t="shared" si="111"/>
        <v>-11.879999999999995</v>
      </c>
      <c r="AG624" s="25">
        <f t="shared" si="118"/>
        <v>-4</v>
      </c>
      <c r="AH624" s="25">
        <f t="shared" si="118"/>
        <v>0</v>
      </c>
      <c r="AI624" s="25">
        <f t="shared" si="118"/>
        <v>-4</v>
      </c>
      <c r="AJ624" s="25">
        <f t="shared" si="118"/>
        <v>0</v>
      </c>
      <c r="AK624" s="51">
        <f t="shared" si="119"/>
        <v>0</v>
      </c>
      <c r="AL624" s="51">
        <f t="shared" si="119"/>
        <v>240</v>
      </c>
      <c r="AM624" s="51">
        <f t="shared" si="117"/>
        <v>0</v>
      </c>
    </row>
    <row r="625" spans="27:39" ht="17.100000000000001" customHeight="1" x14ac:dyDescent="0.2">
      <c r="AA625">
        <f t="shared" si="114"/>
        <v>91</v>
      </c>
      <c r="AB625" s="25">
        <f t="shared" si="112"/>
        <v>54.6</v>
      </c>
      <c r="AC625" s="50">
        <f t="shared" si="113"/>
        <v>-4</v>
      </c>
      <c r="AD625" s="50">
        <f t="shared" si="109"/>
        <v>21.599999999999994</v>
      </c>
      <c r="AE625" s="49">
        <f t="shared" si="110"/>
        <v>-308.82852000000003</v>
      </c>
      <c r="AF625" s="50">
        <f t="shared" si="111"/>
        <v>-10.71252000000004</v>
      </c>
      <c r="AG625" s="25">
        <f t="shared" si="118"/>
        <v>-4</v>
      </c>
      <c r="AH625" s="25">
        <f t="shared" si="118"/>
        <v>0</v>
      </c>
      <c r="AI625" s="25">
        <f t="shared" si="118"/>
        <v>-4</v>
      </c>
      <c r="AJ625" s="25">
        <f t="shared" si="118"/>
        <v>0</v>
      </c>
      <c r="AK625" s="51">
        <f t="shared" si="119"/>
        <v>0</v>
      </c>
      <c r="AL625" s="51">
        <f t="shared" si="119"/>
        <v>240</v>
      </c>
      <c r="AM625" s="51">
        <f t="shared" si="117"/>
        <v>0</v>
      </c>
    </row>
    <row r="626" spans="27:39" ht="17.100000000000001" customHeight="1" x14ac:dyDescent="0.2">
      <c r="AA626">
        <f t="shared" si="114"/>
        <v>92</v>
      </c>
      <c r="AB626" s="25">
        <f t="shared" si="112"/>
        <v>55.2</v>
      </c>
      <c r="AC626" s="50">
        <f t="shared" si="113"/>
        <v>-4</v>
      </c>
      <c r="AD626" s="50">
        <f t="shared" si="109"/>
        <v>19.199999999999989</v>
      </c>
      <c r="AE626" s="49">
        <f t="shared" si="110"/>
        <v>-314.24256000000003</v>
      </c>
      <c r="AF626" s="50">
        <f t="shared" si="111"/>
        <v>-9.5385599999999613</v>
      </c>
      <c r="AG626" s="25">
        <f t="shared" si="118"/>
        <v>-4</v>
      </c>
      <c r="AH626" s="25">
        <f t="shared" si="118"/>
        <v>0</v>
      </c>
      <c r="AI626" s="25">
        <f t="shared" si="118"/>
        <v>-4</v>
      </c>
      <c r="AJ626" s="25">
        <f t="shared" si="118"/>
        <v>0</v>
      </c>
      <c r="AK626" s="51">
        <f t="shared" si="119"/>
        <v>0</v>
      </c>
      <c r="AL626" s="51">
        <f t="shared" si="119"/>
        <v>240</v>
      </c>
      <c r="AM626" s="51">
        <f t="shared" si="117"/>
        <v>0</v>
      </c>
    </row>
    <row r="627" spans="27:39" ht="17.100000000000001" customHeight="1" x14ac:dyDescent="0.2">
      <c r="AA627">
        <f t="shared" si="114"/>
        <v>93</v>
      </c>
      <c r="AB627" s="25">
        <f t="shared" si="112"/>
        <v>55.8</v>
      </c>
      <c r="AC627" s="50">
        <f t="shared" si="113"/>
        <v>-4</v>
      </c>
      <c r="AD627" s="50">
        <f t="shared" si="109"/>
        <v>16.800000000000011</v>
      </c>
      <c r="AE627" s="49">
        <f t="shared" si="110"/>
        <v>-319.72284000000002</v>
      </c>
      <c r="AF627" s="50">
        <f t="shared" si="111"/>
        <v>-8.3588400000000433</v>
      </c>
      <c r="AG627" s="25">
        <f t="shared" si="118"/>
        <v>-4</v>
      </c>
      <c r="AH627" s="25">
        <f t="shared" si="118"/>
        <v>0</v>
      </c>
      <c r="AI627" s="25">
        <f t="shared" si="118"/>
        <v>-4</v>
      </c>
      <c r="AJ627" s="25">
        <f t="shared" si="118"/>
        <v>0</v>
      </c>
      <c r="AK627" s="51">
        <f t="shared" si="119"/>
        <v>0</v>
      </c>
      <c r="AL627" s="51">
        <f t="shared" si="119"/>
        <v>240</v>
      </c>
      <c r="AM627" s="51">
        <f t="shared" si="117"/>
        <v>0</v>
      </c>
    </row>
    <row r="628" spans="27:39" ht="17.100000000000001" customHeight="1" x14ac:dyDescent="0.2">
      <c r="AA628">
        <f t="shared" si="114"/>
        <v>94</v>
      </c>
      <c r="AB628" s="25">
        <f t="shared" si="112"/>
        <v>56.4</v>
      </c>
      <c r="AC628" s="50">
        <f t="shared" si="113"/>
        <v>-4</v>
      </c>
      <c r="AD628" s="50">
        <f t="shared" si="109"/>
        <v>14.400000000000006</v>
      </c>
      <c r="AE628" s="49">
        <f t="shared" si="110"/>
        <v>-325.27008000000001</v>
      </c>
      <c r="AF628" s="50">
        <f t="shared" si="111"/>
        <v>-7.1740800000000036</v>
      </c>
      <c r="AG628" s="25">
        <f t="shared" si="118"/>
        <v>-4</v>
      </c>
      <c r="AH628" s="25">
        <f t="shared" si="118"/>
        <v>0</v>
      </c>
      <c r="AI628" s="25">
        <f t="shared" si="118"/>
        <v>-4</v>
      </c>
      <c r="AJ628" s="25">
        <f t="shared" si="118"/>
        <v>0</v>
      </c>
      <c r="AK628" s="51">
        <f t="shared" si="119"/>
        <v>0</v>
      </c>
      <c r="AL628" s="51">
        <f t="shared" si="119"/>
        <v>240</v>
      </c>
      <c r="AM628" s="51">
        <f t="shared" si="117"/>
        <v>0</v>
      </c>
    </row>
    <row r="629" spans="27:39" ht="17.100000000000001" customHeight="1" x14ac:dyDescent="0.2">
      <c r="AA629">
        <f t="shared" si="114"/>
        <v>95</v>
      </c>
      <c r="AB629" s="25">
        <f t="shared" si="112"/>
        <v>57</v>
      </c>
      <c r="AC629" s="50">
        <f t="shared" si="113"/>
        <v>-4</v>
      </c>
      <c r="AD629" s="50">
        <f t="shared" si="109"/>
        <v>12</v>
      </c>
      <c r="AE629" s="49">
        <f t="shared" si="110"/>
        <v>-330.88499999999999</v>
      </c>
      <c r="AF629" s="50">
        <f t="shared" si="111"/>
        <v>-5.9850000000000136</v>
      </c>
      <c r="AG629" s="25">
        <f t="shared" si="118"/>
        <v>-4</v>
      </c>
      <c r="AH629" s="25">
        <f t="shared" si="118"/>
        <v>0</v>
      </c>
      <c r="AI629" s="25">
        <f t="shared" si="118"/>
        <v>-4</v>
      </c>
      <c r="AJ629" s="25">
        <f t="shared" si="118"/>
        <v>0</v>
      </c>
      <c r="AK629" s="51">
        <f t="shared" si="119"/>
        <v>0</v>
      </c>
      <c r="AL629" s="51">
        <f t="shared" si="119"/>
        <v>240</v>
      </c>
      <c r="AM629" s="51">
        <f t="shared" si="117"/>
        <v>0</v>
      </c>
    </row>
    <row r="630" spans="27:39" ht="17.100000000000001" customHeight="1" x14ac:dyDescent="0.2">
      <c r="AA630">
        <f t="shared" si="114"/>
        <v>96</v>
      </c>
      <c r="AB630" s="25">
        <f t="shared" si="112"/>
        <v>57.6</v>
      </c>
      <c r="AC630" s="50">
        <f t="shared" si="113"/>
        <v>-4</v>
      </c>
      <c r="AD630" s="50">
        <f t="shared" si="109"/>
        <v>9.5999999999999943</v>
      </c>
      <c r="AE630" s="49">
        <f t="shared" si="110"/>
        <v>-336.56832000000003</v>
      </c>
      <c r="AF630" s="50">
        <f xml:space="preserve"> IF( AB630 &lt;= AK630,  AE630,        AE630 + AL630*(AB630 - AK630)^2*Units/(2*E*I)          )</f>
        <v>-4.7923200000000179</v>
      </c>
      <c r="AG630" s="25">
        <f t="shared" si="118"/>
        <v>-4</v>
      </c>
      <c r="AH630" s="25">
        <f t="shared" si="118"/>
        <v>0</v>
      </c>
      <c r="AI630" s="25">
        <f t="shared" si="118"/>
        <v>-4</v>
      </c>
      <c r="AJ630" s="25">
        <f t="shared" si="118"/>
        <v>0</v>
      </c>
      <c r="AK630" s="51">
        <f t="shared" si="119"/>
        <v>0</v>
      </c>
      <c r="AL630" s="51">
        <f t="shared" si="119"/>
        <v>240</v>
      </c>
      <c r="AM630" s="51">
        <f t="shared" si="117"/>
        <v>0</v>
      </c>
    </row>
    <row r="631" spans="27:39" ht="17.100000000000001" customHeight="1" x14ac:dyDescent="0.2">
      <c r="AA631">
        <f t="shared" si="114"/>
        <v>97</v>
      </c>
      <c r="AB631" s="25">
        <f xml:space="preserve"> L*AA631/100</f>
        <v>58.2</v>
      </c>
      <c r="AC631" s="50">
        <f t="shared" si="113"/>
        <v>-4</v>
      </c>
      <c r="AD631" s="50">
        <f t="shared" si="109"/>
        <v>7.1999999999999886</v>
      </c>
      <c r="AE631" s="49">
        <f t="shared" si="110"/>
        <v>-342.32076000000001</v>
      </c>
      <c r="AF631" s="50">
        <f xml:space="preserve"> IF( AB631 &lt;= AK631,  AE631,        AE631 + AL631*(AB631 - AK631)^2*Units/(2*E*I)          )</f>
        <v>-3.5967599999999607</v>
      </c>
      <c r="AG631" s="25">
        <f t="shared" si="118"/>
        <v>-4</v>
      </c>
      <c r="AH631" s="25">
        <f t="shared" si="118"/>
        <v>0</v>
      </c>
      <c r="AI631" s="25">
        <f t="shared" si="118"/>
        <v>-4</v>
      </c>
      <c r="AJ631" s="25">
        <f t="shared" si="118"/>
        <v>0</v>
      </c>
      <c r="AK631" s="51">
        <f t="shared" si="119"/>
        <v>0</v>
      </c>
      <c r="AL631" s="51">
        <f t="shared" si="119"/>
        <v>240</v>
      </c>
      <c r="AM631" s="51">
        <f t="shared" si="117"/>
        <v>0</v>
      </c>
    </row>
    <row r="632" spans="27:39" ht="17.100000000000001" customHeight="1" x14ac:dyDescent="0.2">
      <c r="AA632">
        <f t="shared" si="114"/>
        <v>98</v>
      </c>
      <c r="AB632" s="25">
        <f xml:space="preserve"> L*AA632/100</f>
        <v>58.8</v>
      </c>
      <c r="AC632" s="50">
        <f t="shared" si="113"/>
        <v>-4</v>
      </c>
      <c r="AD632" s="50">
        <f t="shared" si="109"/>
        <v>4.8000000000000114</v>
      </c>
      <c r="AE632" s="49">
        <f t="shared" si="110"/>
        <v>-348.14303999999998</v>
      </c>
      <c r="AF632" s="50">
        <f xml:space="preserve"> IF( AB632 &lt;= AK632,  AE632,        AE632 + AL632*(AB632 - AK632)^2*Units/(2*E*I)          )</f>
        <v>-2.3990400000000704</v>
      </c>
      <c r="AG632" s="25">
        <f t="shared" ref="AG632:AJ634" si="120">AG631</f>
        <v>-4</v>
      </c>
      <c r="AH632" s="25">
        <f t="shared" si="120"/>
        <v>0</v>
      </c>
      <c r="AI632" s="25">
        <f t="shared" si="120"/>
        <v>-4</v>
      </c>
      <c r="AJ632" s="25">
        <f t="shared" si="120"/>
        <v>0</v>
      </c>
      <c r="AK632" s="51">
        <f t="shared" ref="AK632:AL634" si="121" xml:space="preserve"> AK631</f>
        <v>0</v>
      </c>
      <c r="AL632" s="51">
        <f t="shared" si="121"/>
        <v>240</v>
      </c>
      <c r="AM632" s="51">
        <f t="shared" si="117"/>
        <v>0</v>
      </c>
    </row>
    <row r="633" spans="27:39" ht="17.100000000000001" customHeight="1" x14ac:dyDescent="0.2">
      <c r="AA633">
        <f t="shared" si="114"/>
        <v>99</v>
      </c>
      <c r="AB633" s="25">
        <f xml:space="preserve"> L*AA633/100</f>
        <v>59.4</v>
      </c>
      <c r="AC633" s="50">
        <f t="shared" si="113"/>
        <v>-4</v>
      </c>
      <c r="AD633" s="50">
        <f xml:space="preserve"> IF( AB633 &lt; AK633,  AH633 + AG633*AB633,    AH633 + AG633*AB633  +  AL633           )</f>
        <v>2.4000000000000057</v>
      </c>
      <c r="AE633" s="49">
        <f t="shared" si="110"/>
        <v>-354.03587999999996</v>
      </c>
      <c r="AF633" s="50">
        <f xml:space="preserve"> IF( AB633 &lt;= AK633,  AE633,        AE633 + AL633*(AB633 - AK633)^2*Units/(2*E*I)          )</f>
        <v>-1.1998800000000074</v>
      </c>
      <c r="AG633" s="25">
        <f t="shared" si="120"/>
        <v>-4</v>
      </c>
      <c r="AH633" s="25">
        <f t="shared" si="120"/>
        <v>0</v>
      </c>
      <c r="AI633" s="25">
        <f t="shared" si="120"/>
        <v>-4</v>
      </c>
      <c r="AJ633" s="25">
        <f t="shared" si="120"/>
        <v>0</v>
      </c>
      <c r="AK633" s="51">
        <f t="shared" si="121"/>
        <v>0</v>
      </c>
      <c r="AL633" s="51">
        <f t="shared" si="121"/>
        <v>240</v>
      </c>
      <c r="AM633" s="51">
        <f t="shared" si="117"/>
        <v>0</v>
      </c>
    </row>
    <row r="634" spans="27:39" ht="17.100000000000001" customHeight="1" x14ac:dyDescent="0.2">
      <c r="AA634">
        <f t="shared" si="114"/>
        <v>100</v>
      </c>
      <c r="AB634" s="25">
        <f xml:space="preserve"> L*AA634/100</f>
        <v>60</v>
      </c>
      <c r="AC634" s="50">
        <f t="shared" si="113"/>
        <v>-4</v>
      </c>
      <c r="AD634" s="50">
        <f xml:space="preserve"> IF( AB634 &lt;= AK634,  AH634 + AG634*AB634,    AH634 + AG634*AB634  +  AL634           )</f>
        <v>0</v>
      </c>
      <c r="AE634" s="49">
        <f t="shared" si="110"/>
        <v>-360</v>
      </c>
      <c r="AF634" s="50">
        <f xml:space="preserve"> IF( AB634 &lt;= AK634,  AE634,        AE634 + AL634*(AB634 - AK634)^2*Units/(2*E*I)          )</f>
        <v>0</v>
      </c>
      <c r="AG634" s="25">
        <f t="shared" si="120"/>
        <v>-4</v>
      </c>
      <c r="AH634" s="25">
        <f t="shared" si="120"/>
        <v>0</v>
      </c>
      <c r="AI634" s="25">
        <f t="shared" si="120"/>
        <v>-4</v>
      </c>
      <c r="AJ634" s="25">
        <f t="shared" si="120"/>
        <v>0</v>
      </c>
      <c r="AK634" s="51">
        <f t="shared" si="121"/>
        <v>0</v>
      </c>
      <c r="AL634" s="51">
        <f t="shared" si="121"/>
        <v>240</v>
      </c>
      <c r="AM634" s="51">
        <f t="shared" si="117"/>
        <v>0</v>
      </c>
    </row>
    <row r="635" spans="27:39" ht="17.100000000000001" customHeight="1" x14ac:dyDescent="0.2"/>
    <row r="636" spans="27:39" ht="17.100000000000001" customHeight="1" x14ac:dyDescent="0.2">
      <c r="AA636" t="s">
        <v>117</v>
      </c>
      <c r="AD636" s="15"/>
    </row>
    <row r="637" spans="27:39" ht="17.100000000000001" customHeight="1" x14ac:dyDescent="0.2">
      <c r="AD637" s="25"/>
      <c r="AE637" s="25"/>
    </row>
    <row r="638" spans="27:39" ht="17.100000000000001" customHeight="1" x14ac:dyDescent="0.3">
      <c r="AA638" s="38" t="s">
        <v>4</v>
      </c>
      <c r="AB638" s="39" t="s">
        <v>5</v>
      </c>
      <c r="AC638" s="38" t="s">
        <v>28</v>
      </c>
      <c r="AD638" s="32" t="s">
        <v>30</v>
      </c>
      <c r="AE638" s="32" t="s">
        <v>31</v>
      </c>
      <c r="AF638" s="32" t="s">
        <v>29</v>
      </c>
      <c r="AG638" s="38" t="s">
        <v>24</v>
      </c>
      <c r="AH638" s="38" t="s">
        <v>25</v>
      </c>
      <c r="AI638" s="38" t="s">
        <v>93</v>
      </c>
      <c r="AJ638" s="37" t="s">
        <v>27</v>
      </c>
      <c r="AK638" s="32" t="s">
        <v>23</v>
      </c>
      <c r="AL638" s="32" t="s">
        <v>60</v>
      </c>
      <c r="AM638" s="32" t="s">
        <v>33</v>
      </c>
    </row>
    <row r="639" spans="27:39" ht="17.100000000000001" customHeight="1" x14ac:dyDescent="0.2">
      <c r="AA639">
        <v>0</v>
      </c>
      <c r="AB639" s="25">
        <v>0</v>
      </c>
      <c r="AC639" s="50">
        <f xml:space="preserve">  AG639</f>
        <v>-2</v>
      </c>
      <c r="AD639" s="50">
        <f t="shared" ref="AD639:AD702" si="122" xml:space="preserve"> IF( AB639 &lt;  AK639,  AH639 + AG639*AB639,    AH639 + AG639*AB639  +  AL639           )</f>
        <v>0</v>
      </c>
      <c r="AE639" s="49">
        <f t="shared" ref="AE639:AE670" si="123" xml:space="preserve"> AJ639 +  AI639*AB639 + AH639*AB639^2*Units/(2*E*I) + AG639*AB639^3*Units/(6*E*I)</f>
        <v>0</v>
      </c>
      <c r="AF639" s="50">
        <f t="shared" ref="AF639:AF670" si="124" xml:space="preserve"> IF( AB639 &lt;= AK639,  AE639,        AE639 + AL639*(AB639 - AK639)^2*Units/(2*E*I)          )</f>
        <v>0</v>
      </c>
      <c r="AG639" s="25">
        <f xml:space="preserve"> -AL639/L</f>
        <v>-2</v>
      </c>
      <c r="AH639" s="25">
        <v>0</v>
      </c>
      <c r="AI639" s="25">
        <f xml:space="preserve"> -AL639*(2*L^2 - 6*AK639*L + 3*AK639^2)/(6*(E*I/Units)*L)</f>
        <v>1</v>
      </c>
      <c r="AJ639" s="25">
        <v>0</v>
      </c>
      <c r="AK639" s="51">
        <f xml:space="preserve"> L</f>
        <v>60</v>
      </c>
      <c r="AL639" s="51">
        <f xml:space="preserve"> MB</f>
        <v>120</v>
      </c>
      <c r="AM639" s="51">
        <v>0</v>
      </c>
    </row>
    <row r="640" spans="27:39" ht="17.100000000000001" customHeight="1" x14ac:dyDescent="0.2">
      <c r="AA640">
        <f>AA639+1</f>
        <v>1</v>
      </c>
      <c r="AB640" s="25">
        <f t="shared" ref="AB640:AB651" si="125" xml:space="preserve"> L*AA640/100</f>
        <v>0.6</v>
      </c>
      <c r="AC640" s="50">
        <f t="shared" ref="AC640:AC703" si="126" xml:space="preserve">  AG640</f>
        <v>-2</v>
      </c>
      <c r="AD640" s="50">
        <f t="shared" si="122"/>
        <v>-1.2</v>
      </c>
      <c r="AE640" s="49">
        <f t="shared" si="123"/>
        <v>0.59994000000000003</v>
      </c>
      <c r="AF640" s="50">
        <f t="shared" si="124"/>
        <v>0.59994000000000003</v>
      </c>
      <c r="AG640" s="25">
        <f t="shared" ref="AG640:AG671" si="127">AG639</f>
        <v>-2</v>
      </c>
      <c r="AH640" s="25">
        <f t="shared" ref="AH640:AH671" si="128">AH639</f>
        <v>0</v>
      </c>
      <c r="AI640" s="25">
        <f t="shared" ref="AI640:AI671" si="129">AI639</f>
        <v>1</v>
      </c>
      <c r="AJ640" s="25">
        <f t="shared" ref="AJ640:AJ671" si="130">AJ639</f>
        <v>0</v>
      </c>
      <c r="AK640" s="51">
        <f t="shared" ref="AK640:AK671" si="131" xml:space="preserve"> AK639</f>
        <v>60</v>
      </c>
      <c r="AL640" s="51">
        <f t="shared" ref="AL640:AL671" si="132" xml:space="preserve"> AL639</f>
        <v>120</v>
      </c>
      <c r="AM640" s="51">
        <f>AM639</f>
        <v>0</v>
      </c>
    </row>
    <row r="641" spans="27:39" ht="17.100000000000001" customHeight="1" x14ac:dyDescent="0.2">
      <c r="AA641">
        <f t="shared" ref="AA641:AA675" si="133">AA640+1</f>
        <v>2</v>
      </c>
      <c r="AB641" s="25">
        <f t="shared" si="125"/>
        <v>1.2</v>
      </c>
      <c r="AC641" s="50">
        <f t="shared" si="126"/>
        <v>-2</v>
      </c>
      <c r="AD641" s="50">
        <f t="shared" si="122"/>
        <v>-2.4</v>
      </c>
      <c r="AE641" s="49">
        <f t="shared" si="123"/>
        <v>1.1995199999999999</v>
      </c>
      <c r="AF641" s="50">
        <f t="shared" si="124"/>
        <v>1.1995199999999999</v>
      </c>
      <c r="AG641" s="25">
        <f t="shared" si="127"/>
        <v>-2</v>
      </c>
      <c r="AH641" s="25">
        <f t="shared" si="128"/>
        <v>0</v>
      </c>
      <c r="AI641" s="25">
        <f t="shared" si="129"/>
        <v>1</v>
      </c>
      <c r="AJ641" s="25">
        <f t="shared" si="130"/>
        <v>0</v>
      </c>
      <c r="AK641" s="51">
        <f t="shared" si="131"/>
        <v>60</v>
      </c>
      <c r="AL641" s="51">
        <f t="shared" si="132"/>
        <v>120</v>
      </c>
      <c r="AM641" s="51">
        <f t="shared" ref="AM641:AM675" si="134">AM640</f>
        <v>0</v>
      </c>
    </row>
    <row r="642" spans="27:39" ht="17.100000000000001" customHeight="1" x14ac:dyDescent="0.2">
      <c r="AA642">
        <f t="shared" si="133"/>
        <v>3</v>
      </c>
      <c r="AB642" s="25">
        <f t="shared" si="125"/>
        <v>1.8</v>
      </c>
      <c r="AC642" s="50">
        <f t="shared" si="126"/>
        <v>-2</v>
      </c>
      <c r="AD642" s="50">
        <f t="shared" si="122"/>
        <v>-3.6</v>
      </c>
      <c r="AE642" s="49">
        <f t="shared" si="123"/>
        <v>1.7983800000000001</v>
      </c>
      <c r="AF642" s="50">
        <f t="shared" si="124"/>
        <v>1.7983800000000001</v>
      </c>
      <c r="AG642" s="25">
        <f t="shared" si="127"/>
        <v>-2</v>
      </c>
      <c r="AH642" s="25">
        <f t="shared" si="128"/>
        <v>0</v>
      </c>
      <c r="AI642" s="25">
        <f t="shared" si="129"/>
        <v>1</v>
      </c>
      <c r="AJ642" s="25">
        <f t="shared" si="130"/>
        <v>0</v>
      </c>
      <c r="AK642" s="51">
        <f t="shared" si="131"/>
        <v>60</v>
      </c>
      <c r="AL642" s="51">
        <f t="shared" si="132"/>
        <v>120</v>
      </c>
      <c r="AM642" s="51">
        <f t="shared" si="134"/>
        <v>0</v>
      </c>
    </row>
    <row r="643" spans="27:39" ht="17.100000000000001" customHeight="1" x14ac:dyDescent="0.2">
      <c r="AA643">
        <f t="shared" si="133"/>
        <v>4</v>
      </c>
      <c r="AB643" s="25">
        <f t="shared" si="125"/>
        <v>2.4</v>
      </c>
      <c r="AC643" s="50">
        <f t="shared" si="126"/>
        <v>-2</v>
      </c>
      <c r="AD643" s="50">
        <f t="shared" si="122"/>
        <v>-4.8</v>
      </c>
      <c r="AE643" s="49">
        <f t="shared" si="123"/>
        <v>2.3961600000000001</v>
      </c>
      <c r="AF643" s="50">
        <f t="shared" si="124"/>
        <v>2.3961600000000001</v>
      </c>
      <c r="AG643" s="25">
        <f t="shared" si="127"/>
        <v>-2</v>
      </c>
      <c r="AH643" s="25">
        <f t="shared" si="128"/>
        <v>0</v>
      </c>
      <c r="AI643" s="25">
        <f t="shared" si="129"/>
        <v>1</v>
      </c>
      <c r="AJ643" s="25">
        <f t="shared" si="130"/>
        <v>0</v>
      </c>
      <c r="AK643" s="51">
        <f t="shared" si="131"/>
        <v>60</v>
      </c>
      <c r="AL643" s="51">
        <f t="shared" si="132"/>
        <v>120</v>
      </c>
      <c r="AM643" s="51">
        <f t="shared" si="134"/>
        <v>0</v>
      </c>
    </row>
    <row r="644" spans="27:39" ht="17.100000000000001" customHeight="1" x14ac:dyDescent="0.2">
      <c r="AA644">
        <f t="shared" si="133"/>
        <v>5</v>
      </c>
      <c r="AB644" s="25">
        <f t="shared" si="125"/>
        <v>3</v>
      </c>
      <c r="AC644" s="50">
        <f t="shared" si="126"/>
        <v>-2</v>
      </c>
      <c r="AD644" s="50">
        <f t="shared" si="122"/>
        <v>-6</v>
      </c>
      <c r="AE644" s="49">
        <f t="shared" si="123"/>
        <v>2.9925000000000002</v>
      </c>
      <c r="AF644" s="50">
        <f t="shared" si="124"/>
        <v>2.9925000000000002</v>
      </c>
      <c r="AG644" s="25">
        <f t="shared" si="127"/>
        <v>-2</v>
      </c>
      <c r="AH644" s="25">
        <f t="shared" si="128"/>
        <v>0</v>
      </c>
      <c r="AI644" s="25">
        <f t="shared" si="129"/>
        <v>1</v>
      </c>
      <c r="AJ644" s="25">
        <f t="shared" si="130"/>
        <v>0</v>
      </c>
      <c r="AK644" s="51">
        <f t="shared" si="131"/>
        <v>60</v>
      </c>
      <c r="AL644" s="51">
        <f t="shared" si="132"/>
        <v>120</v>
      </c>
      <c r="AM644" s="51">
        <f t="shared" si="134"/>
        <v>0</v>
      </c>
    </row>
    <row r="645" spans="27:39" ht="17.100000000000001" customHeight="1" x14ac:dyDescent="0.2">
      <c r="AA645">
        <f t="shared" si="133"/>
        <v>6</v>
      </c>
      <c r="AB645" s="25">
        <f t="shared" si="125"/>
        <v>3.6</v>
      </c>
      <c r="AC645" s="50">
        <f t="shared" si="126"/>
        <v>-2</v>
      </c>
      <c r="AD645" s="50">
        <f t="shared" si="122"/>
        <v>-7.2</v>
      </c>
      <c r="AE645" s="49">
        <f t="shared" si="123"/>
        <v>3.58704</v>
      </c>
      <c r="AF645" s="50">
        <f t="shared" si="124"/>
        <v>3.58704</v>
      </c>
      <c r="AG645" s="25">
        <f t="shared" si="127"/>
        <v>-2</v>
      </c>
      <c r="AH645" s="25">
        <f t="shared" si="128"/>
        <v>0</v>
      </c>
      <c r="AI645" s="25">
        <f t="shared" si="129"/>
        <v>1</v>
      </c>
      <c r="AJ645" s="25">
        <f t="shared" si="130"/>
        <v>0</v>
      </c>
      <c r="AK645" s="51">
        <f t="shared" si="131"/>
        <v>60</v>
      </c>
      <c r="AL645" s="51">
        <f t="shared" si="132"/>
        <v>120</v>
      </c>
      <c r="AM645" s="51">
        <f t="shared" si="134"/>
        <v>0</v>
      </c>
    </row>
    <row r="646" spans="27:39" ht="17.100000000000001" customHeight="1" x14ac:dyDescent="0.2">
      <c r="AA646">
        <f t="shared" si="133"/>
        <v>7</v>
      </c>
      <c r="AB646" s="25">
        <f t="shared" si="125"/>
        <v>4.2</v>
      </c>
      <c r="AC646" s="50">
        <f t="shared" si="126"/>
        <v>-2</v>
      </c>
      <c r="AD646" s="50">
        <f t="shared" si="122"/>
        <v>-8.4</v>
      </c>
      <c r="AE646" s="49">
        <f t="shared" si="123"/>
        <v>4.1794200000000004</v>
      </c>
      <c r="AF646" s="50">
        <f t="shared" si="124"/>
        <v>4.1794200000000004</v>
      </c>
      <c r="AG646" s="25">
        <f t="shared" si="127"/>
        <v>-2</v>
      </c>
      <c r="AH646" s="25">
        <f t="shared" si="128"/>
        <v>0</v>
      </c>
      <c r="AI646" s="25">
        <f t="shared" si="129"/>
        <v>1</v>
      </c>
      <c r="AJ646" s="25">
        <f t="shared" si="130"/>
        <v>0</v>
      </c>
      <c r="AK646" s="51">
        <f t="shared" si="131"/>
        <v>60</v>
      </c>
      <c r="AL646" s="51">
        <f t="shared" si="132"/>
        <v>120</v>
      </c>
      <c r="AM646" s="51">
        <f t="shared" si="134"/>
        <v>0</v>
      </c>
    </row>
    <row r="647" spans="27:39" ht="17.100000000000001" customHeight="1" x14ac:dyDescent="0.2">
      <c r="AA647">
        <f t="shared" si="133"/>
        <v>8</v>
      </c>
      <c r="AB647" s="25">
        <f t="shared" si="125"/>
        <v>4.8</v>
      </c>
      <c r="AC647" s="50">
        <f t="shared" si="126"/>
        <v>-2</v>
      </c>
      <c r="AD647" s="50">
        <f t="shared" si="122"/>
        <v>-9.6</v>
      </c>
      <c r="AE647" s="49">
        <f t="shared" si="123"/>
        <v>4.7692800000000002</v>
      </c>
      <c r="AF647" s="50">
        <f t="shared" si="124"/>
        <v>4.7692800000000002</v>
      </c>
      <c r="AG647" s="25">
        <f t="shared" si="127"/>
        <v>-2</v>
      </c>
      <c r="AH647" s="25">
        <f t="shared" si="128"/>
        <v>0</v>
      </c>
      <c r="AI647" s="25">
        <f t="shared" si="129"/>
        <v>1</v>
      </c>
      <c r="AJ647" s="25">
        <f t="shared" si="130"/>
        <v>0</v>
      </c>
      <c r="AK647" s="51">
        <f t="shared" si="131"/>
        <v>60</v>
      </c>
      <c r="AL647" s="51">
        <f t="shared" si="132"/>
        <v>120</v>
      </c>
      <c r="AM647" s="51">
        <f t="shared" si="134"/>
        <v>0</v>
      </c>
    </row>
    <row r="648" spans="27:39" ht="17.100000000000001" customHeight="1" x14ac:dyDescent="0.2">
      <c r="AA648">
        <f t="shared" si="133"/>
        <v>9</v>
      </c>
      <c r="AB648" s="25">
        <f t="shared" si="125"/>
        <v>5.4</v>
      </c>
      <c r="AC648" s="50">
        <f t="shared" si="126"/>
        <v>-2</v>
      </c>
      <c r="AD648" s="50">
        <f t="shared" si="122"/>
        <v>-10.8</v>
      </c>
      <c r="AE648" s="49">
        <f t="shared" si="123"/>
        <v>5.3562600000000007</v>
      </c>
      <c r="AF648" s="50">
        <f t="shared" si="124"/>
        <v>5.3562600000000007</v>
      </c>
      <c r="AG648" s="25">
        <f t="shared" si="127"/>
        <v>-2</v>
      </c>
      <c r="AH648" s="25">
        <f t="shared" si="128"/>
        <v>0</v>
      </c>
      <c r="AI648" s="25">
        <f t="shared" si="129"/>
        <v>1</v>
      </c>
      <c r="AJ648" s="25">
        <f t="shared" si="130"/>
        <v>0</v>
      </c>
      <c r="AK648" s="51">
        <f t="shared" si="131"/>
        <v>60</v>
      </c>
      <c r="AL648" s="51">
        <f t="shared" si="132"/>
        <v>120</v>
      </c>
      <c r="AM648" s="51">
        <f t="shared" si="134"/>
        <v>0</v>
      </c>
    </row>
    <row r="649" spans="27:39" ht="17.100000000000001" customHeight="1" x14ac:dyDescent="0.2">
      <c r="AA649">
        <f t="shared" si="133"/>
        <v>10</v>
      </c>
      <c r="AB649" s="25">
        <f t="shared" si="125"/>
        <v>6</v>
      </c>
      <c r="AC649" s="50">
        <f t="shared" si="126"/>
        <v>-2</v>
      </c>
      <c r="AD649" s="50">
        <f t="shared" si="122"/>
        <v>-12</v>
      </c>
      <c r="AE649" s="49">
        <f t="shared" si="123"/>
        <v>5.94</v>
      </c>
      <c r="AF649" s="50">
        <f t="shared" si="124"/>
        <v>5.94</v>
      </c>
      <c r="AG649" s="25">
        <f t="shared" si="127"/>
        <v>-2</v>
      </c>
      <c r="AH649" s="25">
        <f t="shared" si="128"/>
        <v>0</v>
      </c>
      <c r="AI649" s="25">
        <f t="shared" si="129"/>
        <v>1</v>
      </c>
      <c r="AJ649" s="25">
        <f t="shared" si="130"/>
        <v>0</v>
      </c>
      <c r="AK649" s="51">
        <f t="shared" si="131"/>
        <v>60</v>
      </c>
      <c r="AL649" s="51">
        <f t="shared" si="132"/>
        <v>120</v>
      </c>
      <c r="AM649" s="51">
        <f t="shared" si="134"/>
        <v>0</v>
      </c>
    </row>
    <row r="650" spans="27:39" ht="17.100000000000001" customHeight="1" x14ac:dyDescent="0.2">
      <c r="AA650">
        <f t="shared" si="133"/>
        <v>11</v>
      </c>
      <c r="AB650" s="25">
        <f t="shared" si="125"/>
        <v>6.6</v>
      </c>
      <c r="AC650" s="50">
        <f t="shared" si="126"/>
        <v>-2</v>
      </c>
      <c r="AD650" s="50">
        <f t="shared" si="122"/>
        <v>-13.2</v>
      </c>
      <c r="AE650" s="49">
        <f t="shared" si="123"/>
        <v>6.5201399999999996</v>
      </c>
      <c r="AF650" s="50">
        <f t="shared" si="124"/>
        <v>6.5201399999999996</v>
      </c>
      <c r="AG650" s="25">
        <f t="shared" si="127"/>
        <v>-2</v>
      </c>
      <c r="AH650" s="25">
        <f t="shared" si="128"/>
        <v>0</v>
      </c>
      <c r="AI650" s="25">
        <f t="shared" si="129"/>
        <v>1</v>
      </c>
      <c r="AJ650" s="25">
        <f t="shared" si="130"/>
        <v>0</v>
      </c>
      <c r="AK650" s="51">
        <f t="shared" si="131"/>
        <v>60</v>
      </c>
      <c r="AL650" s="51">
        <f t="shared" si="132"/>
        <v>120</v>
      </c>
      <c r="AM650" s="51">
        <f t="shared" si="134"/>
        <v>0</v>
      </c>
    </row>
    <row r="651" spans="27:39" ht="17.100000000000001" customHeight="1" x14ac:dyDescent="0.2">
      <c r="AA651">
        <f t="shared" si="133"/>
        <v>12</v>
      </c>
      <c r="AB651" s="25">
        <f t="shared" si="125"/>
        <v>7.2</v>
      </c>
      <c r="AC651" s="50">
        <f t="shared" si="126"/>
        <v>-2</v>
      </c>
      <c r="AD651" s="50">
        <f t="shared" si="122"/>
        <v>-14.4</v>
      </c>
      <c r="AE651" s="49">
        <f t="shared" si="123"/>
        <v>7.0963200000000004</v>
      </c>
      <c r="AF651" s="50">
        <f t="shared" si="124"/>
        <v>7.0963200000000004</v>
      </c>
      <c r="AG651" s="25">
        <f t="shared" si="127"/>
        <v>-2</v>
      </c>
      <c r="AH651" s="25">
        <f t="shared" si="128"/>
        <v>0</v>
      </c>
      <c r="AI651" s="25">
        <f t="shared" si="129"/>
        <v>1</v>
      </c>
      <c r="AJ651" s="25">
        <f t="shared" si="130"/>
        <v>0</v>
      </c>
      <c r="AK651" s="51">
        <f t="shared" si="131"/>
        <v>60</v>
      </c>
      <c r="AL651" s="51">
        <f t="shared" si="132"/>
        <v>120</v>
      </c>
      <c r="AM651" s="51">
        <f t="shared" si="134"/>
        <v>0</v>
      </c>
    </row>
    <row r="652" spans="27:39" ht="17.100000000000001" customHeight="1" x14ac:dyDescent="0.2">
      <c r="AA652">
        <f t="shared" si="133"/>
        <v>13</v>
      </c>
      <c r="AB652" s="25">
        <f t="shared" ref="AB652:AB684" si="135" xml:space="preserve"> L*AA652/100</f>
        <v>7.8</v>
      </c>
      <c r="AC652" s="50">
        <f t="shared" si="126"/>
        <v>-2</v>
      </c>
      <c r="AD652" s="50">
        <f t="shared" si="122"/>
        <v>-15.6</v>
      </c>
      <c r="AE652" s="49">
        <f t="shared" si="123"/>
        <v>7.6681799999999996</v>
      </c>
      <c r="AF652" s="50">
        <f t="shared" si="124"/>
        <v>7.6681799999999996</v>
      </c>
      <c r="AG652" s="25">
        <f t="shared" si="127"/>
        <v>-2</v>
      </c>
      <c r="AH652" s="25">
        <f t="shared" si="128"/>
        <v>0</v>
      </c>
      <c r="AI652" s="25">
        <f t="shared" si="129"/>
        <v>1</v>
      </c>
      <c r="AJ652" s="25">
        <f t="shared" si="130"/>
        <v>0</v>
      </c>
      <c r="AK652" s="51">
        <f t="shared" si="131"/>
        <v>60</v>
      </c>
      <c r="AL652" s="51">
        <f t="shared" si="132"/>
        <v>120</v>
      </c>
      <c r="AM652" s="51">
        <f t="shared" si="134"/>
        <v>0</v>
      </c>
    </row>
    <row r="653" spans="27:39" ht="17.100000000000001" customHeight="1" x14ac:dyDescent="0.2">
      <c r="AA653">
        <f t="shared" si="133"/>
        <v>14</v>
      </c>
      <c r="AB653" s="25">
        <f t="shared" si="135"/>
        <v>8.4</v>
      </c>
      <c r="AC653" s="50">
        <f t="shared" si="126"/>
        <v>-2</v>
      </c>
      <c r="AD653" s="50">
        <f t="shared" si="122"/>
        <v>-16.8</v>
      </c>
      <c r="AE653" s="49">
        <f t="shared" si="123"/>
        <v>8.23536</v>
      </c>
      <c r="AF653" s="50">
        <f t="shared" si="124"/>
        <v>8.23536</v>
      </c>
      <c r="AG653" s="25">
        <f t="shared" si="127"/>
        <v>-2</v>
      </c>
      <c r="AH653" s="25">
        <f t="shared" si="128"/>
        <v>0</v>
      </c>
      <c r="AI653" s="25">
        <f t="shared" si="129"/>
        <v>1</v>
      </c>
      <c r="AJ653" s="25">
        <f t="shared" si="130"/>
        <v>0</v>
      </c>
      <c r="AK653" s="51">
        <f t="shared" si="131"/>
        <v>60</v>
      </c>
      <c r="AL653" s="51">
        <f t="shared" si="132"/>
        <v>120</v>
      </c>
      <c r="AM653" s="51">
        <f t="shared" si="134"/>
        <v>0</v>
      </c>
    </row>
    <row r="654" spans="27:39" ht="17.100000000000001" customHeight="1" x14ac:dyDescent="0.2">
      <c r="AA654">
        <f t="shared" si="133"/>
        <v>15</v>
      </c>
      <c r="AB654" s="25">
        <f t="shared" si="135"/>
        <v>9</v>
      </c>
      <c r="AC654" s="50">
        <f t="shared" si="126"/>
        <v>-2</v>
      </c>
      <c r="AD654" s="50">
        <f t="shared" si="122"/>
        <v>-18</v>
      </c>
      <c r="AE654" s="49">
        <f t="shared" si="123"/>
        <v>8.7974999999999994</v>
      </c>
      <c r="AF654" s="50">
        <f t="shared" si="124"/>
        <v>8.7974999999999994</v>
      </c>
      <c r="AG654" s="25">
        <f t="shared" si="127"/>
        <v>-2</v>
      </c>
      <c r="AH654" s="25">
        <f t="shared" si="128"/>
        <v>0</v>
      </c>
      <c r="AI654" s="25">
        <f t="shared" si="129"/>
        <v>1</v>
      </c>
      <c r="AJ654" s="25">
        <f t="shared" si="130"/>
        <v>0</v>
      </c>
      <c r="AK654" s="51">
        <f t="shared" si="131"/>
        <v>60</v>
      </c>
      <c r="AL654" s="51">
        <f t="shared" si="132"/>
        <v>120</v>
      </c>
      <c r="AM654" s="51">
        <f t="shared" si="134"/>
        <v>0</v>
      </c>
    </row>
    <row r="655" spans="27:39" ht="17.100000000000001" customHeight="1" x14ac:dyDescent="0.2">
      <c r="AA655">
        <f t="shared" si="133"/>
        <v>16</v>
      </c>
      <c r="AB655" s="25">
        <f t="shared" si="135"/>
        <v>9.6</v>
      </c>
      <c r="AC655" s="50">
        <f t="shared" si="126"/>
        <v>-2</v>
      </c>
      <c r="AD655" s="50">
        <f t="shared" si="122"/>
        <v>-19.2</v>
      </c>
      <c r="AE655" s="49">
        <f t="shared" si="123"/>
        <v>9.354239999999999</v>
      </c>
      <c r="AF655" s="50">
        <f t="shared" si="124"/>
        <v>9.354239999999999</v>
      </c>
      <c r="AG655" s="25">
        <f t="shared" si="127"/>
        <v>-2</v>
      </c>
      <c r="AH655" s="25">
        <f t="shared" si="128"/>
        <v>0</v>
      </c>
      <c r="AI655" s="25">
        <f t="shared" si="129"/>
        <v>1</v>
      </c>
      <c r="AJ655" s="25">
        <f t="shared" si="130"/>
        <v>0</v>
      </c>
      <c r="AK655" s="51">
        <f t="shared" si="131"/>
        <v>60</v>
      </c>
      <c r="AL655" s="51">
        <f t="shared" si="132"/>
        <v>120</v>
      </c>
      <c r="AM655" s="51">
        <f t="shared" si="134"/>
        <v>0</v>
      </c>
    </row>
    <row r="656" spans="27:39" ht="17.100000000000001" customHeight="1" x14ac:dyDescent="0.2">
      <c r="AA656">
        <f t="shared" si="133"/>
        <v>17</v>
      </c>
      <c r="AB656" s="25">
        <f t="shared" si="135"/>
        <v>10.199999999999999</v>
      </c>
      <c r="AC656" s="50">
        <f t="shared" si="126"/>
        <v>-2</v>
      </c>
      <c r="AD656" s="50">
        <f t="shared" si="122"/>
        <v>-20.399999999999999</v>
      </c>
      <c r="AE656" s="49">
        <f t="shared" si="123"/>
        <v>9.9052199999999999</v>
      </c>
      <c r="AF656" s="50">
        <f t="shared" si="124"/>
        <v>9.9052199999999999</v>
      </c>
      <c r="AG656" s="25">
        <f t="shared" si="127"/>
        <v>-2</v>
      </c>
      <c r="AH656" s="25">
        <f t="shared" si="128"/>
        <v>0</v>
      </c>
      <c r="AI656" s="25">
        <f t="shared" si="129"/>
        <v>1</v>
      </c>
      <c r="AJ656" s="25">
        <f t="shared" si="130"/>
        <v>0</v>
      </c>
      <c r="AK656" s="51">
        <f t="shared" si="131"/>
        <v>60</v>
      </c>
      <c r="AL656" s="51">
        <f t="shared" si="132"/>
        <v>120</v>
      </c>
      <c r="AM656" s="51">
        <f t="shared" si="134"/>
        <v>0</v>
      </c>
    </row>
    <row r="657" spans="27:39" ht="17.100000000000001" customHeight="1" x14ac:dyDescent="0.2">
      <c r="AA657">
        <f t="shared" si="133"/>
        <v>18</v>
      </c>
      <c r="AB657" s="25">
        <f t="shared" si="135"/>
        <v>10.8</v>
      </c>
      <c r="AC657" s="50">
        <f t="shared" si="126"/>
        <v>-2</v>
      </c>
      <c r="AD657" s="50">
        <f t="shared" si="122"/>
        <v>-21.6</v>
      </c>
      <c r="AE657" s="49">
        <f t="shared" si="123"/>
        <v>10.45008</v>
      </c>
      <c r="AF657" s="50">
        <f t="shared" si="124"/>
        <v>10.45008</v>
      </c>
      <c r="AG657" s="25">
        <f t="shared" si="127"/>
        <v>-2</v>
      </c>
      <c r="AH657" s="25">
        <f t="shared" si="128"/>
        <v>0</v>
      </c>
      <c r="AI657" s="25">
        <f t="shared" si="129"/>
        <v>1</v>
      </c>
      <c r="AJ657" s="25">
        <f t="shared" si="130"/>
        <v>0</v>
      </c>
      <c r="AK657" s="51">
        <f t="shared" si="131"/>
        <v>60</v>
      </c>
      <c r="AL657" s="51">
        <f t="shared" si="132"/>
        <v>120</v>
      </c>
      <c r="AM657" s="51">
        <f t="shared" si="134"/>
        <v>0</v>
      </c>
    </row>
    <row r="658" spans="27:39" ht="17.100000000000001" customHeight="1" x14ac:dyDescent="0.2">
      <c r="AA658">
        <f t="shared" si="133"/>
        <v>19</v>
      </c>
      <c r="AB658" s="25">
        <f t="shared" si="135"/>
        <v>11.4</v>
      </c>
      <c r="AC658" s="50">
        <f t="shared" si="126"/>
        <v>-2</v>
      </c>
      <c r="AD658" s="50">
        <f t="shared" si="122"/>
        <v>-22.8</v>
      </c>
      <c r="AE658" s="49">
        <f t="shared" si="123"/>
        <v>10.98846</v>
      </c>
      <c r="AF658" s="50">
        <f t="shared" si="124"/>
        <v>10.98846</v>
      </c>
      <c r="AG658" s="25">
        <f t="shared" si="127"/>
        <v>-2</v>
      </c>
      <c r="AH658" s="25">
        <f t="shared" si="128"/>
        <v>0</v>
      </c>
      <c r="AI658" s="25">
        <f t="shared" si="129"/>
        <v>1</v>
      </c>
      <c r="AJ658" s="25">
        <f t="shared" si="130"/>
        <v>0</v>
      </c>
      <c r="AK658" s="51">
        <f t="shared" si="131"/>
        <v>60</v>
      </c>
      <c r="AL658" s="51">
        <f t="shared" si="132"/>
        <v>120</v>
      </c>
      <c r="AM658" s="51">
        <f t="shared" si="134"/>
        <v>0</v>
      </c>
    </row>
    <row r="659" spans="27:39" ht="17.100000000000001" customHeight="1" x14ac:dyDescent="0.2">
      <c r="AA659">
        <f t="shared" si="133"/>
        <v>20</v>
      </c>
      <c r="AB659" s="25">
        <f t="shared" si="135"/>
        <v>12</v>
      </c>
      <c r="AC659" s="50">
        <f t="shared" si="126"/>
        <v>-2</v>
      </c>
      <c r="AD659" s="50">
        <f t="shared" si="122"/>
        <v>-24</v>
      </c>
      <c r="AE659" s="49">
        <f t="shared" si="123"/>
        <v>11.52</v>
      </c>
      <c r="AF659" s="50">
        <f t="shared" si="124"/>
        <v>11.52</v>
      </c>
      <c r="AG659" s="25">
        <f t="shared" si="127"/>
        <v>-2</v>
      </c>
      <c r="AH659" s="25">
        <f t="shared" si="128"/>
        <v>0</v>
      </c>
      <c r="AI659" s="25">
        <f t="shared" si="129"/>
        <v>1</v>
      </c>
      <c r="AJ659" s="25">
        <f t="shared" si="130"/>
        <v>0</v>
      </c>
      <c r="AK659" s="51">
        <f t="shared" si="131"/>
        <v>60</v>
      </c>
      <c r="AL659" s="51">
        <f t="shared" si="132"/>
        <v>120</v>
      </c>
      <c r="AM659" s="51">
        <f t="shared" si="134"/>
        <v>0</v>
      </c>
    </row>
    <row r="660" spans="27:39" ht="17.100000000000001" customHeight="1" x14ac:dyDescent="0.2">
      <c r="AA660">
        <f t="shared" si="133"/>
        <v>21</v>
      </c>
      <c r="AB660" s="25">
        <f t="shared" si="135"/>
        <v>12.6</v>
      </c>
      <c r="AC660" s="50">
        <f t="shared" si="126"/>
        <v>-2</v>
      </c>
      <c r="AD660" s="50">
        <f t="shared" si="122"/>
        <v>-25.2</v>
      </c>
      <c r="AE660" s="49">
        <f t="shared" si="123"/>
        <v>12.04434</v>
      </c>
      <c r="AF660" s="50">
        <f t="shared" si="124"/>
        <v>12.04434</v>
      </c>
      <c r="AG660" s="25">
        <f t="shared" si="127"/>
        <v>-2</v>
      </c>
      <c r="AH660" s="25">
        <f t="shared" si="128"/>
        <v>0</v>
      </c>
      <c r="AI660" s="25">
        <f t="shared" si="129"/>
        <v>1</v>
      </c>
      <c r="AJ660" s="25">
        <f t="shared" si="130"/>
        <v>0</v>
      </c>
      <c r="AK660" s="51">
        <f t="shared" si="131"/>
        <v>60</v>
      </c>
      <c r="AL660" s="51">
        <f t="shared" si="132"/>
        <v>120</v>
      </c>
      <c r="AM660" s="51">
        <f t="shared" si="134"/>
        <v>0</v>
      </c>
    </row>
    <row r="661" spans="27:39" ht="17.100000000000001" customHeight="1" x14ac:dyDescent="0.2">
      <c r="AA661">
        <f t="shared" si="133"/>
        <v>22</v>
      </c>
      <c r="AB661" s="25">
        <f t="shared" si="135"/>
        <v>13.2</v>
      </c>
      <c r="AC661" s="50">
        <f t="shared" si="126"/>
        <v>-2</v>
      </c>
      <c r="AD661" s="50">
        <f t="shared" si="122"/>
        <v>-26.4</v>
      </c>
      <c r="AE661" s="49">
        <f t="shared" si="123"/>
        <v>12.561119999999999</v>
      </c>
      <c r="AF661" s="50">
        <f t="shared" si="124"/>
        <v>12.561119999999999</v>
      </c>
      <c r="AG661" s="25">
        <f t="shared" si="127"/>
        <v>-2</v>
      </c>
      <c r="AH661" s="25">
        <f t="shared" si="128"/>
        <v>0</v>
      </c>
      <c r="AI661" s="25">
        <f t="shared" si="129"/>
        <v>1</v>
      </c>
      <c r="AJ661" s="25">
        <f t="shared" si="130"/>
        <v>0</v>
      </c>
      <c r="AK661" s="51">
        <f t="shared" si="131"/>
        <v>60</v>
      </c>
      <c r="AL661" s="51">
        <f t="shared" si="132"/>
        <v>120</v>
      </c>
      <c r="AM661" s="51">
        <f t="shared" si="134"/>
        <v>0</v>
      </c>
    </row>
    <row r="662" spans="27:39" ht="17.100000000000001" customHeight="1" x14ac:dyDescent="0.2">
      <c r="AA662">
        <f t="shared" si="133"/>
        <v>23</v>
      </c>
      <c r="AB662" s="25">
        <f t="shared" si="135"/>
        <v>13.8</v>
      </c>
      <c r="AC662" s="50">
        <f t="shared" si="126"/>
        <v>-2</v>
      </c>
      <c r="AD662" s="50">
        <f t="shared" si="122"/>
        <v>-27.6</v>
      </c>
      <c r="AE662" s="49">
        <f t="shared" si="123"/>
        <v>13.069980000000001</v>
      </c>
      <c r="AF662" s="50">
        <f t="shared" si="124"/>
        <v>13.069980000000001</v>
      </c>
      <c r="AG662" s="25">
        <f t="shared" si="127"/>
        <v>-2</v>
      </c>
      <c r="AH662" s="25">
        <f t="shared" si="128"/>
        <v>0</v>
      </c>
      <c r="AI662" s="25">
        <f t="shared" si="129"/>
        <v>1</v>
      </c>
      <c r="AJ662" s="25">
        <f t="shared" si="130"/>
        <v>0</v>
      </c>
      <c r="AK662" s="51">
        <f t="shared" si="131"/>
        <v>60</v>
      </c>
      <c r="AL662" s="51">
        <f t="shared" si="132"/>
        <v>120</v>
      </c>
      <c r="AM662" s="51">
        <f t="shared" si="134"/>
        <v>0</v>
      </c>
    </row>
    <row r="663" spans="27:39" ht="17.100000000000001" customHeight="1" x14ac:dyDescent="0.2">
      <c r="AA663">
        <f t="shared" si="133"/>
        <v>24</v>
      </c>
      <c r="AB663" s="25">
        <f t="shared" si="135"/>
        <v>14.4</v>
      </c>
      <c r="AC663" s="50">
        <f t="shared" si="126"/>
        <v>-2</v>
      </c>
      <c r="AD663" s="50">
        <f t="shared" si="122"/>
        <v>-28.8</v>
      </c>
      <c r="AE663" s="49">
        <f t="shared" si="123"/>
        <v>13.57056</v>
      </c>
      <c r="AF663" s="50">
        <f t="shared" si="124"/>
        <v>13.57056</v>
      </c>
      <c r="AG663" s="25">
        <f t="shared" si="127"/>
        <v>-2</v>
      </c>
      <c r="AH663" s="25">
        <f t="shared" si="128"/>
        <v>0</v>
      </c>
      <c r="AI663" s="25">
        <f t="shared" si="129"/>
        <v>1</v>
      </c>
      <c r="AJ663" s="25">
        <f t="shared" si="130"/>
        <v>0</v>
      </c>
      <c r="AK663" s="51">
        <f t="shared" si="131"/>
        <v>60</v>
      </c>
      <c r="AL663" s="51">
        <f t="shared" si="132"/>
        <v>120</v>
      </c>
      <c r="AM663" s="51">
        <f t="shared" si="134"/>
        <v>0</v>
      </c>
    </row>
    <row r="664" spans="27:39" ht="17.100000000000001" customHeight="1" x14ac:dyDescent="0.2">
      <c r="AA664">
        <f t="shared" si="133"/>
        <v>25</v>
      </c>
      <c r="AB664" s="25">
        <f t="shared" si="135"/>
        <v>15</v>
      </c>
      <c r="AC664" s="50">
        <f t="shared" si="126"/>
        <v>-2</v>
      </c>
      <c r="AD664" s="50">
        <f t="shared" si="122"/>
        <v>-30</v>
      </c>
      <c r="AE664" s="49">
        <f t="shared" si="123"/>
        <v>14.0625</v>
      </c>
      <c r="AF664" s="50">
        <f t="shared" si="124"/>
        <v>14.0625</v>
      </c>
      <c r="AG664" s="25">
        <f t="shared" si="127"/>
        <v>-2</v>
      </c>
      <c r="AH664" s="25">
        <f t="shared" si="128"/>
        <v>0</v>
      </c>
      <c r="AI664" s="25">
        <f t="shared" si="129"/>
        <v>1</v>
      </c>
      <c r="AJ664" s="25">
        <f t="shared" si="130"/>
        <v>0</v>
      </c>
      <c r="AK664" s="51">
        <f t="shared" si="131"/>
        <v>60</v>
      </c>
      <c r="AL664" s="51">
        <f t="shared" si="132"/>
        <v>120</v>
      </c>
      <c r="AM664" s="51">
        <f t="shared" si="134"/>
        <v>0</v>
      </c>
    </row>
    <row r="665" spans="27:39" ht="17.100000000000001" customHeight="1" x14ac:dyDescent="0.2">
      <c r="AA665">
        <f t="shared" si="133"/>
        <v>26</v>
      </c>
      <c r="AB665" s="25">
        <f t="shared" si="135"/>
        <v>15.6</v>
      </c>
      <c r="AC665" s="50">
        <f t="shared" si="126"/>
        <v>-2</v>
      </c>
      <c r="AD665" s="50">
        <f t="shared" si="122"/>
        <v>-31.2</v>
      </c>
      <c r="AE665" s="49">
        <f t="shared" si="123"/>
        <v>14.545439999999999</v>
      </c>
      <c r="AF665" s="50">
        <f t="shared" si="124"/>
        <v>14.545439999999999</v>
      </c>
      <c r="AG665" s="25">
        <f t="shared" si="127"/>
        <v>-2</v>
      </c>
      <c r="AH665" s="25">
        <f t="shared" si="128"/>
        <v>0</v>
      </c>
      <c r="AI665" s="25">
        <f t="shared" si="129"/>
        <v>1</v>
      </c>
      <c r="AJ665" s="25">
        <f t="shared" si="130"/>
        <v>0</v>
      </c>
      <c r="AK665" s="51">
        <f t="shared" si="131"/>
        <v>60</v>
      </c>
      <c r="AL665" s="51">
        <f t="shared" si="132"/>
        <v>120</v>
      </c>
      <c r="AM665" s="51">
        <f t="shared" si="134"/>
        <v>0</v>
      </c>
    </row>
    <row r="666" spans="27:39" ht="17.100000000000001" customHeight="1" x14ac:dyDescent="0.2">
      <c r="AA666">
        <f t="shared" si="133"/>
        <v>27</v>
      </c>
      <c r="AB666" s="25">
        <f t="shared" si="135"/>
        <v>16.2</v>
      </c>
      <c r="AC666" s="50">
        <f t="shared" si="126"/>
        <v>-2</v>
      </c>
      <c r="AD666" s="50">
        <f t="shared" si="122"/>
        <v>-32.4</v>
      </c>
      <c r="AE666" s="49">
        <f t="shared" si="123"/>
        <v>15.019019999999999</v>
      </c>
      <c r="AF666" s="50">
        <f t="shared" si="124"/>
        <v>15.019019999999999</v>
      </c>
      <c r="AG666" s="25">
        <f t="shared" si="127"/>
        <v>-2</v>
      </c>
      <c r="AH666" s="25">
        <f t="shared" si="128"/>
        <v>0</v>
      </c>
      <c r="AI666" s="25">
        <f t="shared" si="129"/>
        <v>1</v>
      </c>
      <c r="AJ666" s="25">
        <f t="shared" si="130"/>
        <v>0</v>
      </c>
      <c r="AK666" s="51">
        <f t="shared" si="131"/>
        <v>60</v>
      </c>
      <c r="AL666" s="51">
        <f t="shared" si="132"/>
        <v>120</v>
      </c>
      <c r="AM666" s="51">
        <f t="shared" si="134"/>
        <v>0</v>
      </c>
    </row>
    <row r="667" spans="27:39" ht="17.100000000000001" customHeight="1" x14ac:dyDescent="0.2">
      <c r="AA667">
        <f t="shared" si="133"/>
        <v>28</v>
      </c>
      <c r="AB667" s="25">
        <f t="shared" si="135"/>
        <v>16.8</v>
      </c>
      <c r="AC667" s="50">
        <f t="shared" si="126"/>
        <v>-2</v>
      </c>
      <c r="AD667" s="50">
        <f t="shared" si="122"/>
        <v>-33.6</v>
      </c>
      <c r="AE667" s="49">
        <f t="shared" si="123"/>
        <v>15.482880000000002</v>
      </c>
      <c r="AF667" s="50">
        <f t="shared" si="124"/>
        <v>15.482880000000002</v>
      </c>
      <c r="AG667" s="25">
        <f t="shared" si="127"/>
        <v>-2</v>
      </c>
      <c r="AH667" s="25">
        <f t="shared" si="128"/>
        <v>0</v>
      </c>
      <c r="AI667" s="25">
        <f t="shared" si="129"/>
        <v>1</v>
      </c>
      <c r="AJ667" s="25">
        <f t="shared" si="130"/>
        <v>0</v>
      </c>
      <c r="AK667" s="51">
        <f t="shared" si="131"/>
        <v>60</v>
      </c>
      <c r="AL667" s="51">
        <f t="shared" si="132"/>
        <v>120</v>
      </c>
      <c r="AM667" s="51">
        <f t="shared" si="134"/>
        <v>0</v>
      </c>
    </row>
    <row r="668" spans="27:39" ht="17.100000000000001" customHeight="1" x14ac:dyDescent="0.2">
      <c r="AA668">
        <f t="shared" si="133"/>
        <v>29</v>
      </c>
      <c r="AB668" s="25">
        <f t="shared" si="135"/>
        <v>17.399999999999999</v>
      </c>
      <c r="AC668" s="50">
        <f t="shared" si="126"/>
        <v>-2</v>
      </c>
      <c r="AD668" s="50">
        <f t="shared" si="122"/>
        <v>-34.799999999999997</v>
      </c>
      <c r="AE668" s="49">
        <f t="shared" si="123"/>
        <v>15.93666</v>
      </c>
      <c r="AF668" s="50">
        <f t="shared" si="124"/>
        <v>15.93666</v>
      </c>
      <c r="AG668" s="25">
        <f t="shared" si="127"/>
        <v>-2</v>
      </c>
      <c r="AH668" s="25">
        <f t="shared" si="128"/>
        <v>0</v>
      </c>
      <c r="AI668" s="25">
        <f t="shared" si="129"/>
        <v>1</v>
      </c>
      <c r="AJ668" s="25">
        <f t="shared" si="130"/>
        <v>0</v>
      </c>
      <c r="AK668" s="51">
        <f t="shared" si="131"/>
        <v>60</v>
      </c>
      <c r="AL668" s="51">
        <f t="shared" si="132"/>
        <v>120</v>
      </c>
      <c r="AM668" s="51">
        <f t="shared" si="134"/>
        <v>0</v>
      </c>
    </row>
    <row r="669" spans="27:39" ht="17.100000000000001" customHeight="1" x14ac:dyDescent="0.2">
      <c r="AA669">
        <f t="shared" si="133"/>
        <v>30</v>
      </c>
      <c r="AB669" s="25">
        <f t="shared" si="135"/>
        <v>18</v>
      </c>
      <c r="AC669" s="50">
        <f t="shared" si="126"/>
        <v>-2</v>
      </c>
      <c r="AD669" s="50">
        <f t="shared" si="122"/>
        <v>-36</v>
      </c>
      <c r="AE669" s="49">
        <f t="shared" si="123"/>
        <v>16.38</v>
      </c>
      <c r="AF669" s="50">
        <f t="shared" si="124"/>
        <v>16.38</v>
      </c>
      <c r="AG669" s="25">
        <f t="shared" si="127"/>
        <v>-2</v>
      </c>
      <c r="AH669" s="25">
        <f t="shared" si="128"/>
        <v>0</v>
      </c>
      <c r="AI669" s="25">
        <f t="shared" si="129"/>
        <v>1</v>
      </c>
      <c r="AJ669" s="25">
        <f t="shared" si="130"/>
        <v>0</v>
      </c>
      <c r="AK669" s="51">
        <f t="shared" si="131"/>
        <v>60</v>
      </c>
      <c r="AL669" s="51">
        <f t="shared" si="132"/>
        <v>120</v>
      </c>
      <c r="AM669" s="51">
        <f t="shared" si="134"/>
        <v>0</v>
      </c>
    </row>
    <row r="670" spans="27:39" ht="17.100000000000001" customHeight="1" x14ac:dyDescent="0.2">
      <c r="AA670">
        <f t="shared" si="133"/>
        <v>31</v>
      </c>
      <c r="AB670" s="25">
        <f t="shared" si="135"/>
        <v>18.600000000000001</v>
      </c>
      <c r="AC670" s="50">
        <f t="shared" si="126"/>
        <v>-2</v>
      </c>
      <c r="AD670" s="50">
        <f t="shared" si="122"/>
        <v>-37.200000000000003</v>
      </c>
      <c r="AE670" s="49">
        <f t="shared" si="123"/>
        <v>16.812540000000002</v>
      </c>
      <c r="AF670" s="50">
        <f t="shared" si="124"/>
        <v>16.812540000000002</v>
      </c>
      <c r="AG670" s="25">
        <f t="shared" si="127"/>
        <v>-2</v>
      </c>
      <c r="AH670" s="25">
        <f t="shared" si="128"/>
        <v>0</v>
      </c>
      <c r="AI670" s="25">
        <f t="shared" si="129"/>
        <v>1</v>
      </c>
      <c r="AJ670" s="25">
        <f t="shared" si="130"/>
        <v>0</v>
      </c>
      <c r="AK670" s="51">
        <f t="shared" si="131"/>
        <v>60</v>
      </c>
      <c r="AL670" s="51">
        <f t="shared" si="132"/>
        <v>120</v>
      </c>
      <c r="AM670" s="51">
        <f t="shared" si="134"/>
        <v>0</v>
      </c>
    </row>
    <row r="671" spans="27:39" ht="17.100000000000001" customHeight="1" x14ac:dyDescent="0.2">
      <c r="AA671">
        <f t="shared" si="133"/>
        <v>32</v>
      </c>
      <c r="AB671" s="25">
        <f t="shared" si="135"/>
        <v>19.2</v>
      </c>
      <c r="AC671" s="50">
        <f t="shared" si="126"/>
        <v>-2</v>
      </c>
      <c r="AD671" s="50">
        <f t="shared" si="122"/>
        <v>-38.4</v>
      </c>
      <c r="AE671" s="49">
        <f t="shared" ref="AE671:AE702" si="136" xml:space="preserve"> AJ671 +  AI671*AB671 + AH671*AB671^2*Units/(2*E*I) + AG671*AB671^3*Units/(6*E*I)</f>
        <v>17.233919999999998</v>
      </c>
      <c r="AF671" s="50">
        <f t="shared" ref="AF671:AF702" si="137" xml:space="preserve"> IF( AB671 &lt;= AK671,  AE671,        AE671 + AL671*(AB671 - AK671)^2*Units/(2*E*I)          )</f>
        <v>17.233919999999998</v>
      </c>
      <c r="AG671" s="25">
        <f t="shared" si="127"/>
        <v>-2</v>
      </c>
      <c r="AH671" s="25">
        <f t="shared" si="128"/>
        <v>0</v>
      </c>
      <c r="AI671" s="25">
        <f t="shared" si="129"/>
        <v>1</v>
      </c>
      <c r="AJ671" s="25">
        <f t="shared" si="130"/>
        <v>0</v>
      </c>
      <c r="AK671" s="51">
        <f t="shared" si="131"/>
        <v>60</v>
      </c>
      <c r="AL671" s="51">
        <f t="shared" si="132"/>
        <v>120</v>
      </c>
      <c r="AM671" s="51">
        <f t="shared" si="134"/>
        <v>0</v>
      </c>
    </row>
    <row r="672" spans="27:39" ht="17.100000000000001" customHeight="1" x14ac:dyDescent="0.2">
      <c r="AA672">
        <f t="shared" si="133"/>
        <v>33</v>
      </c>
      <c r="AB672" s="25">
        <f t="shared" si="135"/>
        <v>19.8</v>
      </c>
      <c r="AC672" s="50">
        <f t="shared" si="126"/>
        <v>-2</v>
      </c>
      <c r="AD672" s="50">
        <f t="shared" si="122"/>
        <v>-39.6</v>
      </c>
      <c r="AE672" s="49">
        <f t="shared" si="136"/>
        <v>17.64378</v>
      </c>
      <c r="AF672" s="50">
        <f t="shared" si="137"/>
        <v>17.64378</v>
      </c>
      <c r="AG672" s="25">
        <f t="shared" ref="AG672:AG703" si="138">AG671</f>
        <v>-2</v>
      </c>
      <c r="AH672" s="25">
        <f t="shared" ref="AH672:AH703" si="139">AH671</f>
        <v>0</v>
      </c>
      <c r="AI672" s="25">
        <f t="shared" ref="AI672:AI703" si="140">AI671</f>
        <v>1</v>
      </c>
      <c r="AJ672" s="25">
        <f t="shared" ref="AJ672:AJ703" si="141">AJ671</f>
        <v>0</v>
      </c>
      <c r="AK672" s="51">
        <f t="shared" ref="AK672:AK703" si="142" xml:space="preserve"> AK671</f>
        <v>60</v>
      </c>
      <c r="AL672" s="51">
        <f t="shared" ref="AL672:AL703" si="143" xml:space="preserve"> AL671</f>
        <v>120</v>
      </c>
      <c r="AM672" s="51">
        <f t="shared" si="134"/>
        <v>0</v>
      </c>
    </row>
    <row r="673" spans="27:39" ht="17.100000000000001" customHeight="1" x14ac:dyDescent="0.2">
      <c r="AA673">
        <f t="shared" si="133"/>
        <v>34</v>
      </c>
      <c r="AB673" s="25">
        <f t="shared" si="135"/>
        <v>20.399999999999999</v>
      </c>
      <c r="AC673" s="50">
        <f t="shared" si="126"/>
        <v>-2</v>
      </c>
      <c r="AD673" s="50">
        <f t="shared" si="122"/>
        <v>-40.799999999999997</v>
      </c>
      <c r="AE673" s="49">
        <f t="shared" si="136"/>
        <v>18.04176</v>
      </c>
      <c r="AF673" s="50">
        <f t="shared" si="137"/>
        <v>18.04176</v>
      </c>
      <c r="AG673" s="25">
        <f t="shared" si="138"/>
        <v>-2</v>
      </c>
      <c r="AH673" s="25">
        <f t="shared" si="139"/>
        <v>0</v>
      </c>
      <c r="AI673" s="25">
        <f t="shared" si="140"/>
        <v>1</v>
      </c>
      <c r="AJ673" s="25">
        <f t="shared" si="141"/>
        <v>0</v>
      </c>
      <c r="AK673" s="51">
        <f t="shared" si="142"/>
        <v>60</v>
      </c>
      <c r="AL673" s="51">
        <f t="shared" si="143"/>
        <v>120</v>
      </c>
      <c r="AM673" s="51">
        <f t="shared" si="134"/>
        <v>0</v>
      </c>
    </row>
    <row r="674" spans="27:39" ht="17.100000000000001" customHeight="1" x14ac:dyDescent="0.2">
      <c r="AA674">
        <f t="shared" si="133"/>
        <v>35</v>
      </c>
      <c r="AB674" s="25">
        <f t="shared" si="135"/>
        <v>21</v>
      </c>
      <c r="AC674" s="50">
        <f t="shared" si="126"/>
        <v>-2</v>
      </c>
      <c r="AD674" s="50">
        <f t="shared" si="122"/>
        <v>-42</v>
      </c>
      <c r="AE674" s="49">
        <f t="shared" si="136"/>
        <v>18.427500000000002</v>
      </c>
      <c r="AF674" s="50">
        <f t="shared" si="137"/>
        <v>18.427500000000002</v>
      </c>
      <c r="AG674" s="25">
        <f t="shared" si="138"/>
        <v>-2</v>
      </c>
      <c r="AH674" s="25">
        <f t="shared" si="139"/>
        <v>0</v>
      </c>
      <c r="AI674" s="25">
        <f t="shared" si="140"/>
        <v>1</v>
      </c>
      <c r="AJ674" s="25">
        <f t="shared" si="141"/>
        <v>0</v>
      </c>
      <c r="AK674" s="51">
        <f t="shared" si="142"/>
        <v>60</v>
      </c>
      <c r="AL674" s="51">
        <f t="shared" si="143"/>
        <v>120</v>
      </c>
      <c r="AM674" s="51">
        <f t="shared" si="134"/>
        <v>0</v>
      </c>
    </row>
    <row r="675" spans="27:39" ht="17.100000000000001" customHeight="1" x14ac:dyDescent="0.2">
      <c r="AA675">
        <f t="shared" si="133"/>
        <v>36</v>
      </c>
      <c r="AB675" s="25">
        <f t="shared" si="135"/>
        <v>21.6</v>
      </c>
      <c r="AC675" s="50">
        <f t="shared" si="126"/>
        <v>-2</v>
      </c>
      <c r="AD675" s="50">
        <f t="shared" si="122"/>
        <v>-43.2</v>
      </c>
      <c r="AE675" s="49">
        <f t="shared" si="136"/>
        <v>18.800640000000001</v>
      </c>
      <c r="AF675" s="50">
        <f t="shared" si="137"/>
        <v>18.800640000000001</v>
      </c>
      <c r="AG675" s="25">
        <f t="shared" si="138"/>
        <v>-2</v>
      </c>
      <c r="AH675" s="25">
        <f t="shared" si="139"/>
        <v>0</v>
      </c>
      <c r="AI675" s="25">
        <f t="shared" si="140"/>
        <v>1</v>
      </c>
      <c r="AJ675" s="25">
        <f t="shared" si="141"/>
        <v>0</v>
      </c>
      <c r="AK675" s="51">
        <f t="shared" si="142"/>
        <v>60</v>
      </c>
      <c r="AL675" s="51">
        <f t="shared" si="143"/>
        <v>120</v>
      </c>
      <c r="AM675" s="51">
        <f t="shared" si="134"/>
        <v>0</v>
      </c>
    </row>
    <row r="676" spans="27:39" ht="17.100000000000001" customHeight="1" x14ac:dyDescent="0.2">
      <c r="AA676">
        <f t="shared" ref="AA676:AA739" si="144">AA675+1</f>
        <v>37</v>
      </c>
      <c r="AB676" s="25">
        <f t="shared" si="135"/>
        <v>22.2</v>
      </c>
      <c r="AC676" s="50">
        <f t="shared" si="126"/>
        <v>-2</v>
      </c>
      <c r="AD676" s="50">
        <f t="shared" si="122"/>
        <v>-44.4</v>
      </c>
      <c r="AE676" s="49">
        <f t="shared" si="136"/>
        <v>19.160820000000001</v>
      </c>
      <c r="AF676" s="50">
        <f t="shared" si="137"/>
        <v>19.160820000000001</v>
      </c>
      <c r="AG676" s="25">
        <f t="shared" si="138"/>
        <v>-2</v>
      </c>
      <c r="AH676" s="25">
        <f t="shared" si="139"/>
        <v>0</v>
      </c>
      <c r="AI676" s="25">
        <f t="shared" si="140"/>
        <v>1</v>
      </c>
      <c r="AJ676" s="25">
        <f t="shared" si="141"/>
        <v>0</v>
      </c>
      <c r="AK676" s="51">
        <f t="shared" si="142"/>
        <v>60</v>
      </c>
      <c r="AL676" s="51">
        <f t="shared" si="143"/>
        <v>120</v>
      </c>
      <c r="AM676" s="51">
        <f t="shared" ref="AM676:AM739" si="145">AM675</f>
        <v>0</v>
      </c>
    </row>
    <row r="677" spans="27:39" ht="17.100000000000001" customHeight="1" x14ac:dyDescent="0.2">
      <c r="AA677">
        <f t="shared" si="144"/>
        <v>38</v>
      </c>
      <c r="AB677" s="25">
        <f t="shared" si="135"/>
        <v>22.8</v>
      </c>
      <c r="AC677" s="50">
        <f t="shared" si="126"/>
        <v>-2</v>
      </c>
      <c r="AD677" s="50">
        <f t="shared" si="122"/>
        <v>-45.6</v>
      </c>
      <c r="AE677" s="49">
        <f t="shared" si="136"/>
        <v>19.507680000000001</v>
      </c>
      <c r="AF677" s="50">
        <f t="shared" si="137"/>
        <v>19.507680000000001</v>
      </c>
      <c r="AG677" s="25">
        <f t="shared" si="138"/>
        <v>-2</v>
      </c>
      <c r="AH677" s="25">
        <f t="shared" si="139"/>
        <v>0</v>
      </c>
      <c r="AI677" s="25">
        <f t="shared" si="140"/>
        <v>1</v>
      </c>
      <c r="AJ677" s="25">
        <f t="shared" si="141"/>
        <v>0</v>
      </c>
      <c r="AK677" s="51">
        <f t="shared" si="142"/>
        <v>60</v>
      </c>
      <c r="AL677" s="51">
        <f t="shared" si="143"/>
        <v>120</v>
      </c>
      <c r="AM677" s="51">
        <f t="shared" si="145"/>
        <v>0</v>
      </c>
    </row>
    <row r="678" spans="27:39" ht="17.100000000000001" customHeight="1" x14ac:dyDescent="0.2">
      <c r="AA678">
        <f t="shared" si="144"/>
        <v>39</v>
      </c>
      <c r="AB678" s="25">
        <f t="shared" si="135"/>
        <v>23.4</v>
      </c>
      <c r="AC678" s="50">
        <f t="shared" si="126"/>
        <v>-2</v>
      </c>
      <c r="AD678" s="50">
        <f t="shared" si="122"/>
        <v>-46.8</v>
      </c>
      <c r="AE678" s="49">
        <f t="shared" si="136"/>
        <v>19.840859999999999</v>
      </c>
      <c r="AF678" s="50">
        <f t="shared" si="137"/>
        <v>19.840859999999999</v>
      </c>
      <c r="AG678" s="25">
        <f t="shared" si="138"/>
        <v>-2</v>
      </c>
      <c r="AH678" s="25">
        <f t="shared" si="139"/>
        <v>0</v>
      </c>
      <c r="AI678" s="25">
        <f t="shared" si="140"/>
        <v>1</v>
      </c>
      <c r="AJ678" s="25">
        <f t="shared" si="141"/>
        <v>0</v>
      </c>
      <c r="AK678" s="51">
        <f t="shared" si="142"/>
        <v>60</v>
      </c>
      <c r="AL678" s="51">
        <f t="shared" si="143"/>
        <v>120</v>
      </c>
      <c r="AM678" s="51">
        <f t="shared" si="145"/>
        <v>0</v>
      </c>
    </row>
    <row r="679" spans="27:39" ht="17.100000000000001" customHeight="1" x14ac:dyDescent="0.2">
      <c r="AA679">
        <f t="shared" si="144"/>
        <v>40</v>
      </c>
      <c r="AB679" s="25">
        <f t="shared" si="135"/>
        <v>24</v>
      </c>
      <c r="AC679" s="50">
        <f t="shared" si="126"/>
        <v>-2</v>
      </c>
      <c r="AD679" s="50">
        <f t="shared" si="122"/>
        <v>-48</v>
      </c>
      <c r="AE679" s="49">
        <f t="shared" si="136"/>
        <v>20.16</v>
      </c>
      <c r="AF679" s="50">
        <f t="shared" si="137"/>
        <v>20.16</v>
      </c>
      <c r="AG679" s="25">
        <f t="shared" si="138"/>
        <v>-2</v>
      </c>
      <c r="AH679" s="25">
        <f t="shared" si="139"/>
        <v>0</v>
      </c>
      <c r="AI679" s="25">
        <f t="shared" si="140"/>
        <v>1</v>
      </c>
      <c r="AJ679" s="25">
        <f t="shared" si="141"/>
        <v>0</v>
      </c>
      <c r="AK679" s="51">
        <f t="shared" si="142"/>
        <v>60</v>
      </c>
      <c r="AL679" s="51">
        <f t="shared" si="143"/>
        <v>120</v>
      </c>
      <c r="AM679" s="51">
        <f t="shared" si="145"/>
        <v>0</v>
      </c>
    </row>
    <row r="680" spans="27:39" ht="17.100000000000001" customHeight="1" x14ac:dyDescent="0.2">
      <c r="AA680">
        <f t="shared" si="144"/>
        <v>41</v>
      </c>
      <c r="AB680" s="25">
        <f t="shared" si="135"/>
        <v>24.6</v>
      </c>
      <c r="AC680" s="50">
        <f t="shared" si="126"/>
        <v>-2</v>
      </c>
      <c r="AD680" s="50">
        <f t="shared" si="122"/>
        <v>-49.2</v>
      </c>
      <c r="AE680" s="49">
        <f t="shared" si="136"/>
        <v>20.464739999999999</v>
      </c>
      <c r="AF680" s="50">
        <f t="shared" si="137"/>
        <v>20.464739999999999</v>
      </c>
      <c r="AG680" s="25">
        <f t="shared" si="138"/>
        <v>-2</v>
      </c>
      <c r="AH680" s="25">
        <f t="shared" si="139"/>
        <v>0</v>
      </c>
      <c r="AI680" s="25">
        <f t="shared" si="140"/>
        <v>1</v>
      </c>
      <c r="AJ680" s="25">
        <f t="shared" si="141"/>
        <v>0</v>
      </c>
      <c r="AK680" s="51">
        <f t="shared" si="142"/>
        <v>60</v>
      </c>
      <c r="AL680" s="51">
        <f t="shared" si="143"/>
        <v>120</v>
      </c>
      <c r="AM680" s="51">
        <f t="shared" si="145"/>
        <v>0</v>
      </c>
    </row>
    <row r="681" spans="27:39" ht="17.100000000000001" customHeight="1" x14ac:dyDescent="0.2">
      <c r="AA681">
        <f t="shared" si="144"/>
        <v>42</v>
      </c>
      <c r="AB681" s="25">
        <f t="shared" si="135"/>
        <v>25.2</v>
      </c>
      <c r="AC681" s="50">
        <f t="shared" si="126"/>
        <v>-2</v>
      </c>
      <c r="AD681" s="50">
        <f t="shared" si="122"/>
        <v>-50.4</v>
      </c>
      <c r="AE681" s="49">
        <f t="shared" si="136"/>
        <v>20.754719999999999</v>
      </c>
      <c r="AF681" s="50">
        <f t="shared" si="137"/>
        <v>20.754719999999999</v>
      </c>
      <c r="AG681" s="25">
        <f t="shared" si="138"/>
        <v>-2</v>
      </c>
      <c r="AH681" s="25">
        <f t="shared" si="139"/>
        <v>0</v>
      </c>
      <c r="AI681" s="25">
        <f t="shared" si="140"/>
        <v>1</v>
      </c>
      <c r="AJ681" s="25">
        <f t="shared" si="141"/>
        <v>0</v>
      </c>
      <c r="AK681" s="51">
        <f t="shared" si="142"/>
        <v>60</v>
      </c>
      <c r="AL681" s="51">
        <f t="shared" si="143"/>
        <v>120</v>
      </c>
      <c r="AM681" s="51">
        <f t="shared" si="145"/>
        <v>0</v>
      </c>
    </row>
    <row r="682" spans="27:39" ht="17.100000000000001" customHeight="1" x14ac:dyDescent="0.2">
      <c r="AA682">
        <f t="shared" si="144"/>
        <v>43</v>
      </c>
      <c r="AB682" s="25">
        <f t="shared" si="135"/>
        <v>25.8</v>
      </c>
      <c r="AC682" s="50">
        <f t="shared" si="126"/>
        <v>-2</v>
      </c>
      <c r="AD682" s="50">
        <f t="shared" si="122"/>
        <v>-51.6</v>
      </c>
      <c r="AE682" s="49">
        <f t="shared" si="136"/>
        <v>21.029580000000003</v>
      </c>
      <c r="AF682" s="50">
        <f t="shared" si="137"/>
        <v>21.029580000000003</v>
      </c>
      <c r="AG682" s="25">
        <f t="shared" si="138"/>
        <v>-2</v>
      </c>
      <c r="AH682" s="25">
        <f t="shared" si="139"/>
        <v>0</v>
      </c>
      <c r="AI682" s="25">
        <f t="shared" si="140"/>
        <v>1</v>
      </c>
      <c r="AJ682" s="25">
        <f t="shared" si="141"/>
        <v>0</v>
      </c>
      <c r="AK682" s="51">
        <f t="shared" si="142"/>
        <v>60</v>
      </c>
      <c r="AL682" s="51">
        <f t="shared" si="143"/>
        <v>120</v>
      </c>
      <c r="AM682" s="51">
        <f t="shared" si="145"/>
        <v>0</v>
      </c>
    </row>
    <row r="683" spans="27:39" ht="17.100000000000001" customHeight="1" x14ac:dyDescent="0.2">
      <c r="AA683">
        <f t="shared" si="144"/>
        <v>44</v>
      </c>
      <c r="AB683" s="25">
        <f t="shared" si="135"/>
        <v>26.4</v>
      </c>
      <c r="AC683" s="50">
        <f t="shared" si="126"/>
        <v>-2</v>
      </c>
      <c r="AD683" s="50">
        <f t="shared" si="122"/>
        <v>-52.8</v>
      </c>
      <c r="AE683" s="49">
        <f t="shared" si="136"/>
        <v>21.288959999999999</v>
      </c>
      <c r="AF683" s="50">
        <f t="shared" si="137"/>
        <v>21.288959999999999</v>
      </c>
      <c r="AG683" s="25">
        <f t="shared" si="138"/>
        <v>-2</v>
      </c>
      <c r="AH683" s="25">
        <f t="shared" si="139"/>
        <v>0</v>
      </c>
      <c r="AI683" s="25">
        <f t="shared" si="140"/>
        <v>1</v>
      </c>
      <c r="AJ683" s="25">
        <f t="shared" si="141"/>
        <v>0</v>
      </c>
      <c r="AK683" s="51">
        <f t="shared" si="142"/>
        <v>60</v>
      </c>
      <c r="AL683" s="51">
        <f t="shared" si="143"/>
        <v>120</v>
      </c>
      <c r="AM683" s="51">
        <f t="shared" si="145"/>
        <v>0</v>
      </c>
    </row>
    <row r="684" spans="27:39" ht="17.100000000000001" customHeight="1" x14ac:dyDescent="0.2">
      <c r="AA684">
        <f t="shared" si="144"/>
        <v>45</v>
      </c>
      <c r="AB684" s="25">
        <f t="shared" si="135"/>
        <v>27</v>
      </c>
      <c r="AC684" s="50">
        <f t="shared" si="126"/>
        <v>-2</v>
      </c>
      <c r="AD684" s="50">
        <f t="shared" si="122"/>
        <v>-54</v>
      </c>
      <c r="AE684" s="49">
        <f t="shared" si="136"/>
        <v>21.532499999999999</v>
      </c>
      <c r="AF684" s="50">
        <f t="shared" si="137"/>
        <v>21.532499999999999</v>
      </c>
      <c r="AG684" s="25">
        <f t="shared" si="138"/>
        <v>-2</v>
      </c>
      <c r="AH684" s="25">
        <f t="shared" si="139"/>
        <v>0</v>
      </c>
      <c r="AI684" s="25">
        <f t="shared" si="140"/>
        <v>1</v>
      </c>
      <c r="AJ684" s="25">
        <f t="shared" si="141"/>
        <v>0</v>
      </c>
      <c r="AK684" s="51">
        <f t="shared" si="142"/>
        <v>60</v>
      </c>
      <c r="AL684" s="51">
        <f t="shared" si="143"/>
        <v>120</v>
      </c>
      <c r="AM684" s="51">
        <f t="shared" si="145"/>
        <v>0</v>
      </c>
    </row>
    <row r="685" spans="27:39" ht="17.100000000000001" customHeight="1" x14ac:dyDescent="0.2">
      <c r="AA685">
        <f t="shared" si="144"/>
        <v>46</v>
      </c>
      <c r="AB685" s="25">
        <f t="shared" ref="AB685:AB735" si="146" xml:space="preserve"> L*AA685/100</f>
        <v>27.6</v>
      </c>
      <c r="AC685" s="50">
        <f t="shared" si="126"/>
        <v>-2</v>
      </c>
      <c r="AD685" s="50">
        <f t="shared" si="122"/>
        <v>-55.2</v>
      </c>
      <c r="AE685" s="49">
        <f t="shared" si="136"/>
        <v>21.759840000000001</v>
      </c>
      <c r="AF685" s="50">
        <f t="shared" si="137"/>
        <v>21.759840000000001</v>
      </c>
      <c r="AG685" s="25">
        <f t="shared" si="138"/>
        <v>-2</v>
      </c>
      <c r="AH685" s="25">
        <f t="shared" si="139"/>
        <v>0</v>
      </c>
      <c r="AI685" s="25">
        <f t="shared" si="140"/>
        <v>1</v>
      </c>
      <c r="AJ685" s="25">
        <f t="shared" si="141"/>
        <v>0</v>
      </c>
      <c r="AK685" s="51">
        <f t="shared" si="142"/>
        <v>60</v>
      </c>
      <c r="AL685" s="51">
        <f t="shared" si="143"/>
        <v>120</v>
      </c>
      <c r="AM685" s="51">
        <f t="shared" si="145"/>
        <v>0</v>
      </c>
    </row>
    <row r="686" spans="27:39" ht="17.100000000000001" customHeight="1" x14ac:dyDescent="0.2">
      <c r="AA686">
        <f t="shared" si="144"/>
        <v>47</v>
      </c>
      <c r="AB686" s="25">
        <f t="shared" si="146"/>
        <v>28.2</v>
      </c>
      <c r="AC686" s="50">
        <f t="shared" si="126"/>
        <v>-2</v>
      </c>
      <c r="AD686" s="50">
        <f t="shared" si="122"/>
        <v>-56.4</v>
      </c>
      <c r="AE686" s="49">
        <f t="shared" si="136"/>
        <v>21.97062</v>
      </c>
      <c r="AF686" s="50">
        <f t="shared" si="137"/>
        <v>21.97062</v>
      </c>
      <c r="AG686" s="25">
        <f t="shared" si="138"/>
        <v>-2</v>
      </c>
      <c r="AH686" s="25">
        <f t="shared" si="139"/>
        <v>0</v>
      </c>
      <c r="AI686" s="25">
        <f t="shared" si="140"/>
        <v>1</v>
      </c>
      <c r="AJ686" s="25">
        <f t="shared" si="141"/>
        <v>0</v>
      </c>
      <c r="AK686" s="51">
        <f t="shared" si="142"/>
        <v>60</v>
      </c>
      <c r="AL686" s="51">
        <f t="shared" si="143"/>
        <v>120</v>
      </c>
      <c r="AM686" s="51">
        <f t="shared" si="145"/>
        <v>0</v>
      </c>
    </row>
    <row r="687" spans="27:39" ht="17.100000000000001" customHeight="1" x14ac:dyDescent="0.2">
      <c r="AA687">
        <f t="shared" si="144"/>
        <v>48</v>
      </c>
      <c r="AB687" s="25">
        <f t="shared" si="146"/>
        <v>28.8</v>
      </c>
      <c r="AC687" s="50">
        <f t="shared" si="126"/>
        <v>-2</v>
      </c>
      <c r="AD687" s="50">
        <f t="shared" si="122"/>
        <v>-57.6</v>
      </c>
      <c r="AE687" s="49">
        <f t="shared" si="136"/>
        <v>22.164479999999998</v>
      </c>
      <c r="AF687" s="50">
        <f t="shared" si="137"/>
        <v>22.164479999999998</v>
      </c>
      <c r="AG687" s="25">
        <f t="shared" si="138"/>
        <v>-2</v>
      </c>
      <c r="AH687" s="25">
        <f t="shared" si="139"/>
        <v>0</v>
      </c>
      <c r="AI687" s="25">
        <f t="shared" si="140"/>
        <v>1</v>
      </c>
      <c r="AJ687" s="25">
        <f t="shared" si="141"/>
        <v>0</v>
      </c>
      <c r="AK687" s="51">
        <f t="shared" si="142"/>
        <v>60</v>
      </c>
      <c r="AL687" s="51">
        <f t="shared" si="143"/>
        <v>120</v>
      </c>
      <c r="AM687" s="51">
        <f t="shared" si="145"/>
        <v>0</v>
      </c>
    </row>
    <row r="688" spans="27:39" ht="17.100000000000001" customHeight="1" x14ac:dyDescent="0.2">
      <c r="AA688">
        <f t="shared" si="144"/>
        <v>49</v>
      </c>
      <c r="AB688" s="25">
        <f t="shared" si="146"/>
        <v>29.4</v>
      </c>
      <c r="AC688" s="50">
        <f t="shared" si="126"/>
        <v>-2</v>
      </c>
      <c r="AD688" s="50">
        <f t="shared" si="122"/>
        <v>-58.8</v>
      </c>
      <c r="AE688" s="49">
        <f t="shared" si="136"/>
        <v>22.341059999999999</v>
      </c>
      <c r="AF688" s="50">
        <f t="shared" si="137"/>
        <v>22.341059999999999</v>
      </c>
      <c r="AG688" s="25">
        <f t="shared" si="138"/>
        <v>-2</v>
      </c>
      <c r="AH688" s="25">
        <f t="shared" si="139"/>
        <v>0</v>
      </c>
      <c r="AI688" s="25">
        <f t="shared" si="140"/>
        <v>1</v>
      </c>
      <c r="AJ688" s="25">
        <f t="shared" si="141"/>
        <v>0</v>
      </c>
      <c r="AK688" s="51">
        <f t="shared" si="142"/>
        <v>60</v>
      </c>
      <c r="AL688" s="51">
        <f t="shared" si="143"/>
        <v>120</v>
      </c>
      <c r="AM688" s="51">
        <f t="shared" si="145"/>
        <v>0</v>
      </c>
    </row>
    <row r="689" spans="27:39" ht="17.100000000000001" customHeight="1" x14ac:dyDescent="0.2">
      <c r="AA689">
        <f t="shared" si="144"/>
        <v>50</v>
      </c>
      <c r="AB689" s="25">
        <f t="shared" si="146"/>
        <v>30</v>
      </c>
      <c r="AC689" s="50">
        <f t="shared" si="126"/>
        <v>-2</v>
      </c>
      <c r="AD689" s="50">
        <f t="shared" si="122"/>
        <v>-60</v>
      </c>
      <c r="AE689" s="49">
        <f t="shared" si="136"/>
        <v>22.5</v>
      </c>
      <c r="AF689" s="50">
        <f t="shared" si="137"/>
        <v>22.5</v>
      </c>
      <c r="AG689" s="25">
        <f t="shared" si="138"/>
        <v>-2</v>
      </c>
      <c r="AH689" s="25">
        <f t="shared" si="139"/>
        <v>0</v>
      </c>
      <c r="AI689" s="25">
        <f t="shared" si="140"/>
        <v>1</v>
      </c>
      <c r="AJ689" s="25">
        <f t="shared" si="141"/>
        <v>0</v>
      </c>
      <c r="AK689" s="51">
        <f t="shared" si="142"/>
        <v>60</v>
      </c>
      <c r="AL689" s="51">
        <f t="shared" si="143"/>
        <v>120</v>
      </c>
      <c r="AM689" s="51">
        <f t="shared" si="145"/>
        <v>0</v>
      </c>
    </row>
    <row r="690" spans="27:39" ht="17.100000000000001" customHeight="1" x14ac:dyDescent="0.2">
      <c r="AA690">
        <f t="shared" si="144"/>
        <v>51</v>
      </c>
      <c r="AB690" s="25">
        <f t="shared" si="146"/>
        <v>30.6</v>
      </c>
      <c r="AC690" s="50">
        <f t="shared" si="126"/>
        <v>-2</v>
      </c>
      <c r="AD690" s="50">
        <f t="shared" si="122"/>
        <v>-61.2</v>
      </c>
      <c r="AE690" s="49">
        <f t="shared" si="136"/>
        <v>22.640940000000001</v>
      </c>
      <c r="AF690" s="50">
        <f t="shared" si="137"/>
        <v>22.640940000000001</v>
      </c>
      <c r="AG690" s="25">
        <f t="shared" si="138"/>
        <v>-2</v>
      </c>
      <c r="AH690" s="25">
        <f t="shared" si="139"/>
        <v>0</v>
      </c>
      <c r="AI690" s="25">
        <f t="shared" si="140"/>
        <v>1</v>
      </c>
      <c r="AJ690" s="25">
        <f t="shared" si="141"/>
        <v>0</v>
      </c>
      <c r="AK690" s="51">
        <f t="shared" si="142"/>
        <v>60</v>
      </c>
      <c r="AL690" s="51">
        <f t="shared" si="143"/>
        <v>120</v>
      </c>
      <c r="AM690" s="51">
        <f t="shared" si="145"/>
        <v>0</v>
      </c>
    </row>
    <row r="691" spans="27:39" ht="17.100000000000001" customHeight="1" x14ac:dyDescent="0.2">
      <c r="AA691">
        <f t="shared" si="144"/>
        <v>52</v>
      </c>
      <c r="AB691" s="25">
        <f t="shared" si="146"/>
        <v>31.2</v>
      </c>
      <c r="AC691" s="50">
        <f t="shared" si="126"/>
        <v>-2</v>
      </c>
      <c r="AD691" s="50">
        <f t="shared" si="122"/>
        <v>-62.4</v>
      </c>
      <c r="AE691" s="49">
        <f t="shared" si="136"/>
        <v>22.76352</v>
      </c>
      <c r="AF691" s="50">
        <f t="shared" si="137"/>
        <v>22.76352</v>
      </c>
      <c r="AG691" s="25">
        <f t="shared" si="138"/>
        <v>-2</v>
      </c>
      <c r="AH691" s="25">
        <f t="shared" si="139"/>
        <v>0</v>
      </c>
      <c r="AI691" s="25">
        <f t="shared" si="140"/>
        <v>1</v>
      </c>
      <c r="AJ691" s="25">
        <f t="shared" si="141"/>
        <v>0</v>
      </c>
      <c r="AK691" s="51">
        <f t="shared" si="142"/>
        <v>60</v>
      </c>
      <c r="AL691" s="51">
        <f t="shared" si="143"/>
        <v>120</v>
      </c>
      <c r="AM691" s="51">
        <f t="shared" si="145"/>
        <v>0</v>
      </c>
    </row>
    <row r="692" spans="27:39" ht="17.100000000000001" customHeight="1" x14ac:dyDescent="0.2">
      <c r="AA692">
        <f t="shared" si="144"/>
        <v>53</v>
      </c>
      <c r="AB692" s="25">
        <f t="shared" si="146"/>
        <v>31.8</v>
      </c>
      <c r="AC692" s="50">
        <f t="shared" si="126"/>
        <v>-2</v>
      </c>
      <c r="AD692" s="50">
        <f t="shared" si="122"/>
        <v>-63.6</v>
      </c>
      <c r="AE692" s="49">
        <f t="shared" si="136"/>
        <v>22.867380000000001</v>
      </c>
      <c r="AF692" s="50">
        <f t="shared" si="137"/>
        <v>22.867380000000001</v>
      </c>
      <c r="AG692" s="25">
        <f t="shared" si="138"/>
        <v>-2</v>
      </c>
      <c r="AH692" s="25">
        <f t="shared" si="139"/>
        <v>0</v>
      </c>
      <c r="AI692" s="25">
        <f t="shared" si="140"/>
        <v>1</v>
      </c>
      <c r="AJ692" s="25">
        <f t="shared" si="141"/>
        <v>0</v>
      </c>
      <c r="AK692" s="51">
        <f t="shared" si="142"/>
        <v>60</v>
      </c>
      <c r="AL692" s="51">
        <f t="shared" si="143"/>
        <v>120</v>
      </c>
      <c r="AM692" s="51">
        <f t="shared" si="145"/>
        <v>0</v>
      </c>
    </row>
    <row r="693" spans="27:39" ht="17.100000000000001" customHeight="1" x14ac:dyDescent="0.2">
      <c r="AA693">
        <f t="shared" si="144"/>
        <v>54</v>
      </c>
      <c r="AB693" s="25">
        <f t="shared" si="146"/>
        <v>32.4</v>
      </c>
      <c r="AC693" s="50">
        <f t="shared" si="126"/>
        <v>-2</v>
      </c>
      <c r="AD693" s="50">
        <f t="shared" si="122"/>
        <v>-64.8</v>
      </c>
      <c r="AE693" s="49">
        <f t="shared" si="136"/>
        <v>22.952159999999999</v>
      </c>
      <c r="AF693" s="50">
        <f t="shared" si="137"/>
        <v>22.952159999999999</v>
      </c>
      <c r="AG693" s="25">
        <f t="shared" si="138"/>
        <v>-2</v>
      </c>
      <c r="AH693" s="25">
        <f t="shared" si="139"/>
        <v>0</v>
      </c>
      <c r="AI693" s="25">
        <f t="shared" si="140"/>
        <v>1</v>
      </c>
      <c r="AJ693" s="25">
        <f t="shared" si="141"/>
        <v>0</v>
      </c>
      <c r="AK693" s="51">
        <f t="shared" si="142"/>
        <v>60</v>
      </c>
      <c r="AL693" s="51">
        <f t="shared" si="143"/>
        <v>120</v>
      </c>
      <c r="AM693" s="51">
        <f t="shared" si="145"/>
        <v>0</v>
      </c>
    </row>
    <row r="694" spans="27:39" ht="17.100000000000001" customHeight="1" x14ac:dyDescent="0.2">
      <c r="AA694">
        <f t="shared" si="144"/>
        <v>55</v>
      </c>
      <c r="AB694" s="25">
        <f t="shared" si="146"/>
        <v>33</v>
      </c>
      <c r="AC694" s="50">
        <f t="shared" si="126"/>
        <v>-2</v>
      </c>
      <c r="AD694" s="50">
        <f t="shared" si="122"/>
        <v>-66</v>
      </c>
      <c r="AE694" s="49">
        <f t="shared" si="136"/>
        <v>23.017499999999998</v>
      </c>
      <c r="AF694" s="50">
        <f t="shared" si="137"/>
        <v>23.017499999999998</v>
      </c>
      <c r="AG694" s="25">
        <f t="shared" si="138"/>
        <v>-2</v>
      </c>
      <c r="AH694" s="25">
        <f t="shared" si="139"/>
        <v>0</v>
      </c>
      <c r="AI694" s="25">
        <f t="shared" si="140"/>
        <v>1</v>
      </c>
      <c r="AJ694" s="25">
        <f t="shared" si="141"/>
        <v>0</v>
      </c>
      <c r="AK694" s="51">
        <f t="shared" si="142"/>
        <v>60</v>
      </c>
      <c r="AL694" s="51">
        <f t="shared" si="143"/>
        <v>120</v>
      </c>
      <c r="AM694" s="51">
        <f t="shared" si="145"/>
        <v>0</v>
      </c>
    </row>
    <row r="695" spans="27:39" ht="17.100000000000001" customHeight="1" x14ac:dyDescent="0.2">
      <c r="AA695">
        <f t="shared" si="144"/>
        <v>56</v>
      </c>
      <c r="AB695" s="25">
        <f t="shared" si="146"/>
        <v>33.6</v>
      </c>
      <c r="AC695" s="50">
        <f t="shared" si="126"/>
        <v>-2</v>
      </c>
      <c r="AD695" s="50">
        <f t="shared" si="122"/>
        <v>-67.2</v>
      </c>
      <c r="AE695" s="49">
        <f t="shared" si="136"/>
        <v>23.063040000000001</v>
      </c>
      <c r="AF695" s="50">
        <f t="shared" si="137"/>
        <v>23.063040000000001</v>
      </c>
      <c r="AG695" s="25">
        <f t="shared" si="138"/>
        <v>-2</v>
      </c>
      <c r="AH695" s="25">
        <f t="shared" si="139"/>
        <v>0</v>
      </c>
      <c r="AI695" s="25">
        <f t="shared" si="140"/>
        <v>1</v>
      </c>
      <c r="AJ695" s="25">
        <f t="shared" si="141"/>
        <v>0</v>
      </c>
      <c r="AK695" s="51">
        <f t="shared" si="142"/>
        <v>60</v>
      </c>
      <c r="AL695" s="51">
        <f t="shared" si="143"/>
        <v>120</v>
      </c>
      <c r="AM695" s="51">
        <f t="shared" si="145"/>
        <v>0</v>
      </c>
    </row>
    <row r="696" spans="27:39" ht="17.100000000000001" customHeight="1" x14ac:dyDescent="0.2">
      <c r="AA696">
        <f t="shared" si="144"/>
        <v>57</v>
      </c>
      <c r="AB696" s="25">
        <f t="shared" si="146"/>
        <v>34.200000000000003</v>
      </c>
      <c r="AC696" s="50">
        <f t="shared" si="126"/>
        <v>-2</v>
      </c>
      <c r="AD696" s="50">
        <f t="shared" si="122"/>
        <v>-68.400000000000006</v>
      </c>
      <c r="AE696" s="49">
        <f t="shared" si="136"/>
        <v>23.088419999999999</v>
      </c>
      <c r="AF696" s="50">
        <f t="shared" si="137"/>
        <v>23.088419999999999</v>
      </c>
      <c r="AG696" s="25">
        <f t="shared" si="138"/>
        <v>-2</v>
      </c>
      <c r="AH696" s="25">
        <f t="shared" si="139"/>
        <v>0</v>
      </c>
      <c r="AI696" s="25">
        <f t="shared" si="140"/>
        <v>1</v>
      </c>
      <c r="AJ696" s="25">
        <f t="shared" si="141"/>
        <v>0</v>
      </c>
      <c r="AK696" s="51">
        <f t="shared" si="142"/>
        <v>60</v>
      </c>
      <c r="AL696" s="51">
        <f t="shared" si="143"/>
        <v>120</v>
      </c>
      <c r="AM696" s="51">
        <f t="shared" si="145"/>
        <v>0</v>
      </c>
    </row>
    <row r="697" spans="27:39" ht="17.100000000000001" customHeight="1" x14ac:dyDescent="0.2">
      <c r="AA697">
        <f t="shared" si="144"/>
        <v>58</v>
      </c>
      <c r="AB697" s="25">
        <f t="shared" si="146"/>
        <v>34.799999999999997</v>
      </c>
      <c r="AC697" s="50">
        <f t="shared" si="126"/>
        <v>-2</v>
      </c>
      <c r="AD697" s="50">
        <f t="shared" si="122"/>
        <v>-69.599999999999994</v>
      </c>
      <c r="AE697" s="49">
        <f t="shared" si="136"/>
        <v>23.09328</v>
      </c>
      <c r="AF697" s="50">
        <f t="shared" si="137"/>
        <v>23.09328</v>
      </c>
      <c r="AG697" s="25">
        <f t="shared" si="138"/>
        <v>-2</v>
      </c>
      <c r="AH697" s="25">
        <f t="shared" si="139"/>
        <v>0</v>
      </c>
      <c r="AI697" s="25">
        <f t="shared" si="140"/>
        <v>1</v>
      </c>
      <c r="AJ697" s="25">
        <f t="shared" si="141"/>
        <v>0</v>
      </c>
      <c r="AK697" s="51">
        <f t="shared" si="142"/>
        <v>60</v>
      </c>
      <c r="AL697" s="51">
        <f t="shared" si="143"/>
        <v>120</v>
      </c>
      <c r="AM697" s="51">
        <f t="shared" si="145"/>
        <v>0</v>
      </c>
    </row>
    <row r="698" spans="27:39" ht="17.100000000000001" customHeight="1" x14ac:dyDescent="0.2">
      <c r="AA698">
        <f t="shared" si="144"/>
        <v>59</v>
      </c>
      <c r="AB698" s="25">
        <f t="shared" si="146"/>
        <v>35.4</v>
      </c>
      <c r="AC698" s="50">
        <f t="shared" si="126"/>
        <v>-2</v>
      </c>
      <c r="AD698" s="50">
        <f t="shared" si="122"/>
        <v>-70.8</v>
      </c>
      <c r="AE698" s="49">
        <f t="shared" si="136"/>
        <v>23.077260000000003</v>
      </c>
      <c r="AF698" s="50">
        <f t="shared" si="137"/>
        <v>23.077260000000003</v>
      </c>
      <c r="AG698" s="25">
        <f t="shared" si="138"/>
        <v>-2</v>
      </c>
      <c r="AH698" s="25">
        <f t="shared" si="139"/>
        <v>0</v>
      </c>
      <c r="AI698" s="25">
        <f t="shared" si="140"/>
        <v>1</v>
      </c>
      <c r="AJ698" s="25">
        <f t="shared" si="141"/>
        <v>0</v>
      </c>
      <c r="AK698" s="51">
        <f t="shared" si="142"/>
        <v>60</v>
      </c>
      <c r="AL698" s="51">
        <f t="shared" si="143"/>
        <v>120</v>
      </c>
      <c r="AM698" s="51">
        <f t="shared" si="145"/>
        <v>0</v>
      </c>
    </row>
    <row r="699" spans="27:39" ht="17.100000000000001" customHeight="1" x14ac:dyDescent="0.2">
      <c r="AA699">
        <f t="shared" si="144"/>
        <v>60</v>
      </c>
      <c r="AB699" s="25">
        <f t="shared" si="146"/>
        <v>36</v>
      </c>
      <c r="AC699" s="50">
        <f t="shared" si="126"/>
        <v>-2</v>
      </c>
      <c r="AD699" s="50">
        <f t="shared" si="122"/>
        <v>-72</v>
      </c>
      <c r="AE699" s="49">
        <f t="shared" si="136"/>
        <v>23.04</v>
      </c>
      <c r="AF699" s="50">
        <f t="shared" si="137"/>
        <v>23.04</v>
      </c>
      <c r="AG699" s="25">
        <f t="shared" si="138"/>
        <v>-2</v>
      </c>
      <c r="AH699" s="25">
        <f t="shared" si="139"/>
        <v>0</v>
      </c>
      <c r="AI699" s="25">
        <f t="shared" si="140"/>
        <v>1</v>
      </c>
      <c r="AJ699" s="25">
        <f t="shared" si="141"/>
        <v>0</v>
      </c>
      <c r="AK699" s="51">
        <f t="shared" si="142"/>
        <v>60</v>
      </c>
      <c r="AL699" s="51">
        <f t="shared" si="143"/>
        <v>120</v>
      </c>
      <c r="AM699" s="51">
        <f t="shared" si="145"/>
        <v>0</v>
      </c>
    </row>
    <row r="700" spans="27:39" ht="17.100000000000001" customHeight="1" x14ac:dyDescent="0.2">
      <c r="AA700">
        <f t="shared" si="144"/>
        <v>61</v>
      </c>
      <c r="AB700" s="25">
        <f t="shared" si="146"/>
        <v>36.6</v>
      </c>
      <c r="AC700" s="50">
        <f t="shared" si="126"/>
        <v>-2</v>
      </c>
      <c r="AD700" s="50">
        <f t="shared" si="122"/>
        <v>-73.2</v>
      </c>
      <c r="AE700" s="49">
        <f t="shared" si="136"/>
        <v>22.981139999999996</v>
      </c>
      <c r="AF700" s="50">
        <f t="shared" si="137"/>
        <v>22.981139999999996</v>
      </c>
      <c r="AG700" s="25">
        <f t="shared" si="138"/>
        <v>-2</v>
      </c>
      <c r="AH700" s="25">
        <f t="shared" si="139"/>
        <v>0</v>
      </c>
      <c r="AI700" s="25">
        <f t="shared" si="140"/>
        <v>1</v>
      </c>
      <c r="AJ700" s="25">
        <f t="shared" si="141"/>
        <v>0</v>
      </c>
      <c r="AK700" s="51">
        <f t="shared" si="142"/>
        <v>60</v>
      </c>
      <c r="AL700" s="51">
        <f t="shared" si="143"/>
        <v>120</v>
      </c>
      <c r="AM700" s="51">
        <f t="shared" si="145"/>
        <v>0</v>
      </c>
    </row>
    <row r="701" spans="27:39" ht="17.100000000000001" customHeight="1" x14ac:dyDescent="0.2">
      <c r="AA701">
        <f t="shared" si="144"/>
        <v>62</v>
      </c>
      <c r="AB701" s="25">
        <f t="shared" si="146"/>
        <v>37.200000000000003</v>
      </c>
      <c r="AC701" s="50">
        <f t="shared" si="126"/>
        <v>-2</v>
      </c>
      <c r="AD701" s="50">
        <f t="shared" si="122"/>
        <v>-74.400000000000006</v>
      </c>
      <c r="AE701" s="49">
        <f t="shared" si="136"/>
        <v>22.900320000000001</v>
      </c>
      <c r="AF701" s="50">
        <f t="shared" si="137"/>
        <v>22.900320000000001</v>
      </c>
      <c r="AG701" s="25">
        <f t="shared" si="138"/>
        <v>-2</v>
      </c>
      <c r="AH701" s="25">
        <f t="shared" si="139"/>
        <v>0</v>
      </c>
      <c r="AI701" s="25">
        <f t="shared" si="140"/>
        <v>1</v>
      </c>
      <c r="AJ701" s="25">
        <f t="shared" si="141"/>
        <v>0</v>
      </c>
      <c r="AK701" s="51">
        <f t="shared" si="142"/>
        <v>60</v>
      </c>
      <c r="AL701" s="51">
        <f t="shared" si="143"/>
        <v>120</v>
      </c>
      <c r="AM701" s="51">
        <f t="shared" si="145"/>
        <v>0</v>
      </c>
    </row>
    <row r="702" spans="27:39" ht="17.100000000000001" customHeight="1" x14ac:dyDescent="0.2">
      <c r="AA702">
        <f t="shared" si="144"/>
        <v>63</v>
      </c>
      <c r="AB702" s="25">
        <f t="shared" si="146"/>
        <v>37.799999999999997</v>
      </c>
      <c r="AC702" s="50">
        <f t="shared" si="126"/>
        <v>-2</v>
      </c>
      <c r="AD702" s="50">
        <f t="shared" si="122"/>
        <v>-75.599999999999994</v>
      </c>
      <c r="AE702" s="49">
        <f t="shared" si="136"/>
        <v>22.797179999999997</v>
      </c>
      <c r="AF702" s="50">
        <f t="shared" si="137"/>
        <v>22.797179999999997</v>
      </c>
      <c r="AG702" s="25">
        <f t="shared" si="138"/>
        <v>-2</v>
      </c>
      <c r="AH702" s="25">
        <f t="shared" si="139"/>
        <v>0</v>
      </c>
      <c r="AI702" s="25">
        <f t="shared" si="140"/>
        <v>1</v>
      </c>
      <c r="AJ702" s="25">
        <f t="shared" si="141"/>
        <v>0</v>
      </c>
      <c r="AK702" s="51">
        <f t="shared" si="142"/>
        <v>60</v>
      </c>
      <c r="AL702" s="51">
        <f t="shared" si="143"/>
        <v>120</v>
      </c>
      <c r="AM702" s="51">
        <f t="shared" si="145"/>
        <v>0</v>
      </c>
    </row>
    <row r="703" spans="27:39" ht="17.100000000000001" customHeight="1" x14ac:dyDescent="0.2">
      <c r="AA703">
        <f t="shared" si="144"/>
        <v>64</v>
      </c>
      <c r="AB703" s="25">
        <f t="shared" si="146"/>
        <v>38.4</v>
      </c>
      <c r="AC703" s="50">
        <f t="shared" si="126"/>
        <v>-2</v>
      </c>
      <c r="AD703" s="50">
        <f t="shared" ref="AD703:AD737" si="147" xml:space="preserve"> IF( AB703 &lt;  AK703,  AH703 + AG703*AB703,    AH703 + AG703*AB703  +  AL703           )</f>
        <v>-76.8</v>
      </c>
      <c r="AE703" s="49">
        <f t="shared" ref="AE703:AE739" si="148" xml:space="preserve"> AJ703 +  AI703*AB703 + AH703*AB703^2*Units/(2*E*I) + AG703*AB703^3*Units/(6*E*I)</f>
        <v>22.67136</v>
      </c>
      <c r="AF703" s="50">
        <f t="shared" ref="AF703:AF734" si="149" xml:space="preserve"> IF( AB703 &lt;= AK703,  AE703,        AE703 + AL703*(AB703 - AK703)^2*Units/(2*E*I)          )</f>
        <v>22.67136</v>
      </c>
      <c r="AG703" s="25">
        <f t="shared" si="138"/>
        <v>-2</v>
      </c>
      <c r="AH703" s="25">
        <f t="shared" si="139"/>
        <v>0</v>
      </c>
      <c r="AI703" s="25">
        <f t="shared" si="140"/>
        <v>1</v>
      </c>
      <c r="AJ703" s="25">
        <f t="shared" si="141"/>
        <v>0</v>
      </c>
      <c r="AK703" s="51">
        <f t="shared" si="142"/>
        <v>60</v>
      </c>
      <c r="AL703" s="51">
        <f t="shared" si="143"/>
        <v>120</v>
      </c>
      <c r="AM703" s="51">
        <f t="shared" si="145"/>
        <v>0</v>
      </c>
    </row>
    <row r="704" spans="27:39" ht="17.100000000000001" customHeight="1" x14ac:dyDescent="0.2">
      <c r="AA704">
        <f t="shared" si="144"/>
        <v>65</v>
      </c>
      <c r="AB704" s="25">
        <f t="shared" si="146"/>
        <v>39</v>
      </c>
      <c r="AC704" s="50">
        <f t="shared" ref="AC704:AC739" si="150" xml:space="preserve">  AG704</f>
        <v>-2</v>
      </c>
      <c r="AD704" s="50">
        <f t="shared" si="147"/>
        <v>-78</v>
      </c>
      <c r="AE704" s="49">
        <f t="shared" si="148"/>
        <v>22.522500000000001</v>
      </c>
      <c r="AF704" s="50">
        <f t="shared" si="149"/>
        <v>22.522500000000001</v>
      </c>
      <c r="AG704" s="25">
        <f t="shared" ref="AG704:AG739" si="151">AG703</f>
        <v>-2</v>
      </c>
      <c r="AH704" s="25">
        <f t="shared" ref="AH704:AH739" si="152">AH703</f>
        <v>0</v>
      </c>
      <c r="AI704" s="25">
        <f t="shared" ref="AI704:AI739" si="153">AI703</f>
        <v>1</v>
      </c>
      <c r="AJ704" s="25">
        <f t="shared" ref="AJ704:AJ739" si="154">AJ703</f>
        <v>0</v>
      </c>
      <c r="AK704" s="51">
        <f t="shared" ref="AK704:AK739" si="155" xml:space="preserve"> AK703</f>
        <v>60</v>
      </c>
      <c r="AL704" s="51">
        <f t="shared" ref="AL704:AL739" si="156" xml:space="preserve"> AL703</f>
        <v>120</v>
      </c>
      <c r="AM704" s="51">
        <f t="shared" si="145"/>
        <v>0</v>
      </c>
    </row>
    <row r="705" spans="27:39" ht="17.100000000000001" customHeight="1" x14ac:dyDescent="0.2">
      <c r="AA705">
        <f t="shared" si="144"/>
        <v>66</v>
      </c>
      <c r="AB705" s="25">
        <f t="shared" si="146"/>
        <v>39.6</v>
      </c>
      <c r="AC705" s="50">
        <f t="shared" si="150"/>
        <v>-2</v>
      </c>
      <c r="AD705" s="50">
        <f t="shared" si="147"/>
        <v>-79.2</v>
      </c>
      <c r="AE705" s="49">
        <f t="shared" si="148"/>
        <v>22.350239999999999</v>
      </c>
      <c r="AF705" s="50">
        <f t="shared" si="149"/>
        <v>22.350239999999999</v>
      </c>
      <c r="AG705" s="25">
        <f t="shared" si="151"/>
        <v>-2</v>
      </c>
      <c r="AH705" s="25">
        <f t="shared" si="152"/>
        <v>0</v>
      </c>
      <c r="AI705" s="25">
        <f t="shared" si="153"/>
        <v>1</v>
      </c>
      <c r="AJ705" s="25">
        <f t="shared" si="154"/>
        <v>0</v>
      </c>
      <c r="AK705" s="51">
        <f t="shared" si="155"/>
        <v>60</v>
      </c>
      <c r="AL705" s="51">
        <f t="shared" si="156"/>
        <v>120</v>
      </c>
      <c r="AM705" s="51">
        <f t="shared" si="145"/>
        <v>0</v>
      </c>
    </row>
    <row r="706" spans="27:39" ht="17.100000000000001" customHeight="1" x14ac:dyDescent="0.2">
      <c r="AA706">
        <f t="shared" si="144"/>
        <v>67</v>
      </c>
      <c r="AB706" s="25">
        <f t="shared" si="146"/>
        <v>40.200000000000003</v>
      </c>
      <c r="AC706" s="50">
        <f t="shared" si="150"/>
        <v>-2</v>
      </c>
      <c r="AD706" s="50">
        <f t="shared" si="147"/>
        <v>-80.400000000000006</v>
      </c>
      <c r="AE706" s="49">
        <f t="shared" si="148"/>
        <v>22.154219999999999</v>
      </c>
      <c r="AF706" s="50">
        <f t="shared" si="149"/>
        <v>22.154219999999999</v>
      </c>
      <c r="AG706" s="25">
        <f t="shared" si="151"/>
        <v>-2</v>
      </c>
      <c r="AH706" s="25">
        <f t="shared" si="152"/>
        <v>0</v>
      </c>
      <c r="AI706" s="25">
        <f t="shared" si="153"/>
        <v>1</v>
      </c>
      <c r="AJ706" s="25">
        <f t="shared" si="154"/>
        <v>0</v>
      </c>
      <c r="AK706" s="51">
        <f t="shared" si="155"/>
        <v>60</v>
      </c>
      <c r="AL706" s="51">
        <f t="shared" si="156"/>
        <v>120</v>
      </c>
      <c r="AM706" s="51">
        <f t="shared" si="145"/>
        <v>0</v>
      </c>
    </row>
    <row r="707" spans="27:39" ht="17.100000000000001" customHeight="1" x14ac:dyDescent="0.2">
      <c r="AA707">
        <f t="shared" si="144"/>
        <v>68</v>
      </c>
      <c r="AB707" s="25">
        <f t="shared" si="146"/>
        <v>40.799999999999997</v>
      </c>
      <c r="AC707" s="50">
        <f t="shared" si="150"/>
        <v>-2</v>
      </c>
      <c r="AD707" s="50">
        <f t="shared" si="147"/>
        <v>-81.599999999999994</v>
      </c>
      <c r="AE707" s="49">
        <f t="shared" si="148"/>
        <v>21.934080000000002</v>
      </c>
      <c r="AF707" s="50">
        <f t="shared" si="149"/>
        <v>21.934080000000002</v>
      </c>
      <c r="AG707" s="25">
        <f t="shared" si="151"/>
        <v>-2</v>
      </c>
      <c r="AH707" s="25">
        <f t="shared" si="152"/>
        <v>0</v>
      </c>
      <c r="AI707" s="25">
        <f t="shared" si="153"/>
        <v>1</v>
      </c>
      <c r="AJ707" s="25">
        <f t="shared" si="154"/>
        <v>0</v>
      </c>
      <c r="AK707" s="51">
        <f t="shared" si="155"/>
        <v>60</v>
      </c>
      <c r="AL707" s="51">
        <f t="shared" si="156"/>
        <v>120</v>
      </c>
      <c r="AM707" s="51">
        <f t="shared" si="145"/>
        <v>0</v>
      </c>
    </row>
    <row r="708" spans="27:39" ht="17.100000000000001" customHeight="1" x14ac:dyDescent="0.2">
      <c r="AA708">
        <f t="shared" si="144"/>
        <v>69</v>
      </c>
      <c r="AB708" s="25">
        <f t="shared" si="146"/>
        <v>41.4</v>
      </c>
      <c r="AC708" s="50">
        <f t="shared" si="150"/>
        <v>-2</v>
      </c>
      <c r="AD708" s="50">
        <f t="shared" si="147"/>
        <v>-82.8</v>
      </c>
      <c r="AE708" s="49">
        <f t="shared" si="148"/>
        <v>21.68946</v>
      </c>
      <c r="AF708" s="50">
        <f t="shared" si="149"/>
        <v>21.68946</v>
      </c>
      <c r="AG708" s="25">
        <f t="shared" si="151"/>
        <v>-2</v>
      </c>
      <c r="AH708" s="25">
        <f t="shared" si="152"/>
        <v>0</v>
      </c>
      <c r="AI708" s="25">
        <f t="shared" si="153"/>
        <v>1</v>
      </c>
      <c r="AJ708" s="25">
        <f t="shared" si="154"/>
        <v>0</v>
      </c>
      <c r="AK708" s="51">
        <f t="shared" si="155"/>
        <v>60</v>
      </c>
      <c r="AL708" s="51">
        <f t="shared" si="156"/>
        <v>120</v>
      </c>
      <c r="AM708" s="51">
        <f t="shared" si="145"/>
        <v>0</v>
      </c>
    </row>
    <row r="709" spans="27:39" ht="17.100000000000001" customHeight="1" x14ac:dyDescent="0.2">
      <c r="AA709">
        <f t="shared" si="144"/>
        <v>70</v>
      </c>
      <c r="AB709" s="25">
        <f t="shared" si="146"/>
        <v>42</v>
      </c>
      <c r="AC709" s="50">
        <f t="shared" si="150"/>
        <v>-2</v>
      </c>
      <c r="AD709" s="50">
        <f t="shared" si="147"/>
        <v>-84</v>
      </c>
      <c r="AE709" s="49">
        <f t="shared" si="148"/>
        <v>21.42</v>
      </c>
      <c r="AF709" s="50">
        <f t="shared" si="149"/>
        <v>21.42</v>
      </c>
      <c r="AG709" s="25">
        <f t="shared" si="151"/>
        <v>-2</v>
      </c>
      <c r="AH709" s="25">
        <f t="shared" si="152"/>
        <v>0</v>
      </c>
      <c r="AI709" s="25">
        <f t="shared" si="153"/>
        <v>1</v>
      </c>
      <c r="AJ709" s="25">
        <f t="shared" si="154"/>
        <v>0</v>
      </c>
      <c r="AK709" s="51">
        <f t="shared" si="155"/>
        <v>60</v>
      </c>
      <c r="AL709" s="51">
        <f t="shared" si="156"/>
        <v>120</v>
      </c>
      <c r="AM709" s="51">
        <f t="shared" si="145"/>
        <v>0</v>
      </c>
    </row>
    <row r="710" spans="27:39" ht="17.100000000000001" customHeight="1" x14ac:dyDescent="0.2">
      <c r="AA710">
        <f t="shared" si="144"/>
        <v>71</v>
      </c>
      <c r="AB710" s="25">
        <f t="shared" si="146"/>
        <v>42.6</v>
      </c>
      <c r="AC710" s="50">
        <f t="shared" si="150"/>
        <v>-2</v>
      </c>
      <c r="AD710" s="50">
        <f t="shared" si="147"/>
        <v>-85.2</v>
      </c>
      <c r="AE710" s="49">
        <f t="shared" si="148"/>
        <v>21.125339999999998</v>
      </c>
      <c r="AF710" s="50">
        <f t="shared" si="149"/>
        <v>21.125339999999998</v>
      </c>
      <c r="AG710" s="25">
        <f t="shared" si="151"/>
        <v>-2</v>
      </c>
      <c r="AH710" s="25">
        <f t="shared" si="152"/>
        <v>0</v>
      </c>
      <c r="AI710" s="25">
        <f t="shared" si="153"/>
        <v>1</v>
      </c>
      <c r="AJ710" s="25">
        <f t="shared" si="154"/>
        <v>0</v>
      </c>
      <c r="AK710" s="51">
        <f t="shared" si="155"/>
        <v>60</v>
      </c>
      <c r="AL710" s="51">
        <f t="shared" si="156"/>
        <v>120</v>
      </c>
      <c r="AM710" s="51">
        <f t="shared" si="145"/>
        <v>0</v>
      </c>
    </row>
    <row r="711" spans="27:39" ht="17.100000000000001" customHeight="1" x14ac:dyDescent="0.2">
      <c r="AA711">
        <f t="shared" si="144"/>
        <v>72</v>
      </c>
      <c r="AB711" s="25">
        <f t="shared" si="146"/>
        <v>43.2</v>
      </c>
      <c r="AC711" s="50">
        <f t="shared" si="150"/>
        <v>-2</v>
      </c>
      <c r="AD711" s="50">
        <f t="shared" si="147"/>
        <v>-86.4</v>
      </c>
      <c r="AE711" s="49">
        <f t="shared" si="148"/>
        <v>20.805119999999999</v>
      </c>
      <c r="AF711" s="50">
        <f t="shared" si="149"/>
        <v>20.805119999999999</v>
      </c>
      <c r="AG711" s="25">
        <f t="shared" si="151"/>
        <v>-2</v>
      </c>
      <c r="AH711" s="25">
        <f t="shared" si="152"/>
        <v>0</v>
      </c>
      <c r="AI711" s="25">
        <f t="shared" si="153"/>
        <v>1</v>
      </c>
      <c r="AJ711" s="25">
        <f t="shared" si="154"/>
        <v>0</v>
      </c>
      <c r="AK711" s="51">
        <f t="shared" si="155"/>
        <v>60</v>
      </c>
      <c r="AL711" s="51">
        <f t="shared" si="156"/>
        <v>120</v>
      </c>
      <c r="AM711" s="51">
        <f t="shared" si="145"/>
        <v>0</v>
      </c>
    </row>
    <row r="712" spans="27:39" ht="17.100000000000001" customHeight="1" x14ac:dyDescent="0.2">
      <c r="AA712">
        <f t="shared" si="144"/>
        <v>73</v>
      </c>
      <c r="AB712" s="25">
        <f t="shared" si="146"/>
        <v>43.8</v>
      </c>
      <c r="AC712" s="50">
        <f t="shared" si="150"/>
        <v>-2</v>
      </c>
      <c r="AD712" s="50">
        <f t="shared" si="147"/>
        <v>-87.6</v>
      </c>
      <c r="AE712" s="49">
        <f t="shared" si="148"/>
        <v>20.45898</v>
      </c>
      <c r="AF712" s="50">
        <f t="shared" si="149"/>
        <v>20.45898</v>
      </c>
      <c r="AG712" s="25">
        <f t="shared" si="151"/>
        <v>-2</v>
      </c>
      <c r="AH712" s="25">
        <f t="shared" si="152"/>
        <v>0</v>
      </c>
      <c r="AI712" s="25">
        <f t="shared" si="153"/>
        <v>1</v>
      </c>
      <c r="AJ712" s="25">
        <f t="shared" si="154"/>
        <v>0</v>
      </c>
      <c r="AK712" s="51">
        <f t="shared" si="155"/>
        <v>60</v>
      </c>
      <c r="AL712" s="51">
        <f t="shared" si="156"/>
        <v>120</v>
      </c>
      <c r="AM712" s="51">
        <f t="shared" si="145"/>
        <v>0</v>
      </c>
    </row>
    <row r="713" spans="27:39" ht="17.100000000000001" customHeight="1" x14ac:dyDescent="0.2">
      <c r="AA713">
        <f t="shared" si="144"/>
        <v>74</v>
      </c>
      <c r="AB713" s="25">
        <f t="shared" si="146"/>
        <v>44.4</v>
      </c>
      <c r="AC713" s="50">
        <f t="shared" si="150"/>
        <v>-2</v>
      </c>
      <c r="AD713" s="50">
        <f t="shared" si="147"/>
        <v>-88.8</v>
      </c>
      <c r="AE713" s="49">
        <f t="shared" si="148"/>
        <v>20.086559999999999</v>
      </c>
      <c r="AF713" s="50">
        <f t="shared" si="149"/>
        <v>20.086559999999999</v>
      </c>
      <c r="AG713" s="25">
        <f t="shared" si="151"/>
        <v>-2</v>
      </c>
      <c r="AH713" s="25">
        <f t="shared" si="152"/>
        <v>0</v>
      </c>
      <c r="AI713" s="25">
        <f t="shared" si="153"/>
        <v>1</v>
      </c>
      <c r="AJ713" s="25">
        <f t="shared" si="154"/>
        <v>0</v>
      </c>
      <c r="AK713" s="51">
        <f t="shared" si="155"/>
        <v>60</v>
      </c>
      <c r="AL713" s="51">
        <f t="shared" si="156"/>
        <v>120</v>
      </c>
      <c r="AM713" s="51">
        <f t="shared" si="145"/>
        <v>0</v>
      </c>
    </row>
    <row r="714" spans="27:39" ht="17.100000000000001" customHeight="1" x14ac:dyDescent="0.2">
      <c r="AA714">
        <f t="shared" si="144"/>
        <v>75</v>
      </c>
      <c r="AB714" s="25">
        <f t="shared" si="146"/>
        <v>45</v>
      </c>
      <c r="AC714" s="50">
        <f t="shared" si="150"/>
        <v>-2</v>
      </c>
      <c r="AD714" s="50">
        <f t="shared" si="147"/>
        <v>-90</v>
      </c>
      <c r="AE714" s="49">
        <f t="shared" si="148"/>
        <v>19.6875</v>
      </c>
      <c r="AF714" s="50">
        <f t="shared" si="149"/>
        <v>19.6875</v>
      </c>
      <c r="AG714" s="25">
        <f t="shared" si="151"/>
        <v>-2</v>
      </c>
      <c r="AH714" s="25">
        <f t="shared" si="152"/>
        <v>0</v>
      </c>
      <c r="AI714" s="25">
        <f t="shared" si="153"/>
        <v>1</v>
      </c>
      <c r="AJ714" s="25">
        <f t="shared" si="154"/>
        <v>0</v>
      </c>
      <c r="AK714" s="51">
        <f t="shared" si="155"/>
        <v>60</v>
      </c>
      <c r="AL714" s="51">
        <f t="shared" si="156"/>
        <v>120</v>
      </c>
      <c r="AM714" s="51">
        <f t="shared" si="145"/>
        <v>0</v>
      </c>
    </row>
    <row r="715" spans="27:39" ht="17.100000000000001" customHeight="1" x14ac:dyDescent="0.2">
      <c r="AA715">
        <f t="shared" si="144"/>
        <v>76</v>
      </c>
      <c r="AB715" s="25">
        <f t="shared" si="146"/>
        <v>45.6</v>
      </c>
      <c r="AC715" s="50">
        <f t="shared" si="150"/>
        <v>-2</v>
      </c>
      <c r="AD715" s="50">
        <f t="shared" si="147"/>
        <v>-91.2</v>
      </c>
      <c r="AE715" s="49">
        <f t="shared" si="148"/>
        <v>19.26144</v>
      </c>
      <c r="AF715" s="50">
        <f t="shared" si="149"/>
        <v>19.26144</v>
      </c>
      <c r="AG715" s="25">
        <f t="shared" si="151"/>
        <v>-2</v>
      </c>
      <c r="AH715" s="25">
        <f t="shared" si="152"/>
        <v>0</v>
      </c>
      <c r="AI715" s="25">
        <f t="shared" si="153"/>
        <v>1</v>
      </c>
      <c r="AJ715" s="25">
        <f t="shared" si="154"/>
        <v>0</v>
      </c>
      <c r="AK715" s="51">
        <f t="shared" si="155"/>
        <v>60</v>
      </c>
      <c r="AL715" s="51">
        <f t="shared" si="156"/>
        <v>120</v>
      </c>
      <c r="AM715" s="51">
        <f t="shared" si="145"/>
        <v>0</v>
      </c>
    </row>
    <row r="716" spans="27:39" ht="17.100000000000001" customHeight="1" x14ac:dyDescent="0.2">
      <c r="AA716">
        <f t="shared" si="144"/>
        <v>77</v>
      </c>
      <c r="AB716" s="25">
        <f t="shared" si="146"/>
        <v>46.2</v>
      </c>
      <c r="AC716" s="50">
        <f t="shared" si="150"/>
        <v>-2</v>
      </c>
      <c r="AD716" s="50">
        <f t="shared" si="147"/>
        <v>-92.4</v>
      </c>
      <c r="AE716" s="49">
        <f t="shared" si="148"/>
        <v>18.808019999999999</v>
      </c>
      <c r="AF716" s="50">
        <f t="shared" si="149"/>
        <v>18.808019999999999</v>
      </c>
      <c r="AG716" s="25">
        <f t="shared" si="151"/>
        <v>-2</v>
      </c>
      <c r="AH716" s="25">
        <f t="shared" si="152"/>
        <v>0</v>
      </c>
      <c r="AI716" s="25">
        <f t="shared" si="153"/>
        <v>1</v>
      </c>
      <c r="AJ716" s="25">
        <f t="shared" si="154"/>
        <v>0</v>
      </c>
      <c r="AK716" s="51">
        <f t="shared" si="155"/>
        <v>60</v>
      </c>
      <c r="AL716" s="51">
        <f t="shared" si="156"/>
        <v>120</v>
      </c>
      <c r="AM716" s="51">
        <f t="shared" si="145"/>
        <v>0</v>
      </c>
    </row>
    <row r="717" spans="27:39" ht="17.100000000000001" customHeight="1" x14ac:dyDescent="0.2">
      <c r="AA717">
        <f t="shared" si="144"/>
        <v>78</v>
      </c>
      <c r="AB717" s="25">
        <f t="shared" si="146"/>
        <v>46.8</v>
      </c>
      <c r="AC717" s="50">
        <f t="shared" si="150"/>
        <v>-2</v>
      </c>
      <c r="AD717" s="50">
        <f t="shared" si="147"/>
        <v>-93.6</v>
      </c>
      <c r="AE717" s="49">
        <f t="shared" si="148"/>
        <v>18.326880000000003</v>
      </c>
      <c r="AF717" s="50">
        <f t="shared" si="149"/>
        <v>18.326880000000003</v>
      </c>
      <c r="AG717" s="25">
        <f t="shared" si="151"/>
        <v>-2</v>
      </c>
      <c r="AH717" s="25">
        <f t="shared" si="152"/>
        <v>0</v>
      </c>
      <c r="AI717" s="25">
        <f t="shared" si="153"/>
        <v>1</v>
      </c>
      <c r="AJ717" s="25">
        <f t="shared" si="154"/>
        <v>0</v>
      </c>
      <c r="AK717" s="51">
        <f t="shared" si="155"/>
        <v>60</v>
      </c>
      <c r="AL717" s="51">
        <f t="shared" si="156"/>
        <v>120</v>
      </c>
      <c r="AM717" s="51">
        <f t="shared" si="145"/>
        <v>0</v>
      </c>
    </row>
    <row r="718" spans="27:39" ht="17.100000000000001" customHeight="1" x14ac:dyDescent="0.2">
      <c r="AA718">
        <f t="shared" si="144"/>
        <v>79</v>
      </c>
      <c r="AB718" s="25">
        <f t="shared" si="146"/>
        <v>47.4</v>
      </c>
      <c r="AC718" s="50">
        <f t="shared" si="150"/>
        <v>-2</v>
      </c>
      <c r="AD718" s="50">
        <f t="shared" si="147"/>
        <v>-94.8</v>
      </c>
      <c r="AE718" s="49">
        <f t="shared" si="148"/>
        <v>17.817660000000004</v>
      </c>
      <c r="AF718" s="50">
        <f t="shared" si="149"/>
        <v>17.817660000000004</v>
      </c>
      <c r="AG718" s="25">
        <f t="shared" si="151"/>
        <v>-2</v>
      </c>
      <c r="AH718" s="25">
        <f t="shared" si="152"/>
        <v>0</v>
      </c>
      <c r="AI718" s="25">
        <f t="shared" si="153"/>
        <v>1</v>
      </c>
      <c r="AJ718" s="25">
        <f t="shared" si="154"/>
        <v>0</v>
      </c>
      <c r="AK718" s="51">
        <f t="shared" si="155"/>
        <v>60</v>
      </c>
      <c r="AL718" s="51">
        <f t="shared" si="156"/>
        <v>120</v>
      </c>
      <c r="AM718" s="51">
        <f t="shared" si="145"/>
        <v>0</v>
      </c>
    </row>
    <row r="719" spans="27:39" ht="17.100000000000001" customHeight="1" x14ac:dyDescent="0.2">
      <c r="AA719">
        <f t="shared" si="144"/>
        <v>80</v>
      </c>
      <c r="AB719" s="25">
        <f t="shared" si="146"/>
        <v>48</v>
      </c>
      <c r="AC719" s="50">
        <f t="shared" si="150"/>
        <v>-2</v>
      </c>
      <c r="AD719" s="50">
        <f t="shared" si="147"/>
        <v>-96</v>
      </c>
      <c r="AE719" s="49">
        <f t="shared" si="148"/>
        <v>17.28</v>
      </c>
      <c r="AF719" s="50">
        <f t="shared" si="149"/>
        <v>17.28</v>
      </c>
      <c r="AG719" s="25">
        <f t="shared" si="151"/>
        <v>-2</v>
      </c>
      <c r="AH719" s="25">
        <f t="shared" si="152"/>
        <v>0</v>
      </c>
      <c r="AI719" s="25">
        <f t="shared" si="153"/>
        <v>1</v>
      </c>
      <c r="AJ719" s="25">
        <f t="shared" si="154"/>
        <v>0</v>
      </c>
      <c r="AK719" s="51">
        <f t="shared" si="155"/>
        <v>60</v>
      </c>
      <c r="AL719" s="51">
        <f t="shared" si="156"/>
        <v>120</v>
      </c>
      <c r="AM719" s="51">
        <f t="shared" si="145"/>
        <v>0</v>
      </c>
    </row>
    <row r="720" spans="27:39" ht="17.100000000000001" customHeight="1" x14ac:dyDescent="0.2">
      <c r="AA720">
        <f t="shared" si="144"/>
        <v>81</v>
      </c>
      <c r="AB720" s="25">
        <f t="shared" si="146"/>
        <v>48.6</v>
      </c>
      <c r="AC720" s="50">
        <f t="shared" si="150"/>
        <v>-2</v>
      </c>
      <c r="AD720" s="50">
        <f t="shared" si="147"/>
        <v>-97.2</v>
      </c>
      <c r="AE720" s="49">
        <f t="shared" si="148"/>
        <v>16.713540000000002</v>
      </c>
      <c r="AF720" s="50">
        <f t="shared" si="149"/>
        <v>16.713540000000002</v>
      </c>
      <c r="AG720" s="25">
        <f t="shared" si="151"/>
        <v>-2</v>
      </c>
      <c r="AH720" s="25">
        <f t="shared" si="152"/>
        <v>0</v>
      </c>
      <c r="AI720" s="25">
        <f t="shared" si="153"/>
        <v>1</v>
      </c>
      <c r="AJ720" s="25">
        <f t="shared" si="154"/>
        <v>0</v>
      </c>
      <c r="AK720" s="51">
        <f t="shared" si="155"/>
        <v>60</v>
      </c>
      <c r="AL720" s="51">
        <f t="shared" si="156"/>
        <v>120</v>
      </c>
      <c r="AM720" s="51">
        <f t="shared" si="145"/>
        <v>0</v>
      </c>
    </row>
    <row r="721" spans="27:39" ht="17.100000000000001" customHeight="1" x14ac:dyDescent="0.2">
      <c r="AA721">
        <f t="shared" si="144"/>
        <v>82</v>
      </c>
      <c r="AB721" s="25">
        <f t="shared" si="146"/>
        <v>49.2</v>
      </c>
      <c r="AC721" s="50">
        <f t="shared" si="150"/>
        <v>-2</v>
      </c>
      <c r="AD721" s="50">
        <f t="shared" si="147"/>
        <v>-98.4</v>
      </c>
      <c r="AE721" s="49">
        <f t="shared" si="148"/>
        <v>16.117919999999998</v>
      </c>
      <c r="AF721" s="50">
        <f t="shared" si="149"/>
        <v>16.117919999999998</v>
      </c>
      <c r="AG721" s="25">
        <f t="shared" si="151"/>
        <v>-2</v>
      </c>
      <c r="AH721" s="25">
        <f t="shared" si="152"/>
        <v>0</v>
      </c>
      <c r="AI721" s="25">
        <f t="shared" si="153"/>
        <v>1</v>
      </c>
      <c r="AJ721" s="25">
        <f t="shared" si="154"/>
        <v>0</v>
      </c>
      <c r="AK721" s="51">
        <f t="shared" si="155"/>
        <v>60</v>
      </c>
      <c r="AL721" s="51">
        <f t="shared" si="156"/>
        <v>120</v>
      </c>
      <c r="AM721" s="51">
        <f t="shared" si="145"/>
        <v>0</v>
      </c>
    </row>
    <row r="722" spans="27:39" ht="17.100000000000001" customHeight="1" x14ac:dyDescent="0.2">
      <c r="AA722">
        <f t="shared" si="144"/>
        <v>83</v>
      </c>
      <c r="AB722" s="25">
        <f t="shared" si="146"/>
        <v>49.8</v>
      </c>
      <c r="AC722" s="50">
        <f t="shared" si="150"/>
        <v>-2</v>
      </c>
      <c r="AD722" s="50">
        <f t="shared" si="147"/>
        <v>-99.6</v>
      </c>
      <c r="AE722" s="49">
        <f t="shared" si="148"/>
        <v>15.49278000000001</v>
      </c>
      <c r="AF722" s="50">
        <f t="shared" si="149"/>
        <v>15.49278000000001</v>
      </c>
      <c r="AG722" s="25">
        <f t="shared" si="151"/>
        <v>-2</v>
      </c>
      <c r="AH722" s="25">
        <f t="shared" si="152"/>
        <v>0</v>
      </c>
      <c r="AI722" s="25">
        <f t="shared" si="153"/>
        <v>1</v>
      </c>
      <c r="AJ722" s="25">
        <f t="shared" si="154"/>
        <v>0</v>
      </c>
      <c r="AK722" s="51">
        <f t="shared" si="155"/>
        <v>60</v>
      </c>
      <c r="AL722" s="51">
        <f t="shared" si="156"/>
        <v>120</v>
      </c>
      <c r="AM722" s="51">
        <f t="shared" si="145"/>
        <v>0</v>
      </c>
    </row>
    <row r="723" spans="27:39" ht="17.100000000000001" customHeight="1" x14ac:dyDescent="0.2">
      <c r="AA723">
        <f t="shared" si="144"/>
        <v>84</v>
      </c>
      <c r="AB723" s="25">
        <f t="shared" si="146"/>
        <v>50.4</v>
      </c>
      <c r="AC723" s="50">
        <f t="shared" si="150"/>
        <v>-2</v>
      </c>
      <c r="AD723" s="50">
        <f t="shared" si="147"/>
        <v>-100.8</v>
      </c>
      <c r="AE723" s="49">
        <f t="shared" si="148"/>
        <v>14.837760000000003</v>
      </c>
      <c r="AF723" s="50">
        <f t="shared" si="149"/>
        <v>14.837760000000003</v>
      </c>
      <c r="AG723" s="25">
        <f t="shared" si="151"/>
        <v>-2</v>
      </c>
      <c r="AH723" s="25">
        <f t="shared" si="152"/>
        <v>0</v>
      </c>
      <c r="AI723" s="25">
        <f t="shared" si="153"/>
        <v>1</v>
      </c>
      <c r="AJ723" s="25">
        <f t="shared" si="154"/>
        <v>0</v>
      </c>
      <c r="AK723" s="51">
        <f t="shared" si="155"/>
        <v>60</v>
      </c>
      <c r="AL723" s="51">
        <f t="shared" si="156"/>
        <v>120</v>
      </c>
      <c r="AM723" s="51">
        <f t="shared" si="145"/>
        <v>0</v>
      </c>
    </row>
    <row r="724" spans="27:39" ht="16.5" customHeight="1" x14ac:dyDescent="0.2">
      <c r="AA724">
        <f t="shared" si="144"/>
        <v>85</v>
      </c>
      <c r="AB724" s="25">
        <f t="shared" si="146"/>
        <v>51</v>
      </c>
      <c r="AC724" s="50">
        <f t="shared" si="150"/>
        <v>-2</v>
      </c>
      <c r="AD724" s="50">
        <f t="shared" si="147"/>
        <v>-102</v>
      </c>
      <c r="AE724" s="49">
        <f t="shared" si="148"/>
        <v>14.152500000000003</v>
      </c>
      <c r="AF724" s="50">
        <f t="shared" si="149"/>
        <v>14.152500000000003</v>
      </c>
      <c r="AG724" s="25">
        <f t="shared" si="151"/>
        <v>-2</v>
      </c>
      <c r="AH724" s="25">
        <f t="shared" si="152"/>
        <v>0</v>
      </c>
      <c r="AI724" s="25">
        <f t="shared" si="153"/>
        <v>1</v>
      </c>
      <c r="AJ724" s="25">
        <f t="shared" si="154"/>
        <v>0</v>
      </c>
      <c r="AK724" s="51">
        <f t="shared" si="155"/>
        <v>60</v>
      </c>
      <c r="AL724" s="51">
        <f t="shared" si="156"/>
        <v>120</v>
      </c>
      <c r="AM724" s="51">
        <f t="shared" si="145"/>
        <v>0</v>
      </c>
    </row>
    <row r="725" spans="27:39" ht="16.5" customHeight="1" x14ac:dyDescent="0.2">
      <c r="AA725">
        <f t="shared" si="144"/>
        <v>86</v>
      </c>
      <c r="AB725" s="25">
        <f t="shared" si="146"/>
        <v>51.6</v>
      </c>
      <c r="AC725" s="50">
        <f t="shared" si="150"/>
        <v>-2</v>
      </c>
      <c r="AD725" s="50">
        <f t="shared" si="147"/>
        <v>-103.2</v>
      </c>
      <c r="AE725" s="49">
        <f t="shared" si="148"/>
        <v>13.436640000000004</v>
      </c>
      <c r="AF725" s="50">
        <f t="shared" si="149"/>
        <v>13.436640000000004</v>
      </c>
      <c r="AG725" s="25">
        <f t="shared" si="151"/>
        <v>-2</v>
      </c>
      <c r="AH725" s="25">
        <f t="shared" si="152"/>
        <v>0</v>
      </c>
      <c r="AI725" s="25">
        <f t="shared" si="153"/>
        <v>1</v>
      </c>
      <c r="AJ725" s="25">
        <f t="shared" si="154"/>
        <v>0</v>
      </c>
      <c r="AK725" s="51">
        <f t="shared" si="155"/>
        <v>60</v>
      </c>
      <c r="AL725" s="51">
        <f t="shared" si="156"/>
        <v>120</v>
      </c>
      <c r="AM725" s="51">
        <f t="shared" si="145"/>
        <v>0</v>
      </c>
    </row>
    <row r="726" spans="27:39" ht="16.5" customHeight="1" x14ac:dyDescent="0.2">
      <c r="AA726">
        <f t="shared" si="144"/>
        <v>87</v>
      </c>
      <c r="AB726" s="25">
        <f t="shared" si="146"/>
        <v>52.2</v>
      </c>
      <c r="AC726" s="50">
        <f t="shared" si="150"/>
        <v>-2</v>
      </c>
      <c r="AD726" s="50">
        <f t="shared" si="147"/>
        <v>-104.4</v>
      </c>
      <c r="AE726" s="49">
        <f t="shared" si="148"/>
        <v>12.689819999999997</v>
      </c>
      <c r="AF726" s="50">
        <f t="shared" si="149"/>
        <v>12.689819999999997</v>
      </c>
      <c r="AG726" s="25">
        <f t="shared" si="151"/>
        <v>-2</v>
      </c>
      <c r="AH726" s="25">
        <f t="shared" si="152"/>
        <v>0</v>
      </c>
      <c r="AI726" s="25">
        <f t="shared" si="153"/>
        <v>1</v>
      </c>
      <c r="AJ726" s="25">
        <f t="shared" si="154"/>
        <v>0</v>
      </c>
      <c r="AK726" s="51">
        <f t="shared" si="155"/>
        <v>60</v>
      </c>
      <c r="AL726" s="51">
        <f t="shared" si="156"/>
        <v>120</v>
      </c>
      <c r="AM726" s="51">
        <f t="shared" si="145"/>
        <v>0</v>
      </c>
    </row>
    <row r="727" spans="27:39" ht="16.5" customHeight="1" x14ac:dyDescent="0.2">
      <c r="AA727">
        <f t="shared" si="144"/>
        <v>88</v>
      </c>
      <c r="AB727" s="25">
        <f t="shared" si="146"/>
        <v>52.8</v>
      </c>
      <c r="AC727" s="50">
        <f t="shared" si="150"/>
        <v>-2</v>
      </c>
      <c r="AD727" s="50">
        <f t="shared" si="147"/>
        <v>-105.6</v>
      </c>
      <c r="AE727" s="49">
        <f t="shared" si="148"/>
        <v>11.911680000000004</v>
      </c>
      <c r="AF727" s="50">
        <f t="shared" si="149"/>
        <v>11.911680000000004</v>
      </c>
      <c r="AG727" s="25">
        <f t="shared" si="151"/>
        <v>-2</v>
      </c>
      <c r="AH727" s="25">
        <f t="shared" si="152"/>
        <v>0</v>
      </c>
      <c r="AI727" s="25">
        <f t="shared" si="153"/>
        <v>1</v>
      </c>
      <c r="AJ727" s="25">
        <f t="shared" si="154"/>
        <v>0</v>
      </c>
      <c r="AK727" s="51">
        <f t="shared" si="155"/>
        <v>60</v>
      </c>
      <c r="AL727" s="51">
        <f t="shared" si="156"/>
        <v>120</v>
      </c>
      <c r="AM727" s="51">
        <f t="shared" si="145"/>
        <v>0</v>
      </c>
    </row>
    <row r="728" spans="27:39" ht="16.5" customHeight="1" x14ac:dyDescent="0.2">
      <c r="AA728">
        <f t="shared" si="144"/>
        <v>89</v>
      </c>
      <c r="AB728" s="25">
        <f t="shared" si="146"/>
        <v>53.4</v>
      </c>
      <c r="AC728" s="50">
        <f t="shared" si="150"/>
        <v>-2</v>
      </c>
      <c r="AD728" s="50">
        <f t="shared" si="147"/>
        <v>-106.8</v>
      </c>
      <c r="AE728" s="49">
        <f t="shared" si="148"/>
        <v>11.101860000000002</v>
      </c>
      <c r="AF728" s="50">
        <f t="shared" si="149"/>
        <v>11.101860000000002</v>
      </c>
      <c r="AG728" s="25">
        <f t="shared" si="151"/>
        <v>-2</v>
      </c>
      <c r="AH728" s="25">
        <f t="shared" si="152"/>
        <v>0</v>
      </c>
      <c r="AI728" s="25">
        <f t="shared" si="153"/>
        <v>1</v>
      </c>
      <c r="AJ728" s="25">
        <f t="shared" si="154"/>
        <v>0</v>
      </c>
      <c r="AK728" s="51">
        <f t="shared" si="155"/>
        <v>60</v>
      </c>
      <c r="AL728" s="51">
        <f t="shared" si="156"/>
        <v>120</v>
      </c>
      <c r="AM728" s="51">
        <f t="shared" si="145"/>
        <v>0</v>
      </c>
    </row>
    <row r="729" spans="27:39" ht="16.5" customHeight="1" x14ac:dyDescent="0.2">
      <c r="AA729">
        <f t="shared" si="144"/>
        <v>90</v>
      </c>
      <c r="AB729" s="25">
        <f t="shared" si="146"/>
        <v>54</v>
      </c>
      <c r="AC729" s="50">
        <f t="shared" si="150"/>
        <v>-2</v>
      </c>
      <c r="AD729" s="50">
        <f t="shared" si="147"/>
        <v>-108</v>
      </c>
      <c r="AE729" s="49">
        <f t="shared" si="148"/>
        <v>10.259999999999998</v>
      </c>
      <c r="AF729" s="50">
        <f t="shared" si="149"/>
        <v>10.259999999999998</v>
      </c>
      <c r="AG729" s="25">
        <f t="shared" si="151"/>
        <v>-2</v>
      </c>
      <c r="AH729" s="25">
        <f t="shared" si="152"/>
        <v>0</v>
      </c>
      <c r="AI729" s="25">
        <f t="shared" si="153"/>
        <v>1</v>
      </c>
      <c r="AJ729" s="25">
        <f t="shared" si="154"/>
        <v>0</v>
      </c>
      <c r="AK729" s="51">
        <f t="shared" si="155"/>
        <v>60</v>
      </c>
      <c r="AL729" s="51">
        <f t="shared" si="156"/>
        <v>120</v>
      </c>
      <c r="AM729" s="51">
        <f t="shared" si="145"/>
        <v>0</v>
      </c>
    </row>
    <row r="730" spans="27:39" ht="16.5" customHeight="1" x14ac:dyDescent="0.2">
      <c r="AA730">
        <f t="shared" si="144"/>
        <v>91</v>
      </c>
      <c r="AB730" s="25">
        <f t="shared" si="146"/>
        <v>54.6</v>
      </c>
      <c r="AC730" s="50">
        <f t="shared" si="150"/>
        <v>-2</v>
      </c>
      <c r="AD730" s="50">
        <f t="shared" si="147"/>
        <v>-109.2</v>
      </c>
      <c r="AE730" s="49">
        <f t="shared" si="148"/>
        <v>9.3857399999999984</v>
      </c>
      <c r="AF730" s="50">
        <f t="shared" si="149"/>
        <v>9.3857399999999984</v>
      </c>
      <c r="AG730" s="25">
        <f t="shared" si="151"/>
        <v>-2</v>
      </c>
      <c r="AH730" s="25">
        <f t="shared" si="152"/>
        <v>0</v>
      </c>
      <c r="AI730" s="25">
        <f t="shared" si="153"/>
        <v>1</v>
      </c>
      <c r="AJ730" s="25">
        <f t="shared" si="154"/>
        <v>0</v>
      </c>
      <c r="AK730" s="51">
        <f t="shared" si="155"/>
        <v>60</v>
      </c>
      <c r="AL730" s="51">
        <f t="shared" si="156"/>
        <v>120</v>
      </c>
      <c r="AM730" s="51">
        <f t="shared" si="145"/>
        <v>0</v>
      </c>
    </row>
    <row r="731" spans="27:39" ht="16.5" customHeight="1" x14ac:dyDescent="0.2">
      <c r="AA731">
        <f t="shared" si="144"/>
        <v>92</v>
      </c>
      <c r="AB731" s="25">
        <f t="shared" si="146"/>
        <v>55.2</v>
      </c>
      <c r="AC731" s="50">
        <f t="shared" si="150"/>
        <v>-2</v>
      </c>
      <c r="AD731" s="50">
        <f t="shared" si="147"/>
        <v>-110.4</v>
      </c>
      <c r="AE731" s="49">
        <f t="shared" si="148"/>
        <v>8.4787199999999956</v>
      </c>
      <c r="AF731" s="50">
        <f t="shared" si="149"/>
        <v>8.4787199999999956</v>
      </c>
      <c r="AG731" s="25">
        <f t="shared" si="151"/>
        <v>-2</v>
      </c>
      <c r="AH731" s="25">
        <f t="shared" si="152"/>
        <v>0</v>
      </c>
      <c r="AI731" s="25">
        <f t="shared" si="153"/>
        <v>1</v>
      </c>
      <c r="AJ731" s="25">
        <f t="shared" si="154"/>
        <v>0</v>
      </c>
      <c r="AK731" s="51">
        <f t="shared" si="155"/>
        <v>60</v>
      </c>
      <c r="AL731" s="51">
        <f t="shared" si="156"/>
        <v>120</v>
      </c>
      <c r="AM731" s="51">
        <f t="shared" si="145"/>
        <v>0</v>
      </c>
    </row>
    <row r="732" spans="27:39" ht="16.5" customHeight="1" x14ac:dyDescent="0.2">
      <c r="AA732">
        <f t="shared" si="144"/>
        <v>93</v>
      </c>
      <c r="AB732" s="25">
        <f t="shared" si="146"/>
        <v>55.8</v>
      </c>
      <c r="AC732" s="50">
        <f t="shared" si="150"/>
        <v>-2</v>
      </c>
      <c r="AD732" s="50">
        <f t="shared" si="147"/>
        <v>-111.6</v>
      </c>
      <c r="AE732" s="49">
        <f t="shared" si="148"/>
        <v>7.5385799999999961</v>
      </c>
      <c r="AF732" s="50">
        <f t="shared" si="149"/>
        <v>7.5385799999999961</v>
      </c>
      <c r="AG732" s="25">
        <f t="shared" si="151"/>
        <v>-2</v>
      </c>
      <c r="AH732" s="25">
        <f t="shared" si="152"/>
        <v>0</v>
      </c>
      <c r="AI732" s="25">
        <f t="shared" si="153"/>
        <v>1</v>
      </c>
      <c r="AJ732" s="25">
        <f t="shared" si="154"/>
        <v>0</v>
      </c>
      <c r="AK732" s="51">
        <f t="shared" si="155"/>
        <v>60</v>
      </c>
      <c r="AL732" s="51">
        <f t="shared" si="156"/>
        <v>120</v>
      </c>
      <c r="AM732" s="51">
        <f t="shared" si="145"/>
        <v>0</v>
      </c>
    </row>
    <row r="733" spans="27:39" ht="16.5" customHeight="1" x14ac:dyDescent="0.2">
      <c r="AA733">
        <f t="shared" si="144"/>
        <v>94</v>
      </c>
      <c r="AB733" s="25">
        <f t="shared" si="146"/>
        <v>56.4</v>
      </c>
      <c r="AC733" s="50">
        <f t="shared" si="150"/>
        <v>-2</v>
      </c>
      <c r="AD733" s="50">
        <f t="shared" si="147"/>
        <v>-112.8</v>
      </c>
      <c r="AE733" s="49">
        <f t="shared" si="148"/>
        <v>6.5649599999999992</v>
      </c>
      <c r="AF733" s="50">
        <f t="shared" si="149"/>
        <v>6.5649599999999992</v>
      </c>
      <c r="AG733" s="25">
        <f t="shared" si="151"/>
        <v>-2</v>
      </c>
      <c r="AH733" s="25">
        <f t="shared" si="152"/>
        <v>0</v>
      </c>
      <c r="AI733" s="25">
        <f t="shared" si="153"/>
        <v>1</v>
      </c>
      <c r="AJ733" s="25">
        <f t="shared" si="154"/>
        <v>0</v>
      </c>
      <c r="AK733" s="51">
        <f t="shared" si="155"/>
        <v>60</v>
      </c>
      <c r="AL733" s="51">
        <f t="shared" si="156"/>
        <v>120</v>
      </c>
      <c r="AM733" s="51">
        <f t="shared" si="145"/>
        <v>0</v>
      </c>
    </row>
    <row r="734" spans="27:39" ht="16.5" customHeight="1" x14ac:dyDescent="0.2">
      <c r="AA734">
        <f t="shared" si="144"/>
        <v>95</v>
      </c>
      <c r="AB734" s="25">
        <f t="shared" si="146"/>
        <v>57</v>
      </c>
      <c r="AC734" s="50">
        <f t="shared" si="150"/>
        <v>-2</v>
      </c>
      <c r="AD734" s="50">
        <f t="shared" si="147"/>
        <v>-114</v>
      </c>
      <c r="AE734" s="49">
        <f t="shared" si="148"/>
        <v>5.5574999999999974</v>
      </c>
      <c r="AF734" s="50">
        <f t="shared" si="149"/>
        <v>5.5574999999999974</v>
      </c>
      <c r="AG734" s="25">
        <f t="shared" si="151"/>
        <v>-2</v>
      </c>
      <c r="AH734" s="25">
        <f t="shared" si="152"/>
        <v>0</v>
      </c>
      <c r="AI734" s="25">
        <f t="shared" si="153"/>
        <v>1</v>
      </c>
      <c r="AJ734" s="25">
        <f t="shared" si="154"/>
        <v>0</v>
      </c>
      <c r="AK734" s="51">
        <f t="shared" si="155"/>
        <v>60</v>
      </c>
      <c r="AL734" s="51">
        <f t="shared" si="156"/>
        <v>120</v>
      </c>
      <c r="AM734" s="51">
        <f t="shared" si="145"/>
        <v>0</v>
      </c>
    </row>
    <row r="735" spans="27:39" ht="16.5" customHeight="1" x14ac:dyDescent="0.2">
      <c r="AA735">
        <f t="shared" si="144"/>
        <v>96</v>
      </c>
      <c r="AB735" s="25">
        <f t="shared" si="146"/>
        <v>57.6</v>
      </c>
      <c r="AC735" s="50">
        <f t="shared" si="150"/>
        <v>-2</v>
      </c>
      <c r="AD735" s="50">
        <f t="shared" si="147"/>
        <v>-115.2</v>
      </c>
      <c r="AE735" s="49">
        <f t="shared" si="148"/>
        <v>4.5158399999999901</v>
      </c>
      <c r="AF735" s="50">
        <f xml:space="preserve"> IF( AB735 &lt;= AK735,  AE735,        AE735 + AL735*(AB735 - AK735)^2*Units/(2*E*I)          )</f>
        <v>4.5158399999999901</v>
      </c>
      <c r="AG735" s="25">
        <f t="shared" si="151"/>
        <v>-2</v>
      </c>
      <c r="AH735" s="25">
        <f t="shared" si="152"/>
        <v>0</v>
      </c>
      <c r="AI735" s="25">
        <f t="shared" si="153"/>
        <v>1</v>
      </c>
      <c r="AJ735" s="25">
        <f t="shared" si="154"/>
        <v>0</v>
      </c>
      <c r="AK735" s="51">
        <f t="shared" si="155"/>
        <v>60</v>
      </c>
      <c r="AL735" s="51">
        <f t="shared" si="156"/>
        <v>120</v>
      </c>
      <c r="AM735" s="51">
        <f t="shared" si="145"/>
        <v>0</v>
      </c>
    </row>
    <row r="736" spans="27:39" ht="16.5" customHeight="1" x14ac:dyDescent="0.2">
      <c r="AA736">
        <f t="shared" si="144"/>
        <v>97</v>
      </c>
      <c r="AB736" s="25">
        <f xml:space="preserve"> L*AA736/100</f>
        <v>58.2</v>
      </c>
      <c r="AC736" s="50">
        <f t="shared" si="150"/>
        <v>-2</v>
      </c>
      <c r="AD736" s="50">
        <f t="shared" si="147"/>
        <v>-116.4</v>
      </c>
      <c r="AE736" s="49">
        <f t="shared" si="148"/>
        <v>3.439620000000005</v>
      </c>
      <c r="AF736" s="50">
        <f xml:space="preserve"> IF( AB736 &lt;= AK736,  AE736,        AE736 + AL736*(AB736 - AK736)^2*Units/(2*E*I)          )</f>
        <v>3.439620000000005</v>
      </c>
      <c r="AG736" s="25">
        <f t="shared" si="151"/>
        <v>-2</v>
      </c>
      <c r="AH736" s="25">
        <f t="shared" si="152"/>
        <v>0</v>
      </c>
      <c r="AI736" s="25">
        <f t="shared" si="153"/>
        <v>1</v>
      </c>
      <c r="AJ736" s="25">
        <f t="shared" si="154"/>
        <v>0</v>
      </c>
      <c r="AK736" s="51">
        <f t="shared" si="155"/>
        <v>60</v>
      </c>
      <c r="AL736" s="51">
        <f t="shared" si="156"/>
        <v>120</v>
      </c>
      <c r="AM736" s="51">
        <f t="shared" si="145"/>
        <v>0</v>
      </c>
    </row>
    <row r="737" spans="27:39" ht="16.5" customHeight="1" x14ac:dyDescent="0.2">
      <c r="AA737">
        <f t="shared" si="144"/>
        <v>98</v>
      </c>
      <c r="AB737" s="25">
        <f xml:space="preserve"> L*AA737/100</f>
        <v>58.8</v>
      </c>
      <c r="AC737" s="50">
        <f t="shared" si="150"/>
        <v>-2</v>
      </c>
      <c r="AD737" s="50">
        <f t="shared" si="147"/>
        <v>-117.6</v>
      </c>
      <c r="AE737" s="49">
        <f t="shared" si="148"/>
        <v>2.3284800000000061</v>
      </c>
      <c r="AF737" s="50">
        <f xml:space="preserve"> IF( AB737 &lt;= AK737,  AE737,        AE737 + AL737*(AB737 - AK737)^2*Units/(2*E*I)          )</f>
        <v>2.3284800000000061</v>
      </c>
      <c r="AG737" s="25">
        <f t="shared" si="151"/>
        <v>-2</v>
      </c>
      <c r="AH737" s="25">
        <f t="shared" si="152"/>
        <v>0</v>
      </c>
      <c r="AI737" s="25">
        <f t="shared" si="153"/>
        <v>1</v>
      </c>
      <c r="AJ737" s="25">
        <f t="shared" si="154"/>
        <v>0</v>
      </c>
      <c r="AK737" s="51">
        <f t="shared" si="155"/>
        <v>60</v>
      </c>
      <c r="AL737" s="51">
        <f t="shared" si="156"/>
        <v>120</v>
      </c>
      <c r="AM737" s="51">
        <f t="shared" si="145"/>
        <v>0</v>
      </c>
    </row>
    <row r="738" spans="27:39" ht="16.5" customHeight="1" x14ac:dyDescent="0.2">
      <c r="AA738">
        <f t="shared" si="144"/>
        <v>99</v>
      </c>
      <c r="AB738" s="25">
        <f xml:space="preserve"> L*AA738/100</f>
        <v>59.4</v>
      </c>
      <c r="AC738" s="50">
        <f t="shared" si="150"/>
        <v>-2</v>
      </c>
      <c r="AD738" s="50">
        <f xml:space="preserve"> IF( AB738 &lt;  AK738,  AH738 + AG738*AB738,    AH738 + AG738*AB738  +  AL738           )</f>
        <v>-118.8</v>
      </c>
      <c r="AE738" s="49">
        <f t="shared" si="148"/>
        <v>1.182060000000007</v>
      </c>
      <c r="AF738" s="50">
        <f xml:space="preserve"> IF( AB738 &lt;= AK738,  AE738,        AE738 + AL738*(AB738 - AK738)^2*Units/(2*E*I)          )</f>
        <v>1.182060000000007</v>
      </c>
      <c r="AG738" s="25">
        <f t="shared" si="151"/>
        <v>-2</v>
      </c>
      <c r="AH738" s="25">
        <f t="shared" si="152"/>
        <v>0</v>
      </c>
      <c r="AI738" s="25">
        <f t="shared" si="153"/>
        <v>1</v>
      </c>
      <c r="AJ738" s="25">
        <f t="shared" si="154"/>
        <v>0</v>
      </c>
      <c r="AK738" s="51">
        <f t="shared" si="155"/>
        <v>60</v>
      </c>
      <c r="AL738" s="51">
        <f t="shared" si="156"/>
        <v>120</v>
      </c>
      <c r="AM738" s="51">
        <f t="shared" si="145"/>
        <v>0</v>
      </c>
    </row>
    <row r="739" spans="27:39" ht="16.5" customHeight="1" x14ac:dyDescent="0.2">
      <c r="AA739">
        <f t="shared" si="144"/>
        <v>100</v>
      </c>
      <c r="AB739" s="25">
        <f xml:space="preserve"> L*AA739/100</f>
        <v>60</v>
      </c>
      <c r="AC739" s="50">
        <f t="shared" si="150"/>
        <v>-2</v>
      </c>
      <c r="AD739" s="50">
        <f xml:space="preserve"> IF( AB739 &lt;= AK739,  AH739 + AG739*AB739,    AH739 + AG739*AB739  +  AL739           )</f>
        <v>-120</v>
      </c>
      <c r="AE739" s="49">
        <f t="shared" si="148"/>
        <v>0</v>
      </c>
      <c r="AF739" s="50">
        <f xml:space="preserve"> IF( AB739 &lt;= AK739,  AE739,        AE739 + AL739*(AB739 - AK739)^2*Units/(2*E*I)          )</f>
        <v>0</v>
      </c>
      <c r="AG739" s="25">
        <f t="shared" si="151"/>
        <v>-2</v>
      </c>
      <c r="AH739" s="25">
        <f t="shared" si="152"/>
        <v>0</v>
      </c>
      <c r="AI739" s="25">
        <f t="shared" si="153"/>
        <v>1</v>
      </c>
      <c r="AJ739" s="25">
        <f t="shared" si="154"/>
        <v>0</v>
      </c>
      <c r="AK739" s="51">
        <f t="shared" si="155"/>
        <v>60</v>
      </c>
      <c r="AL739" s="51">
        <f t="shared" si="156"/>
        <v>120</v>
      </c>
      <c r="AM739" s="51">
        <f t="shared" si="145"/>
        <v>0</v>
      </c>
    </row>
    <row r="740" spans="27:39" ht="16.5" customHeight="1" x14ac:dyDescent="0.2"/>
    <row r="741" spans="27:39" ht="16.5" customHeight="1" x14ac:dyDescent="0.2"/>
    <row r="742" spans="27:39" ht="16.5" customHeight="1" x14ac:dyDescent="0.2"/>
    <row r="743" spans="27:39" ht="16.5" customHeight="1" x14ac:dyDescent="0.2"/>
    <row r="744" spans="27:39" ht="16.5" customHeight="1" x14ac:dyDescent="0.2"/>
    <row r="745" spans="27:39" ht="16.5" customHeight="1" x14ac:dyDescent="0.2"/>
    <row r="746" spans="27:39" ht="16.5" customHeight="1" x14ac:dyDescent="0.2"/>
    <row r="747" spans="27:39" ht="16.5" customHeight="1" x14ac:dyDescent="0.2"/>
    <row r="748" spans="27:39" ht="16.5" customHeight="1" x14ac:dyDescent="0.2"/>
    <row r="749" spans="27:39" ht="16.5" customHeight="1" x14ac:dyDescent="0.2"/>
    <row r="768" spans="4:4" x14ac:dyDescent="0.2">
      <c r="D768" s="25"/>
    </row>
    <row r="769" spans="4:4" x14ac:dyDescent="0.2">
      <c r="D769" s="25"/>
    </row>
    <row r="770" spans="4:4" x14ac:dyDescent="0.2">
      <c r="D770" s="25"/>
    </row>
    <row r="771" spans="4:4" x14ac:dyDescent="0.2">
      <c r="D771" s="25"/>
    </row>
    <row r="772" spans="4:4" x14ac:dyDescent="0.2">
      <c r="D772" s="25"/>
    </row>
    <row r="773" spans="4:4" x14ac:dyDescent="0.2">
      <c r="D773" s="25"/>
    </row>
    <row r="774" spans="4:4" x14ac:dyDescent="0.2">
      <c r="D774" s="25"/>
    </row>
    <row r="775" spans="4:4" x14ac:dyDescent="0.2">
      <c r="D775" s="25"/>
    </row>
    <row r="776" spans="4:4" x14ac:dyDescent="0.2">
      <c r="D776" s="25"/>
    </row>
    <row r="777" spans="4:4" x14ac:dyDescent="0.2">
      <c r="D777" s="25"/>
    </row>
    <row r="778" spans="4:4" x14ac:dyDescent="0.2">
      <c r="D778" s="25"/>
    </row>
    <row r="779" spans="4:4" x14ac:dyDescent="0.2">
      <c r="D779" s="25"/>
    </row>
    <row r="780" spans="4:4" x14ac:dyDescent="0.2">
      <c r="D780" s="25"/>
    </row>
    <row r="781" spans="4:4" x14ac:dyDescent="0.2">
      <c r="D781" s="25"/>
    </row>
    <row r="782" spans="4:4" x14ac:dyDescent="0.2">
      <c r="D782" s="25"/>
    </row>
    <row r="783" spans="4:4" x14ac:dyDescent="0.2">
      <c r="D783" s="25"/>
    </row>
    <row r="784" spans="4:4" x14ac:dyDescent="0.2">
      <c r="D784" s="25"/>
    </row>
    <row r="785" spans="4:4" x14ac:dyDescent="0.2">
      <c r="D785" s="25"/>
    </row>
    <row r="786" spans="4:4" x14ac:dyDescent="0.2">
      <c r="D786" s="25"/>
    </row>
    <row r="787" spans="4:4" x14ac:dyDescent="0.2">
      <c r="D787" s="25"/>
    </row>
    <row r="788" spans="4:4" x14ac:dyDescent="0.2">
      <c r="D788" s="25"/>
    </row>
    <row r="789" spans="4:4" x14ac:dyDescent="0.2">
      <c r="D789" s="25"/>
    </row>
    <row r="790" spans="4:4" x14ac:dyDescent="0.2">
      <c r="D790" s="25"/>
    </row>
    <row r="791" spans="4:4" x14ac:dyDescent="0.2">
      <c r="D791" s="25"/>
    </row>
    <row r="792" spans="4:4" x14ac:dyDescent="0.2">
      <c r="D792" s="25"/>
    </row>
    <row r="793" spans="4:4" x14ac:dyDescent="0.2">
      <c r="D793" s="25"/>
    </row>
    <row r="794" spans="4:4" x14ac:dyDescent="0.2">
      <c r="D794" s="25"/>
    </row>
    <row r="795" spans="4:4" x14ac:dyDescent="0.2">
      <c r="D795" s="25"/>
    </row>
    <row r="796" spans="4:4" x14ac:dyDescent="0.2">
      <c r="D796" s="25"/>
    </row>
    <row r="797" spans="4:4" x14ac:dyDescent="0.2">
      <c r="D797" s="25"/>
    </row>
    <row r="798" spans="4:4" x14ac:dyDescent="0.2">
      <c r="D798" s="25"/>
    </row>
    <row r="799" spans="4:4" x14ac:dyDescent="0.2">
      <c r="D799" s="25"/>
    </row>
    <row r="800" spans="4:4" x14ac:dyDescent="0.2">
      <c r="D800" s="25"/>
    </row>
    <row r="801" spans="4:4" x14ac:dyDescent="0.2">
      <c r="D801" s="25"/>
    </row>
    <row r="802" spans="4:4" x14ac:dyDescent="0.2">
      <c r="D802" s="25"/>
    </row>
    <row r="803" spans="4:4" x14ac:dyDescent="0.2">
      <c r="D803" s="25"/>
    </row>
    <row r="804" spans="4:4" x14ac:dyDescent="0.2">
      <c r="D804" s="25"/>
    </row>
    <row r="805" spans="4:4" x14ac:dyDescent="0.2">
      <c r="D805" s="25"/>
    </row>
    <row r="806" spans="4:4" x14ac:dyDescent="0.2">
      <c r="D806" s="25"/>
    </row>
    <row r="807" spans="4:4" x14ac:dyDescent="0.2">
      <c r="D807" s="25"/>
    </row>
    <row r="808" spans="4:4" x14ac:dyDescent="0.2">
      <c r="D808" s="25"/>
    </row>
    <row r="809" spans="4:4" x14ac:dyDescent="0.2">
      <c r="D809" s="25"/>
    </row>
    <row r="810" spans="4:4" x14ac:dyDescent="0.2">
      <c r="D810" s="25"/>
    </row>
    <row r="811" spans="4:4" x14ac:dyDescent="0.2">
      <c r="D811" s="25"/>
    </row>
    <row r="812" spans="4:4" x14ac:dyDescent="0.2">
      <c r="D812" s="25"/>
    </row>
    <row r="813" spans="4:4" x14ac:dyDescent="0.2">
      <c r="D813" s="25"/>
    </row>
    <row r="814" spans="4:4" x14ac:dyDescent="0.2">
      <c r="D814" s="25"/>
    </row>
    <row r="815" spans="4:4" x14ac:dyDescent="0.2">
      <c r="D815" s="25"/>
    </row>
    <row r="816" spans="4:4" x14ac:dyDescent="0.2">
      <c r="D816" s="25"/>
    </row>
    <row r="817" spans="2:13" x14ac:dyDescent="0.2">
      <c r="D817" s="25"/>
    </row>
    <row r="818" spans="2:13" x14ac:dyDescent="0.2">
      <c r="D818" s="25"/>
    </row>
    <row r="819" spans="2:13" x14ac:dyDescent="0.2">
      <c r="D819" s="25"/>
    </row>
    <row r="820" spans="2:13" x14ac:dyDescent="0.2">
      <c r="D820" s="25"/>
    </row>
    <row r="821" spans="2:13" x14ac:dyDescent="0.2">
      <c r="D821" s="25"/>
    </row>
    <row r="822" spans="2:13" x14ac:dyDescent="0.2">
      <c r="D822" s="25"/>
    </row>
    <row r="823" spans="2:13" x14ac:dyDescent="0.2">
      <c r="D823" s="25"/>
    </row>
    <row r="824" spans="2:13" x14ac:dyDescent="0.2">
      <c r="D824" s="25"/>
    </row>
    <row r="825" spans="2:13" x14ac:dyDescent="0.2">
      <c r="D825" s="25"/>
    </row>
    <row r="826" spans="2:13" x14ac:dyDescent="0.2">
      <c r="D826" s="25"/>
    </row>
    <row r="827" spans="2:13" x14ac:dyDescent="0.2">
      <c r="D827" s="25"/>
    </row>
    <row r="828" spans="2:13" x14ac:dyDescent="0.2">
      <c r="D828" s="25"/>
    </row>
    <row r="829" spans="2:13" x14ac:dyDescent="0.2">
      <c r="B829" s="25"/>
      <c r="E829" s="41"/>
      <c r="G829" s="38"/>
      <c r="H829" s="32"/>
      <c r="I829" s="40"/>
      <c r="J829" s="40"/>
      <c r="K829" s="32"/>
      <c r="L829" s="32"/>
      <c r="M829" s="32"/>
    </row>
    <row r="830" spans="2:13" x14ac:dyDescent="0.2">
      <c r="B830" s="25"/>
      <c r="E830" s="41"/>
      <c r="G830" s="38"/>
      <c r="H830" s="32"/>
      <c r="I830" s="40"/>
      <c r="J830" s="40"/>
      <c r="K830" s="32"/>
      <c r="L830" s="32"/>
      <c r="M830" s="32"/>
    </row>
    <row r="831" spans="2:13" x14ac:dyDescent="0.2">
      <c r="B831" s="25"/>
      <c r="E831" s="41"/>
      <c r="G831" s="38"/>
      <c r="H831" s="32"/>
      <c r="I831" s="40"/>
      <c r="J831" s="40"/>
      <c r="K831" s="32"/>
      <c r="L831" s="32"/>
      <c r="M831" s="32"/>
    </row>
    <row r="832" spans="2:13" x14ac:dyDescent="0.2">
      <c r="B832" s="25"/>
      <c r="E832" s="41"/>
      <c r="G832" s="38"/>
      <c r="H832" s="32"/>
      <c r="I832" s="40"/>
      <c r="J832" s="40"/>
      <c r="K832" s="32"/>
      <c r="L832" s="32"/>
      <c r="M832" s="32"/>
    </row>
    <row r="833" spans="1:13" x14ac:dyDescent="0.2">
      <c r="B833" s="25"/>
      <c r="E833" s="41"/>
      <c r="G833" s="38"/>
      <c r="H833" s="32"/>
      <c r="I833" s="40"/>
      <c r="J833" s="40"/>
      <c r="K833" s="32"/>
      <c r="L833" s="32"/>
      <c r="M833" s="32"/>
    </row>
    <row r="834" spans="1:13" x14ac:dyDescent="0.2">
      <c r="B834" s="25"/>
      <c r="E834" s="41"/>
      <c r="G834" s="38"/>
      <c r="H834" s="32"/>
      <c r="I834" s="40"/>
      <c r="J834" s="40"/>
      <c r="K834" s="32"/>
      <c r="L834" s="32"/>
      <c r="M834" s="32"/>
    </row>
    <row r="835" spans="1:13" x14ac:dyDescent="0.2">
      <c r="B835" s="25"/>
      <c r="E835" s="41"/>
      <c r="G835" s="38"/>
      <c r="H835" s="32"/>
      <c r="I835" s="40"/>
      <c r="J835" s="40"/>
      <c r="K835" s="32"/>
      <c r="L835" s="32"/>
      <c r="M835" s="32"/>
    </row>
    <row r="836" spans="1:13" x14ac:dyDescent="0.2">
      <c r="B836" s="25"/>
      <c r="E836" s="41"/>
      <c r="G836" s="38"/>
      <c r="H836" s="32"/>
      <c r="I836" s="40"/>
      <c r="J836" s="40"/>
      <c r="K836" s="32"/>
      <c r="L836" s="32"/>
      <c r="M836" s="32"/>
    </row>
    <row r="837" spans="1:13" x14ac:dyDescent="0.2">
      <c r="B837" s="25"/>
      <c r="E837" s="41"/>
      <c r="G837" s="38"/>
      <c r="H837" s="32"/>
      <c r="I837" s="40"/>
      <c r="J837" s="40"/>
      <c r="K837" s="32"/>
      <c r="L837" s="32"/>
      <c r="M837" s="32"/>
    </row>
    <row r="838" spans="1:13" x14ac:dyDescent="0.2">
      <c r="B838" s="25"/>
      <c r="E838" s="41"/>
      <c r="G838" s="38"/>
      <c r="H838" s="32"/>
      <c r="I838" s="40"/>
      <c r="J838" s="40"/>
      <c r="K838" s="32"/>
      <c r="L838" s="32"/>
      <c r="M838" s="32"/>
    </row>
    <row r="839" spans="1:13" x14ac:dyDescent="0.2">
      <c r="B839" s="25"/>
      <c r="E839" s="41"/>
      <c r="G839" s="38"/>
      <c r="H839" s="32"/>
      <c r="I839" s="40"/>
      <c r="J839" s="40"/>
      <c r="K839" s="32"/>
      <c r="L839" s="32"/>
      <c r="M839" s="32"/>
    </row>
    <row r="841" spans="1:13" ht="15.75" x14ac:dyDescent="0.25">
      <c r="C841" s="26"/>
    </row>
    <row r="842" spans="1:13" x14ac:dyDescent="0.2">
      <c r="D842" s="15"/>
      <c r="K842" s="42"/>
    </row>
    <row r="843" spans="1:13" x14ac:dyDescent="0.2">
      <c r="A843" s="38"/>
      <c r="B843" s="39"/>
      <c r="C843" s="38"/>
      <c r="D843" s="32"/>
      <c r="E843" s="32"/>
      <c r="F843" s="32"/>
      <c r="G843" s="38"/>
      <c r="H843" s="38"/>
      <c r="I843" s="38"/>
      <c r="J843" s="37"/>
      <c r="K843" s="32"/>
      <c r="L843" s="32"/>
      <c r="M843" s="32"/>
    </row>
    <row r="844" spans="1:13" x14ac:dyDescent="0.2">
      <c r="B844" s="25"/>
      <c r="E844" s="41"/>
      <c r="G844" s="38"/>
      <c r="H844" s="38"/>
      <c r="K844" s="32"/>
      <c r="L844" s="32"/>
      <c r="M844" s="32"/>
    </row>
    <row r="845" spans="1:13" x14ac:dyDescent="0.2">
      <c r="B845" s="25"/>
      <c r="E845" s="41"/>
      <c r="G845" s="38"/>
      <c r="H845" s="32"/>
      <c r="I845" s="40"/>
      <c r="J845" s="40"/>
      <c r="K845" s="32"/>
      <c r="L845" s="32"/>
      <c r="M845" s="32"/>
    </row>
    <row r="846" spans="1:13" x14ac:dyDescent="0.2">
      <c r="B846" s="25"/>
      <c r="E846" s="41"/>
      <c r="G846" s="38"/>
      <c r="H846" s="32"/>
      <c r="I846" s="40"/>
      <c r="J846" s="40"/>
      <c r="K846" s="32"/>
      <c r="L846" s="32"/>
      <c r="M846" s="32"/>
    </row>
    <row r="847" spans="1:13" x14ac:dyDescent="0.2">
      <c r="B847" s="25"/>
      <c r="E847" s="41"/>
      <c r="G847" s="38"/>
      <c r="H847" s="32"/>
      <c r="I847" s="40"/>
      <c r="J847" s="40"/>
      <c r="K847" s="32"/>
      <c r="L847" s="32"/>
      <c r="M847" s="32"/>
    </row>
    <row r="848" spans="1:13" x14ac:dyDescent="0.2">
      <c r="B848" s="25"/>
      <c r="E848" s="41"/>
      <c r="G848" s="38"/>
      <c r="H848" s="32"/>
      <c r="I848" s="40"/>
      <c r="J848" s="40"/>
      <c r="K848" s="32"/>
      <c r="L848" s="32"/>
      <c r="M848" s="32"/>
    </row>
    <row r="849" spans="2:13" x14ac:dyDescent="0.2">
      <c r="B849" s="25"/>
      <c r="E849" s="41"/>
      <c r="G849" s="38"/>
      <c r="H849" s="32"/>
      <c r="I849" s="40"/>
      <c r="J849" s="40"/>
      <c r="K849" s="32"/>
      <c r="L849" s="32"/>
      <c r="M849" s="32"/>
    </row>
    <row r="850" spans="2:13" x14ac:dyDescent="0.2">
      <c r="B850" s="25"/>
      <c r="E850" s="41"/>
      <c r="G850" s="38"/>
      <c r="H850" s="32"/>
      <c r="I850" s="40"/>
      <c r="J850" s="40"/>
      <c r="K850" s="32"/>
      <c r="L850" s="32"/>
      <c r="M850" s="32"/>
    </row>
    <row r="851" spans="2:13" x14ac:dyDescent="0.2">
      <c r="B851" s="25"/>
      <c r="E851" s="41"/>
      <c r="G851" s="38"/>
      <c r="H851" s="32"/>
      <c r="I851" s="40"/>
      <c r="J851" s="40"/>
      <c r="K851" s="32"/>
      <c r="L851" s="32"/>
      <c r="M851" s="32"/>
    </row>
    <row r="852" spans="2:13" x14ac:dyDescent="0.2">
      <c r="B852" s="25"/>
      <c r="E852" s="41"/>
      <c r="G852" s="38"/>
      <c r="H852" s="32"/>
      <c r="I852" s="40"/>
      <c r="J852" s="40"/>
      <c r="K852" s="32"/>
      <c r="L852" s="32"/>
      <c r="M852" s="32"/>
    </row>
    <row r="853" spans="2:13" x14ac:dyDescent="0.2">
      <c r="B853" s="25"/>
      <c r="E853" s="41"/>
      <c r="G853" s="38"/>
      <c r="H853" s="32"/>
      <c r="I853" s="40"/>
      <c r="J853" s="40"/>
      <c r="K853" s="32"/>
      <c r="L853" s="32"/>
      <c r="M853" s="32"/>
    </row>
    <row r="854" spans="2:13" x14ac:dyDescent="0.2">
      <c r="B854" s="25"/>
      <c r="E854" s="41"/>
      <c r="G854" s="38"/>
      <c r="H854" s="32"/>
      <c r="I854" s="40"/>
      <c r="J854" s="40"/>
      <c r="K854" s="32"/>
      <c r="L854" s="32"/>
      <c r="M854" s="32"/>
    </row>
    <row r="855" spans="2:13" x14ac:dyDescent="0.2">
      <c r="B855" s="25"/>
      <c r="E855" s="41"/>
      <c r="G855" s="38"/>
      <c r="H855" s="32"/>
      <c r="I855" s="40"/>
      <c r="J855" s="40"/>
      <c r="K855" s="32"/>
      <c r="L855" s="32"/>
      <c r="M855" s="32"/>
    </row>
    <row r="856" spans="2:13" x14ac:dyDescent="0.2">
      <c r="B856" s="25"/>
      <c r="E856" s="41"/>
      <c r="G856" s="38"/>
      <c r="H856" s="32"/>
      <c r="I856" s="40"/>
      <c r="J856" s="40"/>
      <c r="K856" s="32"/>
      <c r="L856" s="32"/>
      <c r="M856" s="32"/>
    </row>
    <row r="857" spans="2:13" x14ac:dyDescent="0.2">
      <c r="B857" s="25"/>
      <c r="E857" s="41"/>
      <c r="G857" s="38"/>
      <c r="H857" s="32"/>
      <c r="I857" s="40"/>
      <c r="J857" s="40"/>
      <c r="K857" s="32"/>
      <c r="L857" s="32"/>
      <c r="M857" s="32"/>
    </row>
    <row r="858" spans="2:13" x14ac:dyDescent="0.2">
      <c r="B858" s="25"/>
      <c r="E858" s="41"/>
      <c r="G858" s="38"/>
      <c r="H858" s="32"/>
      <c r="I858" s="40"/>
      <c r="J858" s="40"/>
      <c r="K858" s="32"/>
      <c r="L858" s="32"/>
      <c r="M858" s="32"/>
    </row>
    <row r="859" spans="2:13" x14ac:dyDescent="0.2">
      <c r="B859" s="25"/>
      <c r="E859" s="41"/>
      <c r="G859" s="38"/>
      <c r="H859" s="32"/>
      <c r="I859" s="40"/>
      <c r="J859" s="40"/>
      <c r="K859" s="32"/>
      <c r="L859" s="32"/>
      <c r="M859" s="32"/>
    </row>
    <row r="860" spans="2:13" x14ac:dyDescent="0.2">
      <c r="B860" s="25"/>
      <c r="E860" s="41"/>
      <c r="G860" s="38"/>
      <c r="H860" s="32"/>
      <c r="I860" s="40"/>
      <c r="J860" s="40"/>
      <c r="K860" s="32"/>
      <c r="L860" s="32"/>
      <c r="M860" s="32"/>
    </row>
    <row r="861" spans="2:13" x14ac:dyDescent="0.2">
      <c r="B861" s="25"/>
      <c r="E861" s="41"/>
      <c r="G861" s="38"/>
      <c r="H861" s="32"/>
      <c r="I861" s="40"/>
      <c r="J861" s="40"/>
      <c r="K861" s="32"/>
      <c r="L861" s="32"/>
      <c r="M861" s="32"/>
    </row>
    <row r="862" spans="2:13" x14ac:dyDescent="0.2">
      <c r="B862" s="25"/>
      <c r="E862" s="41"/>
      <c r="G862" s="38"/>
      <c r="H862" s="32"/>
      <c r="I862" s="40"/>
      <c r="J862" s="40"/>
      <c r="K862" s="32"/>
      <c r="L862" s="32"/>
      <c r="M862" s="32"/>
    </row>
    <row r="863" spans="2:13" x14ac:dyDescent="0.2">
      <c r="B863" s="25"/>
      <c r="E863" s="41"/>
      <c r="G863" s="38"/>
      <c r="H863" s="32"/>
      <c r="I863" s="40"/>
      <c r="J863" s="40"/>
      <c r="K863" s="32"/>
      <c r="L863" s="32"/>
      <c r="M863" s="32"/>
    </row>
    <row r="864" spans="2:13" x14ac:dyDescent="0.2">
      <c r="B864" s="25"/>
      <c r="E864" s="41"/>
      <c r="G864" s="38"/>
      <c r="H864" s="32"/>
      <c r="I864" s="40"/>
      <c r="J864" s="40"/>
      <c r="K864" s="32"/>
      <c r="L864" s="32"/>
      <c r="M864" s="32"/>
    </row>
    <row r="865" spans="2:13" x14ac:dyDescent="0.2">
      <c r="B865" s="25"/>
      <c r="E865" s="41"/>
      <c r="G865" s="38"/>
      <c r="H865" s="32"/>
      <c r="I865" s="40"/>
      <c r="J865" s="40"/>
      <c r="K865" s="32"/>
      <c r="L865" s="32"/>
      <c r="M865" s="32"/>
    </row>
    <row r="866" spans="2:13" x14ac:dyDescent="0.2">
      <c r="B866" s="25"/>
      <c r="E866" s="41"/>
      <c r="G866" s="38"/>
      <c r="H866" s="32"/>
      <c r="I866" s="40"/>
      <c r="J866" s="40"/>
      <c r="K866" s="32"/>
      <c r="L866" s="32"/>
      <c r="M866" s="32"/>
    </row>
    <row r="867" spans="2:13" x14ac:dyDescent="0.2">
      <c r="B867" s="25"/>
      <c r="E867" s="41"/>
      <c r="G867" s="38"/>
      <c r="H867" s="32"/>
      <c r="I867" s="40"/>
      <c r="J867" s="40"/>
      <c r="K867" s="32"/>
      <c r="L867" s="32"/>
      <c r="M867" s="32"/>
    </row>
    <row r="868" spans="2:13" x14ac:dyDescent="0.2">
      <c r="B868" s="25"/>
      <c r="E868" s="41"/>
      <c r="G868" s="38"/>
      <c r="H868" s="32"/>
      <c r="I868" s="40"/>
      <c r="J868" s="40"/>
      <c r="K868" s="32"/>
      <c r="L868" s="32"/>
      <c r="M868" s="32"/>
    </row>
    <row r="869" spans="2:13" x14ac:dyDescent="0.2">
      <c r="B869" s="25"/>
      <c r="E869" s="41"/>
      <c r="G869" s="38"/>
      <c r="H869" s="32"/>
      <c r="I869" s="40"/>
      <c r="J869" s="40"/>
      <c r="K869" s="32"/>
      <c r="L869" s="32"/>
      <c r="M869" s="32"/>
    </row>
    <row r="870" spans="2:13" x14ac:dyDescent="0.2">
      <c r="B870" s="25"/>
      <c r="E870" s="41"/>
      <c r="G870" s="38"/>
      <c r="H870" s="32"/>
      <c r="I870" s="40"/>
      <c r="J870" s="40"/>
      <c r="K870" s="32"/>
      <c r="L870" s="32"/>
      <c r="M870" s="32"/>
    </row>
    <row r="871" spans="2:13" x14ac:dyDescent="0.2">
      <c r="B871" s="25"/>
      <c r="E871" s="41"/>
      <c r="G871" s="38"/>
      <c r="H871" s="32"/>
      <c r="I871" s="40"/>
      <c r="J871" s="40"/>
      <c r="K871" s="32"/>
      <c r="L871" s="32"/>
      <c r="M871" s="32"/>
    </row>
    <row r="872" spans="2:13" x14ac:dyDescent="0.2">
      <c r="B872" s="25"/>
      <c r="E872" s="41"/>
      <c r="G872" s="38"/>
      <c r="H872" s="32"/>
      <c r="I872" s="40"/>
      <c r="J872" s="40"/>
      <c r="K872" s="32"/>
      <c r="L872" s="32"/>
      <c r="M872" s="32"/>
    </row>
    <row r="873" spans="2:13" x14ac:dyDescent="0.2">
      <c r="B873" s="25"/>
      <c r="E873" s="41"/>
      <c r="G873" s="38"/>
      <c r="H873" s="32"/>
      <c r="I873" s="40"/>
      <c r="J873" s="40"/>
      <c r="K873" s="32"/>
      <c r="L873" s="32"/>
      <c r="M873" s="32"/>
    </row>
    <row r="874" spans="2:13" x14ac:dyDescent="0.2">
      <c r="B874" s="25"/>
      <c r="E874" s="41"/>
      <c r="G874" s="38"/>
      <c r="H874" s="32"/>
      <c r="I874" s="40"/>
      <c r="J874" s="40"/>
      <c r="K874" s="32"/>
      <c r="L874" s="32"/>
      <c r="M874" s="32"/>
    </row>
    <row r="875" spans="2:13" x14ac:dyDescent="0.2">
      <c r="B875" s="25"/>
      <c r="E875" s="41"/>
      <c r="G875" s="38"/>
      <c r="H875" s="32"/>
      <c r="I875" s="40"/>
      <c r="J875" s="40"/>
      <c r="K875" s="32"/>
      <c r="L875" s="32"/>
      <c r="M875" s="32"/>
    </row>
    <row r="876" spans="2:13" x14ac:dyDescent="0.2">
      <c r="B876" s="25"/>
      <c r="E876" s="41"/>
      <c r="G876" s="38"/>
      <c r="H876" s="32"/>
      <c r="I876" s="40"/>
      <c r="J876" s="40"/>
      <c r="K876" s="32"/>
      <c r="L876" s="32"/>
      <c r="M876" s="32"/>
    </row>
    <row r="877" spans="2:13" x14ac:dyDescent="0.2">
      <c r="B877" s="25"/>
      <c r="E877" s="41"/>
      <c r="G877" s="38"/>
      <c r="H877" s="32"/>
      <c r="I877" s="40"/>
      <c r="J877" s="40"/>
      <c r="K877" s="32"/>
      <c r="L877" s="32"/>
      <c r="M877" s="32"/>
    </row>
    <row r="878" spans="2:13" x14ac:dyDescent="0.2">
      <c r="B878" s="25"/>
      <c r="E878" s="41"/>
      <c r="G878" s="38"/>
      <c r="H878" s="32"/>
      <c r="I878" s="40"/>
      <c r="J878" s="40"/>
      <c r="K878" s="32"/>
      <c r="L878" s="32"/>
      <c r="M878" s="32"/>
    </row>
    <row r="879" spans="2:13" x14ac:dyDescent="0.2">
      <c r="B879" s="25"/>
      <c r="E879" s="41"/>
      <c r="G879" s="38"/>
      <c r="H879" s="32"/>
      <c r="I879" s="40"/>
      <c r="J879" s="40"/>
      <c r="K879" s="32"/>
      <c r="L879" s="32"/>
      <c r="M879" s="32"/>
    </row>
    <row r="880" spans="2:13" x14ac:dyDescent="0.2">
      <c r="B880" s="25"/>
      <c r="E880" s="41"/>
      <c r="G880" s="38"/>
      <c r="H880" s="32"/>
      <c r="I880" s="40"/>
      <c r="J880" s="40"/>
      <c r="K880" s="32"/>
      <c r="L880" s="32"/>
      <c r="M880" s="32"/>
    </row>
    <row r="881" spans="2:13" x14ac:dyDescent="0.2">
      <c r="B881" s="25"/>
      <c r="E881" s="41"/>
      <c r="G881" s="38"/>
      <c r="H881" s="32"/>
      <c r="I881" s="40"/>
      <c r="J881" s="40"/>
      <c r="K881" s="32"/>
      <c r="L881" s="32"/>
      <c r="M881" s="32"/>
    </row>
    <row r="882" spans="2:13" x14ac:dyDescent="0.2">
      <c r="B882" s="25"/>
      <c r="E882" s="41"/>
      <c r="G882" s="38"/>
      <c r="H882" s="32"/>
      <c r="I882" s="40"/>
      <c r="J882" s="40"/>
      <c r="K882" s="32"/>
      <c r="L882" s="32"/>
      <c r="M882" s="32"/>
    </row>
    <row r="883" spans="2:13" x14ac:dyDescent="0.2">
      <c r="B883" s="25"/>
      <c r="E883" s="41"/>
      <c r="G883" s="38"/>
      <c r="H883" s="32"/>
      <c r="I883" s="40"/>
      <c r="J883" s="40"/>
      <c r="K883" s="32"/>
      <c r="L883" s="32"/>
      <c r="M883" s="32"/>
    </row>
    <row r="884" spans="2:13" x14ac:dyDescent="0.2">
      <c r="B884" s="25"/>
      <c r="E884" s="41"/>
      <c r="G884" s="38"/>
      <c r="H884" s="32"/>
      <c r="I884" s="40"/>
      <c r="J884" s="40"/>
      <c r="K884" s="32"/>
      <c r="L884" s="32"/>
      <c r="M884" s="32"/>
    </row>
    <row r="885" spans="2:13" x14ac:dyDescent="0.2">
      <c r="B885" s="25"/>
      <c r="E885" s="41"/>
      <c r="G885" s="38"/>
      <c r="H885" s="32"/>
      <c r="I885" s="40"/>
      <c r="J885" s="40"/>
      <c r="K885" s="32"/>
      <c r="L885" s="32"/>
      <c r="M885" s="32"/>
    </row>
    <row r="886" spans="2:13" x14ac:dyDescent="0.2">
      <c r="B886" s="25"/>
      <c r="E886" s="41"/>
      <c r="G886" s="38"/>
      <c r="H886" s="32"/>
      <c r="I886" s="40"/>
      <c r="J886" s="40"/>
      <c r="K886" s="32"/>
      <c r="L886" s="32"/>
      <c r="M886" s="32"/>
    </row>
    <row r="887" spans="2:13" x14ac:dyDescent="0.2">
      <c r="B887" s="25"/>
      <c r="E887" s="41"/>
      <c r="G887" s="38"/>
      <c r="H887" s="32"/>
      <c r="I887" s="40"/>
      <c r="J887" s="40"/>
      <c r="K887" s="32"/>
      <c r="L887" s="32"/>
      <c r="M887" s="32"/>
    </row>
    <row r="888" spans="2:13" x14ac:dyDescent="0.2">
      <c r="B888" s="25"/>
      <c r="E888" s="41"/>
      <c r="G888" s="38"/>
      <c r="H888" s="32"/>
      <c r="I888" s="40"/>
      <c r="J888" s="40"/>
      <c r="K888" s="32"/>
      <c r="L888" s="32"/>
      <c r="M888" s="32"/>
    </row>
    <row r="889" spans="2:13" x14ac:dyDescent="0.2">
      <c r="B889" s="25"/>
      <c r="E889" s="41"/>
      <c r="G889" s="38"/>
      <c r="H889" s="32"/>
      <c r="I889" s="40"/>
      <c r="J889" s="40"/>
      <c r="K889" s="32"/>
      <c r="L889" s="32"/>
      <c r="M889" s="32"/>
    </row>
    <row r="890" spans="2:13" x14ac:dyDescent="0.2">
      <c r="B890" s="25"/>
      <c r="E890" s="41"/>
      <c r="G890" s="38"/>
      <c r="H890" s="32"/>
      <c r="I890" s="40"/>
      <c r="J890" s="40"/>
      <c r="K890" s="32"/>
      <c r="L890" s="32"/>
      <c r="M890" s="32"/>
    </row>
    <row r="891" spans="2:13" x14ac:dyDescent="0.2">
      <c r="B891" s="25"/>
      <c r="E891" s="41"/>
      <c r="G891" s="38"/>
      <c r="H891" s="32"/>
      <c r="I891" s="40"/>
      <c r="J891" s="40"/>
      <c r="K891" s="32"/>
      <c r="L891" s="32"/>
      <c r="M891" s="32"/>
    </row>
    <row r="892" spans="2:13" x14ac:dyDescent="0.2">
      <c r="B892" s="25"/>
      <c r="E892" s="41"/>
      <c r="G892" s="38"/>
      <c r="H892" s="32"/>
      <c r="I892" s="40"/>
      <c r="J892" s="40"/>
      <c r="K892" s="32"/>
      <c r="L892" s="32"/>
      <c r="M892" s="32"/>
    </row>
    <row r="893" spans="2:13" x14ac:dyDescent="0.2">
      <c r="B893" s="25"/>
      <c r="E893" s="41"/>
      <c r="G893" s="38"/>
      <c r="H893" s="32"/>
      <c r="I893" s="40"/>
      <c r="J893" s="40"/>
      <c r="K893" s="32"/>
      <c r="L893" s="32"/>
      <c r="M893" s="32"/>
    </row>
    <row r="894" spans="2:13" x14ac:dyDescent="0.2">
      <c r="B894" s="25"/>
      <c r="E894" s="41"/>
      <c r="G894" s="38"/>
      <c r="H894" s="32"/>
      <c r="I894" s="40"/>
      <c r="J894" s="40"/>
      <c r="K894" s="32"/>
      <c r="L894" s="32"/>
      <c r="M894" s="32"/>
    </row>
    <row r="895" spans="2:13" x14ac:dyDescent="0.2">
      <c r="B895" s="25"/>
      <c r="E895" s="41"/>
      <c r="G895" s="38"/>
      <c r="H895" s="32"/>
      <c r="I895" s="40"/>
      <c r="J895" s="40"/>
      <c r="K895" s="32"/>
      <c r="L895" s="32"/>
      <c r="M895" s="32"/>
    </row>
    <row r="896" spans="2:13" x14ac:dyDescent="0.2">
      <c r="B896" s="25"/>
      <c r="E896" s="41"/>
      <c r="G896" s="38"/>
      <c r="H896" s="32"/>
      <c r="I896" s="40"/>
      <c r="J896" s="40"/>
      <c r="K896" s="32"/>
      <c r="L896" s="32"/>
      <c r="M896" s="32"/>
    </row>
    <row r="897" spans="2:13" x14ac:dyDescent="0.2">
      <c r="B897" s="25"/>
      <c r="E897" s="41"/>
      <c r="G897" s="38"/>
      <c r="H897" s="32"/>
      <c r="I897" s="40"/>
      <c r="J897" s="40"/>
      <c r="K897" s="32"/>
      <c r="L897" s="32"/>
      <c r="M897" s="32"/>
    </row>
    <row r="898" spans="2:13" x14ac:dyDescent="0.2">
      <c r="B898" s="25"/>
      <c r="E898" s="41"/>
      <c r="G898" s="38"/>
      <c r="H898" s="32"/>
      <c r="I898" s="40"/>
      <c r="J898" s="40"/>
      <c r="K898" s="32"/>
      <c r="L898" s="32"/>
      <c r="M898" s="32"/>
    </row>
    <row r="899" spans="2:13" x14ac:dyDescent="0.2">
      <c r="B899" s="25"/>
      <c r="E899" s="41"/>
      <c r="G899" s="38"/>
      <c r="H899" s="32"/>
      <c r="I899" s="40"/>
      <c r="J899" s="40"/>
      <c r="K899" s="32"/>
      <c r="L899" s="32"/>
      <c r="M899" s="32"/>
    </row>
    <row r="900" spans="2:13" x14ac:dyDescent="0.2">
      <c r="B900" s="25"/>
      <c r="E900" s="41"/>
      <c r="G900" s="38"/>
      <c r="H900" s="32"/>
      <c r="I900" s="40"/>
      <c r="J900" s="40"/>
      <c r="K900" s="32"/>
      <c r="L900" s="32"/>
      <c r="M900" s="32"/>
    </row>
    <row r="901" spans="2:13" x14ac:dyDescent="0.2">
      <c r="B901" s="25"/>
      <c r="E901" s="41"/>
      <c r="G901" s="38"/>
      <c r="H901" s="32"/>
      <c r="I901" s="40"/>
      <c r="J901" s="40"/>
      <c r="K901" s="32"/>
      <c r="L901" s="32"/>
      <c r="M901" s="32"/>
    </row>
    <row r="902" spans="2:13" x14ac:dyDescent="0.2">
      <c r="B902" s="25"/>
      <c r="E902" s="41"/>
      <c r="G902" s="38"/>
      <c r="H902" s="32"/>
      <c r="I902" s="40"/>
      <c r="J902" s="40"/>
      <c r="K902" s="32"/>
      <c r="L902" s="32"/>
      <c r="M902" s="32"/>
    </row>
    <row r="903" spans="2:13" x14ac:dyDescent="0.2">
      <c r="B903" s="25"/>
      <c r="E903" s="41"/>
      <c r="G903" s="38"/>
      <c r="H903" s="32"/>
      <c r="I903" s="40"/>
      <c r="J903" s="40"/>
      <c r="K903" s="32"/>
      <c r="L903" s="32"/>
      <c r="M903" s="32"/>
    </row>
    <row r="904" spans="2:13" x14ac:dyDescent="0.2">
      <c r="B904" s="25"/>
      <c r="E904" s="41"/>
      <c r="G904" s="38"/>
      <c r="H904" s="32"/>
      <c r="I904" s="40"/>
      <c r="J904" s="40"/>
      <c r="K904" s="32"/>
      <c r="L904" s="32"/>
      <c r="M904" s="32"/>
    </row>
    <row r="905" spans="2:13" x14ac:dyDescent="0.2">
      <c r="B905" s="25"/>
      <c r="E905" s="41"/>
      <c r="G905" s="38"/>
      <c r="H905" s="32"/>
      <c r="I905" s="40"/>
      <c r="J905" s="40"/>
      <c r="K905" s="32"/>
      <c r="L905" s="32"/>
      <c r="M905" s="32"/>
    </row>
    <row r="906" spans="2:13" x14ac:dyDescent="0.2">
      <c r="B906" s="25"/>
      <c r="E906" s="41"/>
      <c r="G906" s="38"/>
      <c r="H906" s="32"/>
      <c r="I906" s="40"/>
      <c r="J906" s="40"/>
      <c r="K906" s="32"/>
      <c r="L906" s="32"/>
      <c r="M906" s="32"/>
    </row>
    <row r="907" spans="2:13" x14ac:dyDescent="0.2">
      <c r="B907" s="25"/>
      <c r="E907" s="41"/>
      <c r="G907" s="38"/>
      <c r="H907" s="32"/>
      <c r="I907" s="40"/>
      <c r="J907" s="40"/>
      <c r="K907" s="32"/>
      <c r="L907" s="32"/>
      <c r="M907" s="32"/>
    </row>
    <row r="908" spans="2:13" x14ac:dyDescent="0.2">
      <c r="B908" s="25"/>
      <c r="E908" s="41"/>
      <c r="G908" s="38"/>
      <c r="H908" s="32"/>
      <c r="I908" s="40"/>
      <c r="J908" s="40"/>
      <c r="K908" s="32"/>
      <c r="L908" s="32"/>
      <c r="M908" s="32"/>
    </row>
    <row r="909" spans="2:13" x14ac:dyDescent="0.2">
      <c r="B909" s="25"/>
      <c r="E909" s="41"/>
      <c r="G909" s="38"/>
      <c r="H909" s="32"/>
      <c r="I909" s="40"/>
      <c r="J909" s="40"/>
      <c r="K909" s="32"/>
      <c r="L909" s="32"/>
      <c r="M909" s="32"/>
    </row>
    <row r="910" spans="2:13" x14ac:dyDescent="0.2">
      <c r="B910" s="25"/>
      <c r="E910" s="41"/>
      <c r="G910" s="38"/>
      <c r="H910" s="32"/>
      <c r="I910" s="40"/>
      <c r="J910" s="40"/>
      <c r="K910" s="32"/>
      <c r="L910" s="32"/>
      <c r="M910" s="32"/>
    </row>
    <row r="911" spans="2:13" x14ac:dyDescent="0.2">
      <c r="B911" s="25"/>
      <c r="E911" s="41"/>
      <c r="G911" s="38"/>
      <c r="H911" s="32"/>
      <c r="I911" s="40"/>
      <c r="J911" s="40"/>
      <c r="K911" s="32"/>
      <c r="L911" s="32"/>
      <c r="M911" s="32"/>
    </row>
    <row r="912" spans="2:13" x14ac:dyDescent="0.2">
      <c r="B912" s="25"/>
      <c r="E912" s="41"/>
      <c r="G912" s="38"/>
      <c r="H912" s="32"/>
      <c r="I912" s="40"/>
      <c r="J912" s="40"/>
      <c r="K912" s="32"/>
      <c r="L912" s="32"/>
      <c r="M912" s="32"/>
    </row>
    <row r="913" spans="2:13" x14ac:dyDescent="0.2">
      <c r="B913" s="25"/>
      <c r="E913" s="41"/>
      <c r="G913" s="38"/>
      <c r="H913" s="32"/>
      <c r="I913" s="40"/>
      <c r="J913" s="40"/>
      <c r="K913" s="32"/>
      <c r="L913" s="32"/>
      <c r="M913" s="32"/>
    </row>
    <row r="914" spans="2:13" x14ac:dyDescent="0.2">
      <c r="B914" s="25"/>
      <c r="E914" s="41"/>
      <c r="G914" s="38"/>
      <c r="H914" s="32"/>
      <c r="I914" s="40"/>
      <c r="J914" s="40"/>
      <c r="K914" s="32"/>
      <c r="L914" s="32"/>
      <c r="M914" s="32"/>
    </row>
    <row r="915" spans="2:13" x14ac:dyDescent="0.2">
      <c r="B915" s="25"/>
      <c r="E915" s="41"/>
      <c r="G915" s="38"/>
      <c r="H915" s="32"/>
      <c r="I915" s="40"/>
      <c r="J915" s="40"/>
      <c r="K915" s="32"/>
      <c r="L915" s="32"/>
      <c r="M915" s="32"/>
    </row>
    <row r="916" spans="2:13" x14ac:dyDescent="0.2">
      <c r="B916" s="25"/>
      <c r="E916" s="41"/>
      <c r="G916" s="38"/>
      <c r="H916" s="32"/>
      <c r="I916" s="40"/>
      <c r="J916" s="40"/>
      <c r="K916" s="32"/>
      <c r="L916" s="32"/>
      <c r="M916" s="32"/>
    </row>
    <row r="917" spans="2:13" x14ac:dyDescent="0.2">
      <c r="B917" s="25"/>
      <c r="E917" s="41"/>
      <c r="G917" s="38"/>
      <c r="H917" s="32"/>
      <c r="I917" s="40"/>
      <c r="J917" s="40"/>
      <c r="K917" s="32"/>
      <c r="L917" s="32"/>
      <c r="M917" s="32"/>
    </row>
    <row r="918" spans="2:13" x14ac:dyDescent="0.2">
      <c r="B918" s="25"/>
      <c r="E918" s="41"/>
      <c r="G918" s="38"/>
      <c r="H918" s="32"/>
      <c r="I918" s="40"/>
      <c r="J918" s="40"/>
      <c r="K918" s="32"/>
      <c r="L918" s="32"/>
      <c r="M918" s="32"/>
    </row>
    <row r="919" spans="2:13" x14ac:dyDescent="0.2">
      <c r="B919" s="25"/>
      <c r="E919" s="41"/>
      <c r="G919" s="38"/>
      <c r="H919" s="32"/>
      <c r="I919" s="40"/>
      <c r="J919" s="40"/>
      <c r="K919" s="32"/>
      <c r="L919" s="32"/>
      <c r="M919" s="32"/>
    </row>
    <row r="920" spans="2:13" x14ac:dyDescent="0.2">
      <c r="B920" s="25"/>
      <c r="E920" s="41"/>
      <c r="G920" s="38"/>
      <c r="H920" s="32"/>
      <c r="I920" s="40"/>
      <c r="J920" s="40"/>
      <c r="K920" s="32"/>
      <c r="L920" s="32"/>
      <c r="M920" s="32"/>
    </row>
    <row r="921" spans="2:13" x14ac:dyDescent="0.2">
      <c r="B921" s="25"/>
      <c r="E921" s="41"/>
      <c r="G921" s="38"/>
      <c r="H921" s="32"/>
      <c r="I921" s="40"/>
      <c r="J921" s="40"/>
      <c r="K921" s="32"/>
      <c r="L921" s="32"/>
      <c r="M921" s="32"/>
    </row>
    <row r="922" spans="2:13" x14ac:dyDescent="0.2">
      <c r="B922" s="25"/>
      <c r="E922" s="41"/>
      <c r="G922" s="38"/>
      <c r="H922" s="32"/>
      <c r="I922" s="40"/>
      <c r="J922" s="40"/>
      <c r="K922" s="32"/>
      <c r="L922" s="32"/>
      <c r="M922" s="32"/>
    </row>
    <row r="923" spans="2:13" x14ac:dyDescent="0.2">
      <c r="B923" s="25"/>
      <c r="E923" s="41"/>
      <c r="G923" s="38"/>
      <c r="H923" s="32"/>
      <c r="I923" s="40"/>
      <c r="J923" s="40"/>
      <c r="K923" s="32"/>
      <c r="L923" s="32"/>
      <c r="M923" s="32"/>
    </row>
    <row r="924" spans="2:13" x14ac:dyDescent="0.2">
      <c r="B924" s="25"/>
      <c r="E924" s="41"/>
      <c r="G924" s="38"/>
      <c r="H924" s="32"/>
      <c r="I924" s="40"/>
      <c r="J924" s="40"/>
      <c r="K924" s="32"/>
      <c r="L924" s="32"/>
      <c r="M924" s="32"/>
    </row>
    <row r="925" spans="2:13" x14ac:dyDescent="0.2">
      <c r="B925" s="25"/>
      <c r="E925" s="41"/>
      <c r="G925" s="38"/>
      <c r="H925" s="32"/>
      <c r="I925" s="40"/>
      <c r="J925" s="40"/>
      <c r="K925" s="32"/>
      <c r="L925" s="32"/>
      <c r="M925" s="32"/>
    </row>
    <row r="926" spans="2:13" x14ac:dyDescent="0.2">
      <c r="B926" s="25"/>
      <c r="E926" s="41"/>
      <c r="G926" s="38"/>
      <c r="H926" s="32"/>
      <c r="I926" s="40"/>
      <c r="J926" s="40"/>
      <c r="K926" s="32"/>
      <c r="L926" s="32"/>
      <c r="M926" s="32"/>
    </row>
    <row r="927" spans="2:13" x14ac:dyDescent="0.2">
      <c r="B927" s="25"/>
      <c r="E927" s="41"/>
      <c r="G927" s="38"/>
      <c r="H927" s="32"/>
      <c r="I927" s="40"/>
      <c r="J927" s="40"/>
      <c r="K927" s="32"/>
      <c r="L927" s="32"/>
      <c r="M927" s="32"/>
    </row>
    <row r="928" spans="2:13" x14ac:dyDescent="0.2">
      <c r="B928" s="25"/>
      <c r="E928" s="41"/>
      <c r="G928" s="38"/>
      <c r="H928" s="32"/>
      <c r="I928" s="40"/>
      <c r="J928" s="40"/>
      <c r="K928" s="32"/>
      <c r="L928" s="32"/>
      <c r="M928" s="32"/>
    </row>
    <row r="929" spans="2:13" x14ac:dyDescent="0.2">
      <c r="B929" s="25"/>
      <c r="E929" s="41"/>
      <c r="G929" s="38"/>
      <c r="H929" s="32"/>
      <c r="I929" s="40"/>
      <c r="J929" s="40"/>
      <c r="K929" s="32"/>
      <c r="L929" s="32"/>
      <c r="M929" s="32"/>
    </row>
    <row r="930" spans="2:13" x14ac:dyDescent="0.2">
      <c r="B930" s="25"/>
      <c r="E930" s="41"/>
      <c r="G930" s="38"/>
      <c r="H930" s="32"/>
      <c r="I930" s="40"/>
      <c r="J930" s="40"/>
      <c r="K930" s="32"/>
      <c r="L930" s="32"/>
      <c r="M930" s="32"/>
    </row>
    <row r="931" spans="2:13" x14ac:dyDescent="0.2">
      <c r="B931" s="25"/>
      <c r="E931" s="41"/>
      <c r="G931" s="38"/>
      <c r="H931" s="32"/>
      <c r="I931" s="40"/>
      <c r="J931" s="40"/>
      <c r="K931" s="32"/>
      <c r="L931" s="32"/>
      <c r="M931" s="32"/>
    </row>
    <row r="932" spans="2:13" x14ac:dyDescent="0.2">
      <c r="B932" s="25"/>
      <c r="E932" s="41"/>
      <c r="G932" s="38"/>
      <c r="H932" s="32"/>
      <c r="I932" s="40"/>
      <c r="J932" s="40"/>
      <c r="K932" s="32"/>
      <c r="L932" s="32"/>
      <c r="M932" s="32"/>
    </row>
    <row r="933" spans="2:13" x14ac:dyDescent="0.2">
      <c r="B933" s="25"/>
      <c r="E933" s="41"/>
      <c r="G933" s="38"/>
      <c r="H933" s="32"/>
      <c r="I933" s="40"/>
      <c r="J933" s="40"/>
      <c r="K933" s="32"/>
      <c r="L933" s="32"/>
      <c r="M933" s="32"/>
    </row>
    <row r="934" spans="2:13" x14ac:dyDescent="0.2">
      <c r="B934" s="25"/>
      <c r="E934" s="41"/>
      <c r="G934" s="38"/>
      <c r="H934" s="32"/>
      <c r="I934" s="40"/>
      <c r="J934" s="40"/>
      <c r="K934" s="32"/>
      <c r="L934" s="32"/>
      <c r="M934" s="32"/>
    </row>
    <row r="935" spans="2:13" x14ac:dyDescent="0.2">
      <c r="B935" s="25"/>
      <c r="E935" s="41"/>
      <c r="G935" s="38"/>
      <c r="H935" s="32"/>
      <c r="I935" s="40"/>
      <c r="J935" s="40"/>
      <c r="K935" s="32"/>
      <c r="L935" s="32"/>
      <c r="M935" s="32"/>
    </row>
    <row r="936" spans="2:13" x14ac:dyDescent="0.2">
      <c r="B936" s="25"/>
      <c r="E936" s="41"/>
      <c r="G936" s="38"/>
      <c r="H936" s="32"/>
      <c r="I936" s="40"/>
      <c r="J936" s="40"/>
      <c r="K936" s="32"/>
      <c r="L936" s="32"/>
      <c r="M936" s="32"/>
    </row>
    <row r="937" spans="2:13" x14ac:dyDescent="0.2">
      <c r="B937" s="25"/>
      <c r="E937" s="41"/>
      <c r="G937" s="38"/>
      <c r="H937" s="32"/>
      <c r="I937" s="40"/>
      <c r="J937" s="40"/>
      <c r="K937" s="32"/>
      <c r="L937" s="32"/>
      <c r="M937" s="32"/>
    </row>
    <row r="938" spans="2:13" x14ac:dyDescent="0.2">
      <c r="B938" s="25"/>
      <c r="E938" s="41"/>
      <c r="G938" s="38"/>
      <c r="H938" s="32"/>
      <c r="I938" s="40"/>
      <c r="J938" s="40"/>
      <c r="K938" s="32"/>
      <c r="L938" s="32"/>
      <c r="M938" s="32"/>
    </row>
    <row r="939" spans="2:13" x14ac:dyDescent="0.2">
      <c r="B939" s="25"/>
      <c r="E939" s="41"/>
      <c r="G939" s="38"/>
      <c r="H939" s="32"/>
      <c r="I939" s="40"/>
      <c r="J939" s="40"/>
      <c r="K939" s="32"/>
      <c r="L939" s="32"/>
      <c r="M939" s="32"/>
    </row>
    <row r="940" spans="2:13" x14ac:dyDescent="0.2">
      <c r="B940" s="25"/>
      <c r="E940" s="41"/>
      <c r="G940" s="38"/>
      <c r="H940" s="32"/>
      <c r="I940" s="40"/>
      <c r="J940" s="40"/>
      <c r="K940" s="32"/>
      <c r="L940" s="32"/>
      <c r="M940" s="32"/>
    </row>
    <row r="941" spans="2:13" x14ac:dyDescent="0.2">
      <c r="B941" s="25"/>
      <c r="E941" s="41"/>
      <c r="G941" s="38"/>
      <c r="H941" s="32"/>
      <c r="I941" s="40"/>
      <c r="J941" s="40"/>
      <c r="K941" s="32"/>
      <c r="L941" s="32"/>
      <c r="M941" s="32"/>
    </row>
    <row r="942" spans="2:13" x14ac:dyDescent="0.2">
      <c r="B942" s="25"/>
      <c r="E942" s="41"/>
      <c r="G942" s="38"/>
      <c r="H942" s="32"/>
      <c r="I942" s="40"/>
      <c r="J942" s="40"/>
      <c r="K942" s="32"/>
      <c r="L942" s="32"/>
      <c r="M942" s="32"/>
    </row>
    <row r="943" spans="2:13" x14ac:dyDescent="0.2">
      <c r="B943" s="25"/>
      <c r="E943" s="41"/>
      <c r="G943" s="38"/>
      <c r="H943" s="32"/>
      <c r="I943" s="40"/>
      <c r="J943" s="40"/>
      <c r="K943" s="32"/>
      <c r="L943" s="32"/>
      <c r="M943" s="32"/>
    </row>
    <row r="944" spans="2:13" x14ac:dyDescent="0.2">
      <c r="B944" s="25"/>
      <c r="E944" s="41"/>
      <c r="G944" s="38"/>
      <c r="H944" s="32"/>
      <c r="I944" s="40"/>
      <c r="J944" s="40"/>
      <c r="K944" s="32"/>
      <c r="L944" s="32"/>
      <c r="M944" s="32"/>
    </row>
    <row r="952" spans="1:13" x14ac:dyDescent="0.2">
      <c r="A952" s="38"/>
      <c r="B952" s="39"/>
      <c r="C952" s="38"/>
      <c r="D952" s="32"/>
      <c r="E952" s="32"/>
      <c r="F952" s="32"/>
      <c r="G952" s="38"/>
      <c r="H952" s="38"/>
      <c r="I952" s="38"/>
      <c r="J952" s="37"/>
      <c r="K952" s="32"/>
      <c r="L952" s="32"/>
      <c r="M952" s="32"/>
    </row>
    <row r="953" spans="1:13" x14ac:dyDescent="0.2">
      <c r="B953" s="25"/>
      <c r="E953" s="41"/>
      <c r="G953" s="38"/>
      <c r="H953" s="38"/>
      <c r="K953" s="32"/>
      <c r="L953" s="32"/>
      <c r="M953" s="32"/>
    </row>
    <row r="954" spans="1:13" x14ac:dyDescent="0.2">
      <c r="B954" s="25"/>
      <c r="E954" s="41"/>
      <c r="G954" s="38"/>
      <c r="H954" s="32"/>
      <c r="I954" s="40"/>
      <c r="J954" s="40"/>
      <c r="K954" s="32"/>
      <c r="L954" s="32"/>
      <c r="M954" s="32"/>
    </row>
    <row r="955" spans="1:13" x14ac:dyDescent="0.2">
      <c r="B955" s="25"/>
      <c r="E955" s="41"/>
      <c r="G955" s="38"/>
      <c r="H955" s="32"/>
      <c r="I955" s="40"/>
      <c r="J955" s="40"/>
      <c r="K955" s="32"/>
      <c r="L955" s="32"/>
      <c r="M955" s="32"/>
    </row>
    <row r="956" spans="1:13" x14ac:dyDescent="0.2">
      <c r="B956" s="25"/>
      <c r="E956" s="41"/>
      <c r="G956" s="38"/>
      <c r="H956" s="32"/>
      <c r="I956" s="40"/>
      <c r="J956" s="40"/>
      <c r="K956" s="32"/>
      <c r="L956" s="32"/>
      <c r="M956" s="32"/>
    </row>
    <row r="957" spans="1:13" x14ac:dyDescent="0.2">
      <c r="B957" s="25"/>
      <c r="E957" s="41"/>
      <c r="G957" s="38"/>
      <c r="H957" s="32"/>
      <c r="I957" s="40"/>
      <c r="J957" s="40"/>
      <c r="K957" s="32"/>
      <c r="L957" s="32"/>
      <c r="M957" s="32"/>
    </row>
    <row r="958" spans="1:13" x14ac:dyDescent="0.2">
      <c r="B958" s="25"/>
      <c r="E958" s="41"/>
      <c r="G958" s="38"/>
      <c r="H958" s="32"/>
      <c r="I958" s="40"/>
      <c r="J958" s="40"/>
      <c r="K958" s="32"/>
      <c r="L958" s="32"/>
      <c r="M958" s="32"/>
    </row>
    <row r="959" spans="1:13" x14ac:dyDescent="0.2">
      <c r="B959" s="25"/>
      <c r="E959" s="41"/>
      <c r="G959" s="38"/>
      <c r="H959" s="32"/>
      <c r="I959" s="40"/>
      <c r="J959" s="40"/>
      <c r="K959" s="32"/>
      <c r="L959" s="32"/>
      <c r="M959" s="32"/>
    </row>
    <row r="960" spans="1:13" x14ac:dyDescent="0.2">
      <c r="B960" s="25"/>
      <c r="E960" s="41"/>
      <c r="G960" s="38"/>
      <c r="H960" s="32"/>
      <c r="I960" s="40"/>
      <c r="J960" s="40"/>
      <c r="K960" s="32"/>
      <c r="L960" s="32"/>
      <c r="M960" s="32"/>
    </row>
    <row r="961" spans="2:13" x14ac:dyDescent="0.2">
      <c r="B961" s="25"/>
      <c r="E961" s="41"/>
      <c r="G961" s="38"/>
      <c r="H961" s="32"/>
      <c r="I961" s="40"/>
      <c r="J961" s="40"/>
      <c r="K961" s="32"/>
      <c r="L961" s="32"/>
      <c r="M961" s="32"/>
    </row>
    <row r="962" spans="2:13" x14ac:dyDescent="0.2">
      <c r="B962" s="25"/>
      <c r="E962" s="41"/>
      <c r="G962" s="38"/>
      <c r="H962" s="32"/>
      <c r="I962" s="40"/>
      <c r="J962" s="40"/>
      <c r="K962" s="32"/>
      <c r="L962" s="32"/>
      <c r="M962" s="32"/>
    </row>
    <row r="963" spans="2:13" x14ac:dyDescent="0.2">
      <c r="B963" s="25"/>
      <c r="E963" s="41"/>
      <c r="G963" s="38"/>
      <c r="H963" s="32"/>
      <c r="I963" s="40"/>
      <c r="J963" s="40"/>
      <c r="K963" s="32"/>
      <c r="L963" s="32"/>
      <c r="M963" s="32"/>
    </row>
    <row r="964" spans="2:13" x14ac:dyDescent="0.2">
      <c r="B964" s="25"/>
      <c r="E964" s="41"/>
      <c r="G964" s="38"/>
      <c r="H964" s="32"/>
      <c r="I964" s="40"/>
      <c r="J964" s="40"/>
      <c r="K964" s="32"/>
      <c r="L964" s="32"/>
      <c r="M964" s="32"/>
    </row>
    <row r="965" spans="2:13" x14ac:dyDescent="0.2">
      <c r="B965" s="25"/>
      <c r="E965" s="41"/>
      <c r="G965" s="38"/>
      <c r="H965" s="32"/>
      <c r="I965" s="40"/>
      <c r="J965" s="40"/>
      <c r="K965" s="32"/>
      <c r="L965" s="32"/>
      <c r="M965" s="32"/>
    </row>
    <row r="966" spans="2:13" x14ac:dyDescent="0.2">
      <c r="B966" s="25"/>
      <c r="E966" s="41"/>
      <c r="G966" s="38"/>
      <c r="H966" s="32"/>
      <c r="I966" s="40"/>
      <c r="J966" s="40"/>
      <c r="K966" s="32"/>
      <c r="L966" s="32"/>
      <c r="M966" s="32"/>
    </row>
    <row r="967" spans="2:13" x14ac:dyDescent="0.2">
      <c r="B967" s="25"/>
      <c r="E967" s="41"/>
      <c r="G967" s="38"/>
      <c r="H967" s="32"/>
      <c r="I967" s="40"/>
      <c r="J967" s="40"/>
      <c r="K967" s="32"/>
      <c r="L967" s="32"/>
      <c r="M967" s="32"/>
    </row>
    <row r="968" spans="2:13" x14ac:dyDescent="0.2">
      <c r="B968" s="25"/>
      <c r="E968" s="41"/>
      <c r="G968" s="38"/>
      <c r="H968" s="32"/>
      <c r="I968" s="40"/>
      <c r="J968" s="40"/>
      <c r="K968" s="32"/>
      <c r="L968" s="32"/>
      <c r="M968" s="32"/>
    </row>
    <row r="969" spans="2:13" x14ac:dyDescent="0.2">
      <c r="B969" s="25"/>
      <c r="E969" s="41"/>
      <c r="G969" s="38"/>
      <c r="H969" s="32"/>
      <c r="I969" s="40"/>
      <c r="J969" s="40"/>
      <c r="K969" s="32"/>
      <c r="L969" s="32"/>
      <c r="M969" s="32"/>
    </row>
    <row r="970" spans="2:13" x14ac:dyDescent="0.2">
      <c r="B970" s="25"/>
      <c r="E970" s="41"/>
      <c r="G970" s="38"/>
      <c r="H970" s="32"/>
      <c r="I970" s="40"/>
      <c r="J970" s="40"/>
      <c r="K970" s="32"/>
      <c r="L970" s="32"/>
      <c r="M970" s="32"/>
    </row>
    <row r="971" spans="2:13" x14ac:dyDescent="0.2">
      <c r="B971" s="25"/>
      <c r="E971" s="41"/>
      <c r="G971" s="38"/>
      <c r="H971" s="32"/>
      <c r="I971" s="40"/>
      <c r="J971" s="40"/>
      <c r="K971" s="32"/>
      <c r="L971" s="32"/>
      <c r="M971" s="32"/>
    </row>
    <row r="972" spans="2:13" x14ac:dyDescent="0.2">
      <c r="B972" s="25"/>
      <c r="E972" s="41"/>
      <c r="G972" s="38"/>
      <c r="H972" s="32"/>
      <c r="I972" s="40"/>
      <c r="J972" s="40"/>
      <c r="K972" s="32"/>
      <c r="L972" s="32"/>
      <c r="M972" s="32"/>
    </row>
    <row r="973" spans="2:13" x14ac:dyDescent="0.2">
      <c r="B973" s="25"/>
      <c r="E973" s="41"/>
      <c r="G973" s="38"/>
      <c r="H973" s="32"/>
      <c r="I973" s="40"/>
      <c r="J973" s="40"/>
      <c r="K973" s="32"/>
      <c r="L973" s="32"/>
      <c r="M973" s="32"/>
    </row>
    <row r="974" spans="2:13" x14ac:dyDescent="0.2">
      <c r="B974" s="25"/>
      <c r="E974" s="41"/>
      <c r="G974" s="38"/>
      <c r="H974" s="32"/>
      <c r="I974" s="40"/>
      <c r="J974" s="40"/>
      <c r="K974" s="32"/>
      <c r="L974" s="32"/>
      <c r="M974" s="32"/>
    </row>
    <row r="975" spans="2:13" x14ac:dyDescent="0.2">
      <c r="B975" s="25"/>
      <c r="E975" s="41"/>
      <c r="G975" s="38"/>
      <c r="H975" s="32"/>
      <c r="I975" s="40"/>
      <c r="J975" s="40"/>
      <c r="K975" s="32"/>
      <c r="L975" s="32"/>
      <c r="M975" s="32"/>
    </row>
    <row r="976" spans="2:13" x14ac:dyDescent="0.2">
      <c r="B976" s="25"/>
      <c r="E976" s="41"/>
      <c r="G976" s="38"/>
      <c r="H976" s="32"/>
      <c r="I976" s="40"/>
      <c r="J976" s="40"/>
      <c r="K976" s="32"/>
      <c r="L976" s="32"/>
      <c r="M976" s="32"/>
    </row>
    <row r="977" spans="2:13" x14ac:dyDescent="0.2">
      <c r="B977" s="25"/>
      <c r="E977" s="41"/>
      <c r="G977" s="38"/>
      <c r="H977" s="32"/>
      <c r="I977" s="40"/>
      <c r="J977" s="40"/>
      <c r="K977" s="32"/>
      <c r="L977" s="32"/>
      <c r="M977" s="32"/>
    </row>
    <row r="978" spans="2:13" x14ac:dyDescent="0.2">
      <c r="B978" s="25"/>
      <c r="E978" s="41"/>
      <c r="G978" s="38"/>
      <c r="H978" s="32"/>
      <c r="I978" s="40"/>
      <c r="J978" s="40"/>
      <c r="K978" s="32"/>
      <c r="L978" s="32"/>
      <c r="M978" s="32"/>
    </row>
    <row r="979" spans="2:13" x14ac:dyDescent="0.2">
      <c r="B979" s="25"/>
      <c r="E979" s="41"/>
      <c r="G979" s="38"/>
      <c r="H979" s="32"/>
      <c r="I979" s="40"/>
      <c r="J979" s="40"/>
      <c r="K979" s="32"/>
      <c r="L979" s="32"/>
      <c r="M979" s="32"/>
    </row>
    <row r="980" spans="2:13" x14ac:dyDescent="0.2">
      <c r="B980" s="25"/>
      <c r="E980" s="41"/>
      <c r="G980" s="38"/>
      <c r="H980" s="32"/>
      <c r="I980" s="40"/>
      <c r="J980" s="40"/>
      <c r="K980" s="32"/>
      <c r="L980" s="32"/>
      <c r="M980" s="32"/>
    </row>
    <row r="981" spans="2:13" x14ac:dyDescent="0.2">
      <c r="B981" s="25"/>
      <c r="E981" s="41"/>
      <c r="G981" s="38"/>
      <c r="H981" s="32"/>
      <c r="I981" s="40"/>
      <c r="J981" s="40"/>
      <c r="K981" s="32"/>
      <c r="L981" s="32"/>
      <c r="M981" s="32"/>
    </row>
    <row r="982" spans="2:13" x14ac:dyDescent="0.2">
      <c r="B982" s="25"/>
      <c r="E982" s="41"/>
      <c r="G982" s="38"/>
      <c r="H982" s="32"/>
      <c r="I982" s="40"/>
      <c r="J982" s="40"/>
      <c r="K982" s="32"/>
      <c r="L982" s="32"/>
      <c r="M982" s="32"/>
    </row>
    <row r="983" spans="2:13" x14ac:dyDescent="0.2">
      <c r="B983" s="25"/>
      <c r="E983" s="41"/>
      <c r="G983" s="38"/>
      <c r="H983" s="32"/>
      <c r="I983" s="40"/>
      <c r="J983" s="40"/>
      <c r="K983" s="32"/>
      <c r="L983" s="32"/>
      <c r="M983" s="32"/>
    </row>
    <row r="984" spans="2:13" x14ac:dyDescent="0.2">
      <c r="B984" s="25"/>
      <c r="E984" s="41"/>
      <c r="G984" s="38"/>
      <c r="H984" s="32"/>
      <c r="I984" s="40"/>
      <c r="J984" s="40"/>
      <c r="K984" s="32"/>
      <c r="L984" s="32"/>
      <c r="M984" s="32"/>
    </row>
    <row r="985" spans="2:13" x14ac:dyDescent="0.2">
      <c r="B985" s="25"/>
      <c r="E985" s="41"/>
      <c r="G985" s="38"/>
      <c r="H985" s="32"/>
      <c r="I985" s="40"/>
      <c r="J985" s="40"/>
      <c r="K985" s="32"/>
      <c r="L985" s="32"/>
      <c r="M985" s="32"/>
    </row>
    <row r="986" spans="2:13" x14ac:dyDescent="0.2">
      <c r="B986" s="25"/>
      <c r="E986" s="41"/>
      <c r="G986" s="38"/>
      <c r="H986" s="32"/>
      <c r="I986" s="40"/>
      <c r="J986" s="40"/>
      <c r="K986" s="32"/>
      <c r="L986" s="32"/>
      <c r="M986" s="32"/>
    </row>
    <row r="987" spans="2:13" x14ac:dyDescent="0.2">
      <c r="B987" s="25"/>
      <c r="E987" s="41"/>
      <c r="G987" s="38"/>
      <c r="H987" s="32"/>
      <c r="I987" s="40"/>
      <c r="J987" s="40"/>
      <c r="K987" s="32"/>
      <c r="L987" s="32"/>
      <c r="M987" s="32"/>
    </row>
    <row r="988" spans="2:13" x14ac:dyDescent="0.2">
      <c r="B988" s="25"/>
      <c r="E988" s="41"/>
      <c r="G988" s="38"/>
      <c r="H988" s="32"/>
      <c r="I988" s="40"/>
      <c r="J988" s="40"/>
      <c r="K988" s="32"/>
      <c r="L988" s="32"/>
      <c r="M988" s="32"/>
    </row>
    <row r="989" spans="2:13" x14ac:dyDescent="0.2">
      <c r="B989" s="25"/>
      <c r="E989" s="41"/>
      <c r="G989" s="38"/>
      <c r="H989" s="32"/>
      <c r="I989" s="40"/>
      <c r="J989" s="40"/>
      <c r="K989" s="32"/>
      <c r="L989" s="32"/>
      <c r="M989" s="32"/>
    </row>
    <row r="990" spans="2:13" x14ac:dyDescent="0.2">
      <c r="B990" s="25"/>
      <c r="E990" s="41"/>
      <c r="G990" s="38"/>
      <c r="H990" s="32"/>
      <c r="I990" s="40"/>
      <c r="J990" s="40"/>
      <c r="K990" s="32"/>
      <c r="L990" s="32"/>
      <c r="M990" s="32"/>
    </row>
    <row r="991" spans="2:13" x14ac:dyDescent="0.2">
      <c r="B991" s="25"/>
      <c r="E991" s="41"/>
      <c r="G991" s="38"/>
      <c r="H991" s="32"/>
      <c r="I991" s="40"/>
      <c r="J991" s="40"/>
      <c r="K991" s="32"/>
      <c r="L991" s="32"/>
      <c r="M991" s="32"/>
    </row>
    <row r="992" spans="2:13" x14ac:dyDescent="0.2">
      <c r="B992" s="25"/>
      <c r="E992" s="41"/>
      <c r="G992" s="38"/>
      <c r="H992" s="32"/>
      <c r="I992" s="40"/>
      <c r="J992" s="40"/>
      <c r="K992" s="32"/>
      <c r="L992" s="32"/>
      <c r="M992" s="32"/>
    </row>
    <row r="993" spans="2:13" x14ac:dyDescent="0.2">
      <c r="B993" s="25"/>
      <c r="E993" s="41"/>
      <c r="G993" s="38"/>
      <c r="H993" s="32"/>
      <c r="I993" s="40"/>
      <c r="J993" s="40"/>
      <c r="K993" s="32"/>
      <c r="L993" s="32"/>
      <c r="M993" s="32"/>
    </row>
    <row r="994" spans="2:13" x14ac:dyDescent="0.2">
      <c r="B994" s="25"/>
      <c r="E994" s="41"/>
      <c r="G994" s="38"/>
      <c r="H994" s="32"/>
      <c r="I994" s="40"/>
      <c r="J994" s="40"/>
      <c r="K994" s="32"/>
      <c r="L994" s="32"/>
      <c r="M994" s="32"/>
    </row>
    <row r="995" spans="2:13" x14ac:dyDescent="0.2">
      <c r="B995" s="25"/>
      <c r="E995" s="41"/>
      <c r="G995" s="38"/>
      <c r="H995" s="32"/>
      <c r="I995" s="40"/>
      <c r="J995" s="40"/>
      <c r="K995" s="32"/>
      <c r="L995" s="32"/>
      <c r="M995" s="32"/>
    </row>
    <row r="996" spans="2:13" x14ac:dyDescent="0.2">
      <c r="B996" s="25"/>
      <c r="E996" s="41"/>
      <c r="G996" s="38"/>
      <c r="H996" s="32"/>
      <c r="I996" s="40"/>
      <c r="J996" s="40"/>
      <c r="K996" s="32"/>
      <c r="L996" s="32"/>
      <c r="M996" s="32"/>
    </row>
    <row r="997" spans="2:13" x14ac:dyDescent="0.2">
      <c r="B997" s="25"/>
      <c r="E997" s="41"/>
      <c r="G997" s="38"/>
      <c r="H997" s="32"/>
      <c r="I997" s="40"/>
      <c r="J997" s="40"/>
      <c r="K997" s="32"/>
      <c r="L997" s="32"/>
      <c r="M997" s="32"/>
    </row>
    <row r="998" spans="2:13" x14ac:dyDescent="0.2">
      <c r="B998" s="25"/>
      <c r="E998" s="41"/>
      <c r="G998" s="38"/>
      <c r="H998" s="32"/>
      <c r="I998" s="40"/>
      <c r="J998" s="40"/>
      <c r="K998" s="32"/>
      <c r="L998" s="32"/>
      <c r="M998" s="32"/>
    </row>
    <row r="999" spans="2:13" x14ac:dyDescent="0.2">
      <c r="B999" s="25"/>
      <c r="E999" s="41"/>
      <c r="G999" s="38"/>
      <c r="H999" s="32"/>
      <c r="I999" s="40"/>
      <c r="J999" s="40"/>
      <c r="K999" s="32"/>
      <c r="L999" s="32"/>
      <c r="M999" s="32"/>
    </row>
    <row r="1000" spans="2:13" x14ac:dyDescent="0.2">
      <c r="B1000" s="25"/>
      <c r="E1000" s="41"/>
      <c r="G1000" s="38"/>
      <c r="H1000" s="32"/>
      <c r="I1000" s="40"/>
      <c r="J1000" s="40"/>
      <c r="K1000" s="32"/>
      <c r="L1000" s="32"/>
      <c r="M1000" s="32"/>
    </row>
    <row r="1001" spans="2:13" x14ac:dyDescent="0.2">
      <c r="B1001" s="25"/>
      <c r="E1001" s="41"/>
      <c r="G1001" s="38"/>
      <c r="H1001" s="32"/>
      <c r="I1001" s="40"/>
      <c r="J1001" s="40"/>
      <c r="K1001" s="32"/>
      <c r="L1001" s="32"/>
      <c r="M1001" s="32"/>
    </row>
    <row r="1002" spans="2:13" x14ac:dyDescent="0.2">
      <c r="B1002" s="25"/>
      <c r="E1002" s="41"/>
      <c r="G1002" s="38"/>
      <c r="H1002" s="32"/>
      <c r="I1002" s="40"/>
      <c r="J1002" s="40"/>
      <c r="K1002" s="32"/>
      <c r="L1002" s="32"/>
      <c r="M1002" s="32"/>
    </row>
    <row r="1003" spans="2:13" x14ac:dyDescent="0.2">
      <c r="B1003" s="25"/>
      <c r="E1003" s="41"/>
      <c r="G1003" s="38"/>
      <c r="H1003" s="32"/>
      <c r="I1003" s="40"/>
      <c r="J1003" s="40"/>
      <c r="K1003" s="32"/>
      <c r="L1003" s="32"/>
      <c r="M1003" s="32"/>
    </row>
    <row r="1004" spans="2:13" x14ac:dyDescent="0.2">
      <c r="B1004" s="25"/>
      <c r="E1004" s="41"/>
      <c r="G1004" s="38"/>
      <c r="H1004" s="32"/>
      <c r="I1004" s="40"/>
      <c r="J1004" s="40"/>
      <c r="K1004" s="32"/>
      <c r="L1004" s="32"/>
      <c r="M1004" s="32"/>
    </row>
    <row r="1005" spans="2:13" x14ac:dyDescent="0.2">
      <c r="B1005" s="25"/>
      <c r="E1005" s="41"/>
      <c r="G1005" s="38"/>
      <c r="H1005" s="32"/>
      <c r="I1005" s="40"/>
      <c r="J1005" s="40"/>
      <c r="K1005" s="32"/>
      <c r="L1005" s="32"/>
      <c r="M1005" s="32"/>
    </row>
    <row r="1006" spans="2:13" x14ac:dyDescent="0.2">
      <c r="B1006" s="25"/>
      <c r="E1006" s="41"/>
      <c r="G1006" s="38"/>
      <c r="H1006" s="32"/>
      <c r="I1006" s="40"/>
      <c r="J1006" s="40"/>
      <c r="K1006" s="32"/>
      <c r="L1006" s="32"/>
      <c r="M1006" s="32"/>
    </row>
    <row r="1007" spans="2:13" x14ac:dyDescent="0.2">
      <c r="B1007" s="25"/>
      <c r="E1007" s="41"/>
      <c r="G1007" s="38"/>
      <c r="H1007" s="32"/>
      <c r="I1007" s="40"/>
      <c r="J1007" s="40"/>
      <c r="K1007" s="32"/>
      <c r="L1007" s="32"/>
      <c r="M1007" s="32"/>
    </row>
    <row r="1008" spans="2:13" x14ac:dyDescent="0.2">
      <c r="B1008" s="25"/>
      <c r="E1008" s="41"/>
      <c r="G1008" s="38"/>
      <c r="H1008" s="32"/>
      <c r="I1008" s="40"/>
      <c r="J1008" s="40"/>
      <c r="K1008" s="32"/>
      <c r="L1008" s="32"/>
      <c r="M1008" s="32"/>
    </row>
    <row r="1009" spans="2:13" x14ac:dyDescent="0.2">
      <c r="B1009" s="25"/>
      <c r="E1009" s="41"/>
      <c r="G1009" s="38"/>
      <c r="H1009" s="32"/>
      <c r="I1009" s="40"/>
      <c r="J1009" s="40"/>
      <c r="K1009" s="32"/>
      <c r="L1009" s="32"/>
      <c r="M1009" s="32"/>
    </row>
    <row r="1010" spans="2:13" x14ac:dyDescent="0.2">
      <c r="B1010" s="25"/>
      <c r="E1010" s="41"/>
      <c r="G1010" s="38"/>
      <c r="H1010" s="32"/>
      <c r="I1010" s="40"/>
      <c r="J1010" s="40"/>
      <c r="K1010" s="32"/>
      <c r="L1010" s="32"/>
      <c r="M1010" s="32"/>
    </row>
    <row r="1011" spans="2:13" x14ac:dyDescent="0.2">
      <c r="B1011" s="25"/>
      <c r="E1011" s="41"/>
      <c r="G1011" s="38"/>
      <c r="H1011" s="32"/>
      <c r="I1011" s="40"/>
      <c r="J1011" s="40"/>
      <c r="K1011" s="32"/>
      <c r="L1011" s="32"/>
      <c r="M1011" s="32"/>
    </row>
    <row r="1012" spans="2:13" x14ac:dyDescent="0.2">
      <c r="B1012" s="25"/>
      <c r="E1012" s="41"/>
      <c r="G1012" s="38"/>
      <c r="H1012" s="32"/>
      <c r="I1012" s="40"/>
      <c r="J1012" s="40"/>
      <c r="K1012" s="32"/>
      <c r="L1012" s="32"/>
      <c r="M1012" s="32"/>
    </row>
    <row r="1013" spans="2:13" x14ac:dyDescent="0.2">
      <c r="B1013" s="25"/>
      <c r="E1013" s="41"/>
      <c r="G1013" s="38"/>
      <c r="H1013" s="32"/>
      <c r="I1013" s="40"/>
      <c r="J1013" s="40"/>
      <c r="K1013" s="32"/>
      <c r="L1013" s="32"/>
      <c r="M1013" s="32"/>
    </row>
    <row r="1014" spans="2:13" x14ac:dyDescent="0.2">
      <c r="B1014" s="25"/>
      <c r="E1014" s="41"/>
      <c r="G1014" s="38"/>
      <c r="H1014" s="32"/>
      <c r="I1014" s="40"/>
      <c r="J1014" s="40"/>
      <c r="K1014" s="32"/>
      <c r="L1014" s="32"/>
      <c r="M1014" s="32"/>
    </row>
    <row r="1015" spans="2:13" x14ac:dyDescent="0.2">
      <c r="B1015" s="25"/>
      <c r="E1015" s="41"/>
      <c r="G1015" s="38"/>
      <c r="H1015" s="32"/>
      <c r="I1015" s="40"/>
      <c r="J1015" s="40"/>
      <c r="K1015" s="32"/>
      <c r="L1015" s="32"/>
      <c r="M1015" s="32"/>
    </row>
    <row r="1016" spans="2:13" x14ac:dyDescent="0.2">
      <c r="B1016" s="25"/>
      <c r="E1016" s="41"/>
      <c r="G1016" s="38"/>
      <c r="H1016" s="32"/>
      <c r="I1016" s="40"/>
      <c r="J1016" s="40"/>
      <c r="K1016" s="32"/>
      <c r="L1016" s="32"/>
      <c r="M1016" s="32"/>
    </row>
    <row r="1017" spans="2:13" x14ac:dyDescent="0.2">
      <c r="B1017" s="25"/>
      <c r="E1017" s="41"/>
      <c r="G1017" s="38"/>
      <c r="H1017" s="32"/>
      <c r="I1017" s="40"/>
      <c r="J1017" s="40"/>
      <c r="K1017" s="32"/>
      <c r="L1017" s="32"/>
      <c r="M1017" s="32"/>
    </row>
    <row r="1018" spans="2:13" x14ac:dyDescent="0.2">
      <c r="B1018" s="25"/>
      <c r="E1018" s="41"/>
      <c r="G1018" s="38"/>
      <c r="H1018" s="32"/>
      <c r="I1018" s="40"/>
      <c r="J1018" s="40"/>
      <c r="K1018" s="32"/>
      <c r="L1018" s="32"/>
      <c r="M1018" s="32"/>
    </row>
    <row r="1019" spans="2:13" x14ac:dyDescent="0.2">
      <c r="B1019" s="25"/>
      <c r="E1019" s="41"/>
      <c r="G1019" s="38"/>
      <c r="H1019" s="32"/>
      <c r="I1019" s="40"/>
      <c r="J1019" s="40"/>
      <c r="K1019" s="32"/>
      <c r="L1019" s="32"/>
      <c r="M1019" s="32"/>
    </row>
    <row r="1020" spans="2:13" x14ac:dyDescent="0.2">
      <c r="B1020" s="25"/>
      <c r="E1020" s="41"/>
      <c r="G1020" s="38"/>
      <c r="H1020" s="32"/>
      <c r="I1020" s="40"/>
      <c r="J1020" s="40"/>
      <c r="K1020" s="32"/>
      <c r="L1020" s="32"/>
      <c r="M1020" s="32"/>
    </row>
    <row r="1021" spans="2:13" x14ac:dyDescent="0.2">
      <c r="B1021" s="25"/>
      <c r="E1021" s="41"/>
      <c r="G1021" s="38"/>
      <c r="H1021" s="32"/>
      <c r="I1021" s="40"/>
      <c r="J1021" s="40"/>
      <c r="K1021" s="32"/>
      <c r="L1021" s="32"/>
      <c r="M1021" s="32"/>
    </row>
    <row r="1022" spans="2:13" x14ac:dyDescent="0.2">
      <c r="B1022" s="25"/>
      <c r="E1022" s="41"/>
      <c r="G1022" s="38"/>
      <c r="H1022" s="32"/>
      <c r="I1022" s="40"/>
      <c r="J1022" s="40"/>
      <c r="K1022" s="32"/>
      <c r="L1022" s="32"/>
      <c r="M1022" s="32"/>
    </row>
    <row r="1023" spans="2:13" x14ac:dyDescent="0.2">
      <c r="B1023" s="25"/>
      <c r="E1023" s="41"/>
      <c r="G1023" s="38"/>
      <c r="H1023" s="32"/>
      <c r="I1023" s="40"/>
      <c r="J1023" s="40"/>
      <c r="K1023" s="32"/>
      <c r="L1023" s="32"/>
      <c r="M1023" s="32"/>
    </row>
    <row r="1024" spans="2:13" x14ac:dyDescent="0.2">
      <c r="B1024" s="25"/>
      <c r="E1024" s="41"/>
      <c r="G1024" s="38"/>
      <c r="H1024" s="32"/>
      <c r="I1024" s="40"/>
      <c r="J1024" s="40"/>
      <c r="K1024" s="32"/>
      <c r="L1024" s="32"/>
      <c r="M1024" s="32"/>
    </row>
    <row r="1025" spans="2:13" x14ac:dyDescent="0.2">
      <c r="B1025" s="25"/>
      <c r="E1025" s="41"/>
      <c r="G1025" s="38"/>
      <c r="H1025" s="32"/>
      <c r="I1025" s="40"/>
      <c r="J1025" s="40"/>
      <c r="K1025" s="32"/>
      <c r="L1025" s="32"/>
      <c r="M1025" s="32"/>
    </row>
    <row r="1026" spans="2:13" x14ac:dyDescent="0.2">
      <c r="B1026" s="25"/>
      <c r="E1026" s="41"/>
      <c r="G1026" s="38"/>
      <c r="H1026" s="32"/>
      <c r="I1026" s="40"/>
      <c r="J1026" s="40"/>
      <c r="K1026" s="32"/>
      <c r="L1026" s="32"/>
      <c r="M1026" s="32"/>
    </row>
    <row r="1027" spans="2:13" x14ac:dyDescent="0.2">
      <c r="B1027" s="25"/>
      <c r="E1027" s="41"/>
      <c r="G1027" s="38"/>
      <c r="H1027" s="32"/>
      <c r="I1027" s="40"/>
      <c r="J1027" s="40"/>
      <c r="K1027" s="32"/>
      <c r="L1027" s="32"/>
      <c r="M1027" s="32"/>
    </row>
    <row r="1028" spans="2:13" x14ac:dyDescent="0.2">
      <c r="B1028" s="25"/>
      <c r="E1028" s="41"/>
      <c r="G1028" s="38"/>
      <c r="H1028" s="32"/>
      <c r="I1028" s="40"/>
      <c r="J1028" s="40"/>
      <c r="K1028" s="32"/>
      <c r="L1028" s="32"/>
      <c r="M1028" s="32"/>
    </row>
    <row r="1029" spans="2:13" x14ac:dyDescent="0.2">
      <c r="B1029" s="25"/>
      <c r="E1029" s="41"/>
      <c r="G1029" s="38"/>
      <c r="H1029" s="32"/>
      <c r="I1029" s="40"/>
      <c r="J1029" s="40"/>
      <c r="K1029" s="32"/>
      <c r="L1029" s="32"/>
      <c r="M1029" s="32"/>
    </row>
    <row r="1030" spans="2:13" x14ac:dyDescent="0.2">
      <c r="B1030" s="25"/>
      <c r="E1030" s="41"/>
      <c r="G1030" s="38"/>
      <c r="H1030" s="32"/>
      <c r="I1030" s="40"/>
      <c r="J1030" s="40"/>
      <c r="K1030" s="32"/>
      <c r="L1030" s="32"/>
      <c r="M1030" s="32"/>
    </row>
    <row r="1031" spans="2:13" x14ac:dyDescent="0.2">
      <c r="B1031" s="25"/>
      <c r="E1031" s="41"/>
      <c r="G1031" s="38"/>
      <c r="H1031" s="32"/>
      <c r="I1031" s="40"/>
      <c r="J1031" s="40"/>
      <c r="K1031" s="32"/>
      <c r="L1031" s="32"/>
      <c r="M1031" s="32"/>
    </row>
    <row r="1032" spans="2:13" x14ac:dyDescent="0.2">
      <c r="B1032" s="25"/>
      <c r="E1032" s="41"/>
      <c r="G1032" s="38"/>
      <c r="H1032" s="32"/>
      <c r="I1032" s="40"/>
      <c r="J1032" s="40"/>
      <c r="K1032" s="32"/>
      <c r="L1032" s="32"/>
      <c r="M1032" s="32"/>
    </row>
    <row r="1033" spans="2:13" x14ac:dyDescent="0.2">
      <c r="B1033" s="25"/>
      <c r="E1033" s="41"/>
      <c r="G1033" s="38"/>
      <c r="H1033" s="32"/>
      <c r="I1033" s="40"/>
      <c r="J1033" s="40"/>
      <c r="K1033" s="32"/>
      <c r="L1033" s="32"/>
      <c r="M1033" s="32"/>
    </row>
    <row r="1034" spans="2:13" x14ac:dyDescent="0.2">
      <c r="B1034" s="25"/>
      <c r="E1034" s="41"/>
      <c r="G1034" s="38"/>
      <c r="H1034" s="32"/>
      <c r="I1034" s="40"/>
      <c r="J1034" s="40"/>
      <c r="K1034" s="32"/>
      <c r="L1034" s="32"/>
      <c r="M1034" s="32"/>
    </row>
    <row r="1035" spans="2:13" x14ac:dyDescent="0.2">
      <c r="B1035" s="25"/>
      <c r="E1035" s="41"/>
      <c r="G1035" s="38"/>
      <c r="H1035" s="32"/>
      <c r="I1035" s="40"/>
      <c r="J1035" s="40"/>
      <c r="K1035" s="32"/>
      <c r="L1035" s="32"/>
      <c r="M1035" s="32"/>
    </row>
    <row r="1036" spans="2:13" x14ac:dyDescent="0.2">
      <c r="B1036" s="25"/>
      <c r="E1036" s="41"/>
      <c r="G1036" s="38"/>
      <c r="H1036" s="32"/>
      <c r="I1036" s="40"/>
      <c r="J1036" s="40"/>
      <c r="K1036" s="32"/>
      <c r="L1036" s="32"/>
      <c r="M1036" s="32"/>
    </row>
    <row r="1037" spans="2:13" x14ac:dyDescent="0.2">
      <c r="B1037" s="25"/>
      <c r="E1037" s="41"/>
      <c r="G1037" s="38"/>
      <c r="H1037" s="32"/>
      <c r="I1037" s="40"/>
      <c r="J1037" s="40"/>
      <c r="K1037" s="32"/>
      <c r="L1037" s="32"/>
      <c r="M1037" s="32"/>
    </row>
    <row r="1038" spans="2:13" x14ac:dyDescent="0.2">
      <c r="B1038" s="25"/>
      <c r="E1038" s="41"/>
      <c r="G1038" s="38"/>
      <c r="H1038" s="32"/>
      <c r="I1038" s="40"/>
      <c r="J1038" s="40"/>
      <c r="K1038" s="32"/>
      <c r="L1038" s="32"/>
      <c r="M1038" s="32"/>
    </row>
    <row r="1039" spans="2:13" x14ac:dyDescent="0.2">
      <c r="B1039" s="25"/>
      <c r="E1039" s="41"/>
      <c r="G1039" s="38"/>
      <c r="H1039" s="32"/>
      <c r="I1039" s="40"/>
      <c r="J1039" s="40"/>
      <c r="K1039" s="32"/>
      <c r="L1039" s="32"/>
      <c r="M1039" s="32"/>
    </row>
    <row r="1040" spans="2:13" x14ac:dyDescent="0.2">
      <c r="B1040" s="25"/>
      <c r="E1040" s="41"/>
      <c r="G1040" s="38"/>
      <c r="H1040" s="32"/>
      <c r="I1040" s="40"/>
      <c r="J1040" s="40"/>
      <c r="K1040" s="32"/>
      <c r="L1040" s="32"/>
      <c r="M1040" s="32"/>
    </row>
    <row r="1041" spans="2:13" x14ac:dyDescent="0.2">
      <c r="B1041" s="25"/>
      <c r="E1041" s="41"/>
      <c r="G1041" s="38"/>
      <c r="H1041" s="32"/>
      <c r="I1041" s="40"/>
      <c r="J1041" s="40"/>
      <c r="K1041" s="32"/>
      <c r="L1041" s="32"/>
      <c r="M1041" s="32"/>
    </row>
    <row r="1042" spans="2:13" x14ac:dyDescent="0.2">
      <c r="B1042" s="25"/>
      <c r="E1042" s="41"/>
      <c r="G1042" s="38"/>
      <c r="H1042" s="32"/>
      <c r="I1042" s="40"/>
      <c r="J1042" s="40"/>
      <c r="K1042" s="32"/>
      <c r="L1042" s="32"/>
      <c r="M1042" s="32"/>
    </row>
    <row r="1043" spans="2:13" x14ac:dyDescent="0.2">
      <c r="B1043" s="25"/>
      <c r="E1043" s="41"/>
      <c r="G1043" s="38"/>
      <c r="H1043" s="32"/>
      <c r="I1043" s="40"/>
      <c r="J1043" s="40"/>
      <c r="K1043" s="32"/>
      <c r="L1043" s="32"/>
      <c r="M1043" s="32"/>
    </row>
    <row r="1044" spans="2:13" x14ac:dyDescent="0.2">
      <c r="B1044" s="25"/>
      <c r="E1044" s="41"/>
      <c r="G1044" s="38"/>
      <c r="H1044" s="32"/>
      <c r="I1044" s="40"/>
      <c r="J1044" s="40"/>
      <c r="K1044" s="32"/>
      <c r="L1044" s="32"/>
      <c r="M1044" s="32"/>
    </row>
    <row r="1045" spans="2:13" x14ac:dyDescent="0.2">
      <c r="B1045" s="25"/>
      <c r="E1045" s="41"/>
      <c r="G1045" s="38"/>
      <c r="H1045" s="32"/>
      <c r="I1045" s="40"/>
      <c r="J1045" s="40"/>
      <c r="K1045" s="32"/>
      <c r="L1045" s="32"/>
      <c r="M1045" s="32"/>
    </row>
    <row r="1046" spans="2:13" x14ac:dyDescent="0.2">
      <c r="B1046" s="25"/>
      <c r="E1046" s="41"/>
      <c r="G1046" s="38"/>
      <c r="H1046" s="32"/>
      <c r="I1046" s="40"/>
      <c r="J1046" s="40"/>
      <c r="K1046" s="32"/>
      <c r="L1046" s="32"/>
      <c r="M1046" s="32"/>
    </row>
    <row r="1047" spans="2:13" x14ac:dyDescent="0.2">
      <c r="B1047" s="25"/>
      <c r="E1047" s="41"/>
      <c r="G1047" s="38"/>
      <c r="H1047" s="32"/>
      <c r="I1047" s="40"/>
      <c r="J1047" s="40"/>
      <c r="K1047" s="32"/>
      <c r="L1047" s="32"/>
      <c r="M1047" s="32"/>
    </row>
    <row r="1048" spans="2:13" x14ac:dyDescent="0.2">
      <c r="B1048" s="25"/>
      <c r="E1048" s="41"/>
      <c r="G1048" s="38"/>
      <c r="H1048" s="32"/>
      <c r="I1048" s="40"/>
      <c r="J1048" s="40"/>
      <c r="K1048" s="32"/>
      <c r="L1048" s="32"/>
      <c r="M1048" s="32"/>
    </row>
    <row r="1049" spans="2:13" x14ac:dyDescent="0.2">
      <c r="B1049" s="25"/>
      <c r="E1049" s="41"/>
      <c r="G1049" s="38"/>
      <c r="H1049" s="32"/>
      <c r="I1049" s="40"/>
      <c r="J1049" s="40"/>
      <c r="K1049" s="32"/>
      <c r="L1049" s="32"/>
      <c r="M1049" s="32"/>
    </row>
    <row r="1050" spans="2:13" x14ac:dyDescent="0.2">
      <c r="B1050" s="25"/>
      <c r="E1050" s="41"/>
      <c r="G1050" s="38"/>
      <c r="H1050" s="32"/>
      <c r="I1050" s="40"/>
      <c r="J1050" s="40"/>
      <c r="K1050" s="32"/>
      <c r="L1050" s="32"/>
      <c r="M1050" s="32"/>
    </row>
    <row r="1051" spans="2:13" x14ac:dyDescent="0.2">
      <c r="B1051" s="25"/>
      <c r="E1051" s="41"/>
      <c r="G1051" s="38"/>
      <c r="H1051" s="32"/>
      <c r="I1051" s="40"/>
      <c r="J1051" s="40"/>
      <c r="K1051" s="32"/>
      <c r="L1051" s="32"/>
      <c r="M1051" s="32"/>
    </row>
    <row r="1052" spans="2:13" x14ac:dyDescent="0.2">
      <c r="B1052" s="25"/>
      <c r="E1052" s="41"/>
      <c r="G1052" s="38"/>
      <c r="H1052" s="32"/>
      <c r="I1052" s="40"/>
      <c r="J1052" s="40"/>
      <c r="K1052" s="32"/>
      <c r="L1052" s="32"/>
      <c r="M1052" s="32"/>
    </row>
    <row r="1053" spans="2:13" x14ac:dyDescent="0.2">
      <c r="B1053" s="25"/>
      <c r="E1053" s="41"/>
      <c r="G1053" s="38"/>
      <c r="H1053" s="32"/>
      <c r="I1053" s="40"/>
      <c r="J1053" s="40"/>
      <c r="K1053" s="32"/>
      <c r="L1053" s="32"/>
      <c r="M1053" s="32"/>
    </row>
    <row r="1058" spans="1:4" x14ac:dyDescent="0.2">
      <c r="A1058" s="38"/>
      <c r="D1058" s="39"/>
    </row>
    <row r="1059" spans="1:4" x14ac:dyDescent="0.2">
      <c r="D1059" s="25"/>
    </row>
    <row r="1060" spans="1:4" x14ac:dyDescent="0.2">
      <c r="D1060" s="25"/>
    </row>
    <row r="1061" spans="1:4" x14ac:dyDescent="0.2">
      <c r="D1061" s="25"/>
    </row>
    <row r="1062" spans="1:4" x14ac:dyDescent="0.2">
      <c r="D1062" s="25"/>
    </row>
    <row r="1063" spans="1:4" x14ac:dyDescent="0.2">
      <c r="D1063" s="25"/>
    </row>
    <row r="1064" spans="1:4" x14ac:dyDescent="0.2">
      <c r="D1064" s="25"/>
    </row>
    <row r="1065" spans="1:4" x14ac:dyDescent="0.2">
      <c r="D1065" s="25"/>
    </row>
    <row r="1066" spans="1:4" x14ac:dyDescent="0.2">
      <c r="D1066" s="25"/>
    </row>
    <row r="1067" spans="1:4" x14ac:dyDescent="0.2">
      <c r="D1067" s="25"/>
    </row>
    <row r="1068" spans="1:4" x14ac:dyDescent="0.2">
      <c r="D1068" s="25"/>
    </row>
    <row r="1069" spans="1:4" x14ac:dyDescent="0.2">
      <c r="D1069" s="25"/>
    </row>
    <row r="1070" spans="1:4" x14ac:dyDescent="0.2">
      <c r="D1070" s="25"/>
    </row>
    <row r="1071" spans="1:4" x14ac:dyDescent="0.2">
      <c r="D1071" s="25"/>
    </row>
    <row r="1072" spans="1:4" x14ac:dyDescent="0.2">
      <c r="D1072" s="25"/>
    </row>
    <row r="1073" spans="4:4" x14ac:dyDescent="0.2">
      <c r="D1073" s="25"/>
    </row>
    <row r="1074" spans="4:4" x14ac:dyDescent="0.2">
      <c r="D1074" s="25"/>
    </row>
    <row r="1075" spans="4:4" x14ac:dyDescent="0.2">
      <c r="D1075" s="25"/>
    </row>
    <row r="1076" spans="4:4" x14ac:dyDescent="0.2">
      <c r="D1076" s="25"/>
    </row>
    <row r="1077" spans="4:4" x14ac:dyDescent="0.2">
      <c r="D1077" s="25"/>
    </row>
    <row r="1078" spans="4:4" x14ac:dyDescent="0.2">
      <c r="D1078" s="25"/>
    </row>
    <row r="1079" spans="4:4" x14ac:dyDescent="0.2">
      <c r="D1079" s="25"/>
    </row>
    <row r="1080" spans="4:4" x14ac:dyDescent="0.2">
      <c r="D1080" s="25"/>
    </row>
    <row r="1081" spans="4:4" x14ac:dyDescent="0.2">
      <c r="D1081" s="25"/>
    </row>
    <row r="1082" spans="4:4" x14ac:dyDescent="0.2">
      <c r="D1082" s="25"/>
    </row>
    <row r="1083" spans="4:4" x14ac:dyDescent="0.2">
      <c r="D1083" s="25"/>
    </row>
    <row r="1084" spans="4:4" x14ac:dyDescent="0.2">
      <c r="D1084" s="25"/>
    </row>
    <row r="1085" spans="4:4" x14ac:dyDescent="0.2">
      <c r="D1085" s="25"/>
    </row>
    <row r="1086" spans="4:4" x14ac:dyDescent="0.2">
      <c r="D1086" s="25"/>
    </row>
    <row r="1087" spans="4:4" x14ac:dyDescent="0.2">
      <c r="D1087" s="25"/>
    </row>
    <row r="1088" spans="4:4" x14ac:dyDescent="0.2">
      <c r="D1088" s="25"/>
    </row>
    <row r="1089" spans="4:4" x14ac:dyDescent="0.2">
      <c r="D1089" s="25"/>
    </row>
    <row r="1090" spans="4:4" x14ac:dyDescent="0.2">
      <c r="D1090" s="25"/>
    </row>
    <row r="1091" spans="4:4" x14ac:dyDescent="0.2">
      <c r="D1091" s="25"/>
    </row>
    <row r="1092" spans="4:4" x14ac:dyDescent="0.2">
      <c r="D1092" s="25"/>
    </row>
    <row r="1093" spans="4:4" x14ac:dyDescent="0.2">
      <c r="D1093" s="25"/>
    </row>
    <row r="1094" spans="4:4" x14ac:dyDescent="0.2">
      <c r="D1094" s="25"/>
    </row>
    <row r="1095" spans="4:4" x14ac:dyDescent="0.2">
      <c r="D1095" s="25"/>
    </row>
    <row r="1096" spans="4:4" x14ac:dyDescent="0.2">
      <c r="D1096" s="25"/>
    </row>
    <row r="1097" spans="4:4" x14ac:dyDescent="0.2">
      <c r="D1097" s="25"/>
    </row>
    <row r="1098" spans="4:4" x14ac:dyDescent="0.2">
      <c r="D1098" s="25"/>
    </row>
    <row r="1099" spans="4:4" x14ac:dyDescent="0.2">
      <c r="D1099" s="25"/>
    </row>
    <row r="1100" spans="4:4" x14ac:dyDescent="0.2">
      <c r="D1100" s="25"/>
    </row>
    <row r="1101" spans="4:4" x14ac:dyDescent="0.2">
      <c r="D1101" s="25"/>
    </row>
    <row r="1102" spans="4:4" x14ac:dyDescent="0.2">
      <c r="D1102" s="25"/>
    </row>
    <row r="1103" spans="4:4" x14ac:dyDescent="0.2">
      <c r="D1103" s="25"/>
    </row>
    <row r="1104" spans="4:4" x14ac:dyDescent="0.2">
      <c r="D1104" s="25"/>
    </row>
    <row r="1105" spans="4:4" x14ac:dyDescent="0.2">
      <c r="D1105" s="25"/>
    </row>
    <row r="1106" spans="4:4" x14ac:dyDescent="0.2">
      <c r="D1106" s="25"/>
    </row>
    <row r="1107" spans="4:4" x14ac:dyDescent="0.2">
      <c r="D1107" s="25"/>
    </row>
    <row r="1108" spans="4:4" x14ac:dyDescent="0.2">
      <c r="D1108" s="25"/>
    </row>
    <row r="1109" spans="4:4" x14ac:dyDescent="0.2">
      <c r="D1109" s="25"/>
    </row>
    <row r="1110" spans="4:4" x14ac:dyDescent="0.2">
      <c r="D1110" s="25"/>
    </row>
    <row r="1111" spans="4:4" x14ac:dyDescent="0.2">
      <c r="D1111" s="25"/>
    </row>
    <row r="1112" spans="4:4" x14ac:dyDescent="0.2">
      <c r="D1112" s="25"/>
    </row>
    <row r="1113" spans="4:4" x14ac:dyDescent="0.2">
      <c r="D1113" s="25"/>
    </row>
    <row r="1114" spans="4:4" x14ac:dyDescent="0.2">
      <c r="D1114" s="25"/>
    </row>
    <row r="1115" spans="4:4" x14ac:dyDescent="0.2">
      <c r="D1115" s="25"/>
    </row>
    <row r="1116" spans="4:4" x14ac:dyDescent="0.2">
      <c r="D1116" s="25"/>
    </row>
    <row r="1117" spans="4:4" x14ac:dyDescent="0.2">
      <c r="D1117" s="25"/>
    </row>
    <row r="1118" spans="4:4" x14ac:dyDescent="0.2">
      <c r="D1118" s="25"/>
    </row>
    <row r="1119" spans="4:4" x14ac:dyDescent="0.2">
      <c r="D1119" s="25"/>
    </row>
    <row r="1120" spans="4:4" x14ac:dyDescent="0.2">
      <c r="D1120" s="25"/>
    </row>
    <row r="1121" spans="4:4" x14ac:dyDescent="0.2">
      <c r="D1121" s="25"/>
    </row>
    <row r="1122" spans="4:4" x14ac:dyDescent="0.2">
      <c r="D1122" s="25"/>
    </row>
    <row r="1123" spans="4:4" x14ac:dyDescent="0.2">
      <c r="D1123" s="25"/>
    </row>
    <row r="1124" spans="4:4" x14ac:dyDescent="0.2">
      <c r="D1124" s="25"/>
    </row>
    <row r="1125" spans="4:4" x14ac:dyDescent="0.2">
      <c r="D1125" s="25"/>
    </row>
    <row r="1126" spans="4:4" x14ac:dyDescent="0.2">
      <c r="D1126" s="25"/>
    </row>
    <row r="1127" spans="4:4" x14ac:dyDescent="0.2">
      <c r="D1127" s="25"/>
    </row>
    <row r="1128" spans="4:4" x14ac:dyDescent="0.2">
      <c r="D1128" s="25"/>
    </row>
    <row r="1129" spans="4:4" x14ac:dyDescent="0.2">
      <c r="D1129" s="25"/>
    </row>
    <row r="1130" spans="4:4" x14ac:dyDescent="0.2">
      <c r="D1130" s="25"/>
    </row>
    <row r="1131" spans="4:4" x14ac:dyDescent="0.2">
      <c r="D1131" s="25"/>
    </row>
    <row r="1132" spans="4:4" x14ac:dyDescent="0.2">
      <c r="D1132" s="25"/>
    </row>
    <row r="1133" spans="4:4" x14ac:dyDescent="0.2">
      <c r="D1133" s="25"/>
    </row>
    <row r="1134" spans="4:4" x14ac:dyDescent="0.2">
      <c r="D1134" s="25"/>
    </row>
    <row r="1135" spans="4:4" x14ac:dyDescent="0.2">
      <c r="D1135" s="25"/>
    </row>
    <row r="1136" spans="4:4" x14ac:dyDescent="0.2">
      <c r="D1136" s="25"/>
    </row>
    <row r="1137" spans="4:4" x14ac:dyDescent="0.2">
      <c r="D1137" s="25"/>
    </row>
    <row r="1138" spans="4:4" x14ac:dyDescent="0.2">
      <c r="D1138" s="25"/>
    </row>
    <row r="1139" spans="4:4" x14ac:dyDescent="0.2">
      <c r="D1139" s="25"/>
    </row>
    <row r="1140" spans="4:4" x14ac:dyDescent="0.2">
      <c r="D1140" s="25"/>
    </row>
    <row r="1141" spans="4:4" x14ac:dyDescent="0.2">
      <c r="D1141" s="25"/>
    </row>
    <row r="1142" spans="4:4" x14ac:dyDescent="0.2">
      <c r="D1142" s="25"/>
    </row>
    <row r="1143" spans="4:4" x14ac:dyDescent="0.2">
      <c r="D1143" s="25"/>
    </row>
    <row r="1144" spans="4:4" x14ac:dyDescent="0.2">
      <c r="D1144" s="25"/>
    </row>
    <row r="1145" spans="4:4" x14ac:dyDescent="0.2">
      <c r="D1145" s="25"/>
    </row>
    <row r="1146" spans="4:4" x14ac:dyDescent="0.2">
      <c r="D1146" s="25"/>
    </row>
    <row r="1147" spans="4:4" x14ac:dyDescent="0.2">
      <c r="D1147" s="25"/>
    </row>
    <row r="1148" spans="4:4" x14ac:dyDescent="0.2">
      <c r="D1148" s="25"/>
    </row>
    <row r="1149" spans="4:4" x14ac:dyDescent="0.2">
      <c r="D1149" s="25"/>
    </row>
    <row r="1150" spans="4:4" x14ac:dyDescent="0.2">
      <c r="D1150" s="25"/>
    </row>
    <row r="1151" spans="4:4" x14ac:dyDescent="0.2">
      <c r="D1151" s="25"/>
    </row>
    <row r="1152" spans="4:4" x14ac:dyDescent="0.2">
      <c r="D1152" s="25"/>
    </row>
    <row r="1153" spans="4:4" x14ac:dyDescent="0.2">
      <c r="D1153" s="25"/>
    </row>
    <row r="1154" spans="4:4" x14ac:dyDescent="0.2">
      <c r="D1154" s="25"/>
    </row>
    <row r="1155" spans="4:4" x14ac:dyDescent="0.2">
      <c r="D1155" s="25"/>
    </row>
    <row r="1156" spans="4:4" x14ac:dyDescent="0.2">
      <c r="D1156" s="25"/>
    </row>
    <row r="1157" spans="4:4" x14ac:dyDescent="0.2">
      <c r="D1157" s="25"/>
    </row>
    <row r="1158" spans="4:4" x14ac:dyDescent="0.2">
      <c r="D1158" s="25"/>
    </row>
  </sheetData>
  <sheetProtection sheet="1" objects="1" scenarios="1"/>
  <mergeCells count="25">
    <mergeCell ref="C18:D18"/>
    <mergeCell ref="L2:V2"/>
    <mergeCell ref="L25:V28"/>
    <mergeCell ref="M7:T7"/>
    <mergeCell ref="M9:V9"/>
    <mergeCell ref="M11:U11"/>
    <mergeCell ref="M13:S13"/>
    <mergeCell ref="C10:D10"/>
    <mergeCell ref="C12:D12"/>
    <mergeCell ref="A8:A27"/>
    <mergeCell ref="A30:A41"/>
    <mergeCell ref="B3:I3"/>
    <mergeCell ref="C30:F30"/>
    <mergeCell ref="C32:D32"/>
    <mergeCell ref="C34:D34"/>
    <mergeCell ref="C36:D36"/>
    <mergeCell ref="C38:D38"/>
    <mergeCell ref="C40:D40"/>
    <mergeCell ref="C20:D20"/>
    <mergeCell ref="C22:D22"/>
    <mergeCell ref="C24:D24"/>
    <mergeCell ref="C26:D26"/>
    <mergeCell ref="C8:F8"/>
    <mergeCell ref="C14:D14"/>
    <mergeCell ref="C16:D16"/>
  </mergeCells>
  <hyperlinks>
    <hyperlink ref="M9" r:id="rId1" location="ch102lev1sec12" display="Civil Engineering All-In-One PE Exam Guide: Breadth and Depth, Second Edition Sec. 102.12 " xr:uid="{00000000-0004-0000-0B00-000000000000}"/>
    <hyperlink ref="M11" r:id="rId2" location="p2001147c9975_20002" display="Marks’ Standard Handbook for Mechanical Engineers, Eleventh Edition Sec. 5.2.5" xr:uid="{00000000-0004-0000-0B00-000001000000}"/>
    <hyperlink ref="M13" r:id="rId3" location="p2000a1f59976_14001" xr:uid="{00000000-0004-0000-0B00-000002000000}"/>
    <hyperlink ref="M7" r:id="rId4" location="Chap0800clnk58" xr:uid="{00000000-0004-0000-0B00-000003000000}"/>
    <hyperlink ref="M7:R7" r:id="rId5" location="Chap0800clnk58" display="Roark's Formulas for Stress and Strain, Eighth Edition Sec. 8.1" xr:uid="{00000000-0004-0000-0B00-000004000000}"/>
    <hyperlink ref="M9:V9" r:id="rId6" location="c9780071821957ch102lev1sec12" display="Civil Engineering All-In-One PE Exam Guide: Breadth and Depth, Third Edition Sec. 102.12" xr:uid="{00000000-0004-0000-0B00-000005000000}"/>
    <hyperlink ref="M11:U11" r:id="rId7" location="c9781259588501ch03lev2sec12" display="Marks’ Standard Handbook for Mechanical Engineers, Twelfth Edition Sec. 3.2.5" xr:uid="{00000000-0004-0000-0B00-000006000000}"/>
    <hyperlink ref="M13:S13" r:id="rId8" location="p2000a1f59976_14001" display="Standard Handbook for Civil Engineers, Fifth Edition Sec. 6.5" xr:uid="{00000000-0004-0000-0B00-000007000000}"/>
    <hyperlink ref="M7:T7" r:id="rId9" location="Chap0800clnk58" display="Roark's Formulas for Stress and Strain, Eighth Edition Sec. 8.1" xr:uid="{00000000-0004-0000-0B00-000008000000}"/>
  </hyperlinks>
  <pageMargins left="0.75" right="0.75" top="1" bottom="1" header="0.51180555555555596" footer="0.51180555555555596"/>
  <pageSetup firstPageNumber="0" orientation="portrait" horizontalDpi="300" verticalDpi="300" r:id="rId10"/>
  <headerFooter alignWithMargins="0"/>
  <drawing r:id="rId11"/>
  <legacyDrawing r:id="rId1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6"/>
  <dimension ref="A1:AM930"/>
  <sheetViews>
    <sheetView showGridLines="0" zoomScaleNormal="100" workbookViewId="0"/>
  </sheetViews>
  <sheetFormatPr defaultRowHeight="12.75" x14ac:dyDescent="0.2"/>
  <cols>
    <col min="1" max="4" width="10.28515625" customWidth="1"/>
    <col min="5" max="5" width="14.28515625" customWidth="1"/>
    <col min="6" max="10" width="10.28515625" customWidth="1"/>
    <col min="27" max="39" width="0" hidden="1" customWidth="1"/>
  </cols>
  <sheetData>
    <row r="1" spans="1:32" ht="25.5" customHeight="1" thickBot="1" x14ac:dyDescent="0.3">
      <c r="A1" s="29"/>
      <c r="J1" s="1"/>
      <c r="L1" s="2"/>
      <c r="M1" s="3"/>
      <c r="N1" s="3"/>
      <c r="O1" s="3"/>
      <c r="P1" s="3"/>
    </row>
    <row r="2" spans="1:32" ht="24.95" customHeight="1" thickBot="1" x14ac:dyDescent="0.3">
      <c r="A2" s="5"/>
      <c r="B2" s="165" t="s">
        <v>194</v>
      </c>
      <c r="C2" s="166"/>
      <c r="D2" s="166"/>
      <c r="E2" s="166"/>
      <c r="F2" s="166"/>
      <c r="G2" s="166"/>
      <c r="H2" s="166"/>
      <c r="I2" s="167"/>
      <c r="L2" s="287" t="s">
        <v>131</v>
      </c>
      <c r="M2" s="288"/>
      <c r="N2" s="288"/>
      <c r="O2" s="288"/>
      <c r="P2" s="288"/>
      <c r="Q2" s="288"/>
      <c r="R2" s="288"/>
      <c r="S2" s="288"/>
      <c r="T2" s="288"/>
      <c r="U2" s="288"/>
      <c r="V2" s="289"/>
    </row>
    <row r="3" spans="1:32" ht="24.95" customHeight="1" x14ac:dyDescent="0.25">
      <c r="A3" s="5"/>
      <c r="B3" s="284" t="s">
        <v>123</v>
      </c>
      <c r="C3" s="285"/>
      <c r="D3" s="285"/>
      <c r="E3" s="285"/>
      <c r="F3" s="285"/>
      <c r="G3" s="285"/>
      <c r="H3" s="285"/>
      <c r="I3" s="286"/>
      <c r="L3" s="78"/>
      <c r="M3" s="100"/>
      <c r="N3" s="100"/>
      <c r="O3" s="100"/>
      <c r="P3" s="100"/>
      <c r="Q3" s="100"/>
      <c r="R3" s="100"/>
      <c r="S3" s="100"/>
      <c r="T3" s="100"/>
      <c r="U3" s="100"/>
      <c r="V3" s="186"/>
    </row>
    <row r="4" spans="1:32" ht="24.95" customHeight="1" thickBot="1" x14ac:dyDescent="0.3">
      <c r="A4" s="5"/>
      <c r="B4" s="103"/>
      <c r="C4" s="104"/>
      <c r="D4" s="104"/>
      <c r="E4" s="104"/>
      <c r="F4" s="104"/>
      <c r="G4" s="104"/>
      <c r="H4" s="104"/>
      <c r="I4" s="105"/>
      <c r="L4" s="255" t="s">
        <v>150</v>
      </c>
      <c r="M4" s="100"/>
      <c r="N4" s="100"/>
      <c r="O4" s="100"/>
      <c r="P4" s="100"/>
      <c r="Q4" s="100"/>
      <c r="R4" s="100"/>
      <c r="S4" s="100"/>
      <c r="T4" s="100"/>
      <c r="U4" s="100"/>
      <c r="V4" s="186"/>
      <c r="Z4" s="4"/>
      <c r="AA4" s="4"/>
      <c r="AB4" s="4"/>
      <c r="AC4" s="4"/>
    </row>
    <row r="5" spans="1:32" ht="17.100000000000001" customHeight="1" x14ac:dyDescent="0.35">
      <c r="A5" s="5"/>
      <c r="B5" s="40"/>
      <c r="C5" s="40"/>
      <c r="D5" s="40"/>
      <c r="E5" s="40"/>
      <c r="F5" s="40"/>
      <c r="G5" s="40"/>
      <c r="H5" s="40"/>
      <c r="I5" s="40"/>
      <c r="L5" s="255" t="s">
        <v>151</v>
      </c>
      <c r="M5" s="100"/>
      <c r="N5" s="100"/>
      <c r="O5" s="100"/>
      <c r="P5" s="100"/>
      <c r="Q5" s="100"/>
      <c r="R5" s="100"/>
      <c r="S5" s="100"/>
      <c r="T5" s="100"/>
      <c r="U5" s="100"/>
      <c r="V5" s="186"/>
      <c r="Y5" s="3"/>
      <c r="Z5" s="7"/>
      <c r="AB5" s="4"/>
      <c r="AC5" s="4"/>
      <c r="AF5" s="8"/>
    </row>
    <row r="6" spans="1:32" ht="17.100000000000001" customHeight="1" x14ac:dyDescent="0.35">
      <c r="A6" s="5"/>
      <c r="B6" s="40"/>
      <c r="C6" s="40" t="s">
        <v>124</v>
      </c>
      <c r="D6" s="40"/>
      <c r="E6" s="40"/>
      <c r="F6" s="40"/>
      <c r="G6" s="40"/>
      <c r="H6" s="40"/>
      <c r="I6" s="40"/>
      <c r="L6" s="112"/>
      <c r="M6" s="100"/>
      <c r="N6" s="100"/>
      <c r="O6" s="100"/>
      <c r="P6" s="100"/>
      <c r="Q6" s="100"/>
      <c r="R6" s="100"/>
      <c r="S6" s="100"/>
      <c r="T6" s="100"/>
      <c r="U6" s="100"/>
      <c r="V6" s="186"/>
      <c r="AB6" s="18"/>
      <c r="AD6" s="9"/>
      <c r="AE6" s="10"/>
      <c r="AF6" s="10"/>
    </row>
    <row r="7" spans="1:32" ht="17.100000000000001" customHeight="1" thickBot="1" x14ac:dyDescent="0.3">
      <c r="A7" s="5"/>
      <c r="G7" s="4"/>
      <c r="H7" s="4"/>
      <c r="I7" s="4"/>
      <c r="L7" s="274"/>
      <c r="M7" s="303" t="s">
        <v>152</v>
      </c>
      <c r="N7" s="303"/>
      <c r="O7" s="303"/>
      <c r="P7" s="303"/>
      <c r="Q7" s="303"/>
      <c r="R7" s="303"/>
      <c r="S7" s="303"/>
      <c r="T7" s="303"/>
      <c r="U7" s="275"/>
      <c r="V7" s="276"/>
      <c r="AD7" s="4"/>
      <c r="AF7" s="4"/>
    </row>
    <row r="8" spans="1:32" ht="17.100000000000001" customHeight="1" x14ac:dyDescent="0.2">
      <c r="A8" s="297" t="s">
        <v>127</v>
      </c>
      <c r="C8" s="290" t="s">
        <v>128</v>
      </c>
      <c r="D8" s="291"/>
      <c r="E8" s="291"/>
      <c r="F8" s="292"/>
      <c r="G8" s="4"/>
      <c r="H8" s="4"/>
      <c r="I8" s="4"/>
      <c r="L8" s="277"/>
      <c r="M8" s="275"/>
      <c r="N8" s="275"/>
      <c r="O8" s="275"/>
      <c r="P8" s="275"/>
      <c r="Q8" s="275"/>
      <c r="R8" s="275"/>
      <c r="S8" s="275"/>
      <c r="T8" s="275"/>
      <c r="U8" s="275"/>
      <c r="V8" s="276"/>
    </row>
    <row r="9" spans="1:32" ht="17.100000000000001" customHeight="1" x14ac:dyDescent="0.2">
      <c r="A9" s="297"/>
      <c r="C9" s="108"/>
      <c r="D9" s="109"/>
      <c r="E9" s="109"/>
      <c r="F9" s="160"/>
      <c r="G9" s="4"/>
      <c r="H9" s="4"/>
      <c r="I9" s="4"/>
      <c r="L9" s="274"/>
      <c r="M9" s="303" t="s">
        <v>199</v>
      </c>
      <c r="N9" s="303"/>
      <c r="O9" s="303"/>
      <c r="P9" s="303"/>
      <c r="Q9" s="303"/>
      <c r="R9" s="303"/>
      <c r="S9" s="303"/>
      <c r="T9" s="303"/>
      <c r="U9" s="303"/>
      <c r="V9" s="304"/>
    </row>
    <row r="10" spans="1:32" ht="17.100000000000001" customHeight="1" x14ac:dyDescent="0.2">
      <c r="A10" s="297"/>
      <c r="C10" s="293" t="s">
        <v>1</v>
      </c>
      <c r="D10" s="294"/>
      <c r="E10" s="92">
        <v>60</v>
      </c>
      <c r="F10" s="110" t="s">
        <v>176</v>
      </c>
      <c r="L10" s="277"/>
      <c r="M10" s="275"/>
      <c r="N10" s="275"/>
      <c r="O10" s="275"/>
      <c r="P10" s="275"/>
      <c r="Q10" s="275"/>
      <c r="R10" s="275"/>
      <c r="S10" s="275"/>
      <c r="T10" s="275"/>
      <c r="U10" s="275"/>
      <c r="V10" s="276"/>
    </row>
    <row r="11" spans="1:32" ht="17.100000000000001" customHeight="1" x14ac:dyDescent="0.35">
      <c r="A11" s="297"/>
      <c r="C11" s="108"/>
      <c r="D11" s="109"/>
      <c r="E11" s="267"/>
      <c r="F11" s="110"/>
      <c r="I11" s="20"/>
      <c r="L11" s="274"/>
      <c r="M11" s="303" t="s">
        <v>198</v>
      </c>
      <c r="N11" s="303"/>
      <c r="O11" s="303"/>
      <c r="P11" s="303"/>
      <c r="Q11" s="303"/>
      <c r="R11" s="303"/>
      <c r="S11" s="303"/>
      <c r="T11" s="303"/>
      <c r="U11" s="303"/>
      <c r="V11" s="276"/>
      <c r="W11" s="13"/>
    </row>
    <row r="12" spans="1:32" ht="17.100000000000001" customHeight="1" x14ac:dyDescent="0.2">
      <c r="A12" s="297"/>
      <c r="C12" s="293" t="s">
        <v>126</v>
      </c>
      <c r="D12" s="294" t="s">
        <v>76</v>
      </c>
      <c r="E12" s="91">
        <v>200</v>
      </c>
      <c r="F12" s="110" t="s">
        <v>172</v>
      </c>
      <c r="L12" s="277"/>
      <c r="M12" s="275"/>
      <c r="N12" s="275"/>
      <c r="O12" s="275"/>
      <c r="P12" s="275"/>
      <c r="Q12" s="275"/>
      <c r="R12" s="275"/>
      <c r="S12" s="275"/>
      <c r="T12" s="275"/>
      <c r="U12" s="275"/>
      <c r="V12" s="276"/>
    </row>
    <row r="13" spans="1:32" ht="17.100000000000001" customHeight="1" x14ac:dyDescent="0.2">
      <c r="A13" s="297"/>
      <c r="C13" s="108"/>
      <c r="D13" s="109"/>
      <c r="E13" s="267"/>
      <c r="F13" s="110"/>
      <c r="L13" s="274"/>
      <c r="M13" s="303" t="s">
        <v>153</v>
      </c>
      <c r="N13" s="303"/>
      <c r="O13" s="303"/>
      <c r="P13" s="303"/>
      <c r="Q13" s="303"/>
      <c r="R13" s="303"/>
      <c r="S13" s="303"/>
      <c r="T13" s="275"/>
      <c r="U13" s="275"/>
      <c r="V13" s="276"/>
    </row>
    <row r="14" spans="1:32" ht="17.100000000000001" customHeight="1" x14ac:dyDescent="0.2">
      <c r="A14" s="297"/>
      <c r="C14" s="293" t="s">
        <v>125</v>
      </c>
      <c r="D14" s="294" t="s">
        <v>77</v>
      </c>
      <c r="E14" s="91">
        <v>600000</v>
      </c>
      <c r="F14" s="110" t="s">
        <v>165</v>
      </c>
      <c r="L14" s="79"/>
      <c r="M14" s="100"/>
      <c r="N14" s="100"/>
      <c r="O14" s="100"/>
      <c r="P14" s="100"/>
      <c r="Q14" s="100"/>
      <c r="R14" s="100"/>
      <c r="S14" s="100"/>
      <c r="T14" s="100"/>
      <c r="U14" s="100"/>
      <c r="V14" s="186"/>
    </row>
    <row r="15" spans="1:32" ht="17.100000000000001" customHeight="1" x14ac:dyDescent="0.35">
      <c r="A15" s="297"/>
      <c r="C15" s="108"/>
      <c r="D15" s="109"/>
      <c r="E15" s="267"/>
      <c r="F15" s="110"/>
      <c r="L15" s="80"/>
      <c r="M15" s="84" t="s">
        <v>132</v>
      </c>
      <c r="N15" s="100"/>
      <c r="O15" s="100"/>
      <c r="P15" s="100"/>
      <c r="Q15" s="100"/>
      <c r="R15" s="100"/>
      <c r="S15" s="100"/>
      <c r="T15" s="100"/>
      <c r="U15" s="100"/>
      <c r="V15" s="186"/>
      <c r="W15" s="13"/>
      <c r="AB15" s="13"/>
      <c r="AC15" s="13"/>
    </row>
    <row r="16" spans="1:32" ht="17.100000000000001" customHeight="1" x14ac:dyDescent="0.35">
      <c r="A16" s="297"/>
      <c r="C16" s="293" t="s">
        <v>0</v>
      </c>
      <c r="D16" s="294"/>
      <c r="E16" s="92">
        <v>20</v>
      </c>
      <c r="F16" s="110" t="s">
        <v>173</v>
      </c>
      <c r="L16" s="112"/>
      <c r="M16" s="100"/>
      <c r="N16" s="100"/>
      <c r="O16" s="100"/>
      <c r="P16" s="100"/>
      <c r="Q16" s="100"/>
      <c r="R16" s="100"/>
      <c r="S16" s="100"/>
      <c r="T16" s="100"/>
      <c r="U16" s="100"/>
      <c r="V16" s="186"/>
      <c r="W16" s="13"/>
      <c r="AD16" s="24"/>
    </row>
    <row r="17" spans="1:30" ht="17.100000000000001" customHeight="1" x14ac:dyDescent="0.35">
      <c r="A17" s="297"/>
      <c r="C17" s="108"/>
      <c r="D17" s="109"/>
      <c r="E17" s="267"/>
      <c r="F17" s="110"/>
      <c r="L17" s="81"/>
      <c r="M17" s="69"/>
      <c r="N17" s="69"/>
      <c r="O17" s="69"/>
      <c r="P17" s="69"/>
      <c r="Q17" s="69"/>
      <c r="R17" s="69"/>
      <c r="S17" s="69"/>
      <c r="T17" s="192"/>
      <c r="U17" s="191"/>
      <c r="V17" s="193"/>
      <c r="W17" s="13"/>
      <c r="AB17" s="13"/>
    </row>
    <row r="18" spans="1:30" ht="17.100000000000001" customHeight="1" x14ac:dyDescent="0.35">
      <c r="A18" s="297"/>
      <c r="C18" s="293" t="s">
        <v>2</v>
      </c>
      <c r="D18" s="294"/>
      <c r="E18" s="92">
        <v>30</v>
      </c>
      <c r="F18" s="110" t="s">
        <v>180</v>
      </c>
      <c r="L18" s="81"/>
      <c r="M18" s="69"/>
      <c r="N18" s="69"/>
      <c r="O18" s="69"/>
      <c r="P18" s="69"/>
      <c r="Q18" s="69"/>
      <c r="R18" s="69"/>
      <c r="S18" s="69"/>
      <c r="T18" s="69"/>
      <c r="U18" s="191"/>
      <c r="V18" s="193"/>
      <c r="W18" s="12"/>
      <c r="Y18" s="16"/>
      <c r="Z18" s="12"/>
      <c r="AA18" s="12"/>
      <c r="AB18" s="12"/>
      <c r="AC18" s="12"/>
      <c r="AD18" s="24"/>
    </row>
    <row r="19" spans="1:30" ht="17.100000000000001" customHeight="1" x14ac:dyDescent="0.35">
      <c r="A19" s="297"/>
      <c r="C19" s="108"/>
      <c r="D19" s="109"/>
      <c r="E19" s="267"/>
      <c r="F19" s="110"/>
      <c r="L19" s="81"/>
      <c r="M19" s="69"/>
      <c r="N19" s="69"/>
      <c r="O19" s="69"/>
      <c r="P19" s="69"/>
      <c r="Q19" s="69"/>
      <c r="R19" s="69"/>
      <c r="S19" s="69"/>
      <c r="T19" s="192"/>
      <c r="U19" s="192"/>
      <c r="V19" s="193"/>
      <c r="W19" s="12"/>
    </row>
    <row r="20" spans="1:30" ht="17.100000000000001" customHeight="1" x14ac:dyDescent="0.25">
      <c r="A20" s="297"/>
      <c r="C20" s="293" t="s">
        <v>113</v>
      </c>
      <c r="D20" s="294"/>
      <c r="E20" s="92">
        <v>240</v>
      </c>
      <c r="F20" s="110" t="s">
        <v>175</v>
      </c>
      <c r="L20" s="81"/>
      <c r="M20" s="69"/>
      <c r="N20" s="69"/>
      <c r="O20" s="69"/>
      <c r="P20" s="69"/>
      <c r="Q20" s="69"/>
      <c r="R20" s="69"/>
      <c r="S20" s="69"/>
      <c r="T20" s="69"/>
      <c r="U20" s="69"/>
      <c r="V20" s="194"/>
    </row>
    <row r="21" spans="1:30" ht="17.100000000000001" customHeight="1" x14ac:dyDescent="0.35">
      <c r="A21" s="297"/>
      <c r="C21" s="108"/>
      <c r="D21" s="109"/>
      <c r="E21" s="267"/>
      <c r="F21" s="110"/>
      <c r="L21" s="81"/>
      <c r="M21" s="69"/>
      <c r="N21" s="69"/>
      <c r="O21" s="69"/>
      <c r="P21" s="69"/>
      <c r="Q21" s="69"/>
      <c r="R21" s="69"/>
      <c r="S21" s="69"/>
      <c r="T21" s="192"/>
      <c r="U21" s="191"/>
      <c r="V21" s="193"/>
      <c r="W21" s="13"/>
    </row>
    <row r="22" spans="1:30" ht="17.100000000000001" customHeight="1" x14ac:dyDescent="0.2">
      <c r="A22" s="297"/>
      <c r="C22" s="293" t="s">
        <v>114</v>
      </c>
      <c r="D22" s="294"/>
      <c r="E22" s="92">
        <v>120</v>
      </c>
      <c r="F22" s="110" t="s">
        <v>175</v>
      </c>
      <c r="L22" s="81"/>
      <c r="M22" s="69"/>
      <c r="N22" s="69"/>
      <c r="O22" s="69"/>
      <c r="P22" s="69"/>
      <c r="Q22" s="69"/>
      <c r="R22" s="69"/>
      <c r="S22" s="69"/>
      <c r="T22" s="69"/>
      <c r="U22" s="69"/>
      <c r="V22" s="164"/>
    </row>
    <row r="23" spans="1:30" ht="17.100000000000001" customHeight="1" thickBot="1" x14ac:dyDescent="0.25">
      <c r="A23" s="297"/>
      <c r="C23" s="113"/>
      <c r="D23" s="114"/>
      <c r="E23" s="114"/>
      <c r="F23" s="115"/>
      <c r="L23" s="81"/>
      <c r="M23" s="69"/>
      <c r="N23" s="69"/>
      <c r="O23" s="69"/>
      <c r="P23" s="69"/>
      <c r="Q23" s="69"/>
      <c r="R23" s="69"/>
      <c r="S23" s="69"/>
      <c r="T23" s="69"/>
      <c r="U23" s="69"/>
      <c r="V23" s="164"/>
    </row>
    <row r="24" spans="1:30" ht="17.100000000000001" customHeight="1" x14ac:dyDescent="0.2">
      <c r="L24" s="81"/>
      <c r="M24" s="69"/>
      <c r="N24" s="69"/>
      <c r="O24" s="69"/>
      <c r="P24" s="69"/>
      <c r="Q24" s="69"/>
      <c r="R24" s="69"/>
      <c r="S24" s="69"/>
      <c r="T24" s="69"/>
      <c r="U24" s="69"/>
      <c r="V24" s="164"/>
    </row>
    <row r="25" spans="1:30" ht="17.100000000000001" customHeight="1" thickBot="1" x14ac:dyDescent="0.25">
      <c r="L25" s="320" t="s">
        <v>163</v>
      </c>
      <c r="M25" s="321"/>
      <c r="N25" s="321"/>
      <c r="O25" s="321"/>
      <c r="P25" s="321"/>
      <c r="Q25" s="321"/>
      <c r="R25" s="321"/>
      <c r="S25" s="321"/>
      <c r="T25" s="321"/>
      <c r="U25" s="321"/>
      <c r="V25" s="322"/>
    </row>
    <row r="26" spans="1:30" ht="17.100000000000001" customHeight="1" x14ac:dyDescent="0.2">
      <c r="A26" s="283" t="s">
        <v>130</v>
      </c>
      <c r="C26" s="332" t="s">
        <v>129</v>
      </c>
      <c r="D26" s="333"/>
      <c r="E26" s="333"/>
      <c r="F26" s="334"/>
      <c r="L26" s="320"/>
      <c r="M26" s="321"/>
      <c r="N26" s="321"/>
      <c r="O26" s="321"/>
      <c r="P26" s="321"/>
      <c r="Q26" s="321"/>
      <c r="R26" s="321"/>
      <c r="S26" s="321"/>
      <c r="T26" s="321"/>
      <c r="U26" s="321"/>
      <c r="V26" s="322"/>
    </row>
    <row r="27" spans="1:30" ht="17.100000000000001" customHeight="1" x14ac:dyDescent="0.2">
      <c r="A27" s="283"/>
      <c r="C27" s="108"/>
      <c r="D27" s="109"/>
      <c r="E27" s="109"/>
      <c r="F27" s="110"/>
      <c r="L27" s="320"/>
      <c r="M27" s="321"/>
      <c r="N27" s="321"/>
      <c r="O27" s="321"/>
      <c r="P27" s="321"/>
      <c r="Q27" s="321"/>
      <c r="R27" s="321"/>
      <c r="S27" s="321"/>
      <c r="T27" s="321"/>
      <c r="U27" s="321"/>
      <c r="V27" s="322"/>
    </row>
    <row r="28" spans="1:30" ht="17.100000000000001" customHeight="1" x14ac:dyDescent="0.2">
      <c r="A28" s="283"/>
      <c r="C28" s="293" t="s">
        <v>78</v>
      </c>
      <c r="D28" s="294"/>
      <c r="E28" s="261">
        <f xml:space="preserve"> IF(ABS(MAX(Moment)) &gt; ABS(MIN(Moment)), ABS(MAX(Moment)), ABS(MIN(Moment)))</f>
        <v>360</v>
      </c>
      <c r="F28" s="110" t="s">
        <v>175</v>
      </c>
      <c r="G28" s="14"/>
      <c r="L28" s="258" t="s">
        <v>58</v>
      </c>
      <c r="M28" s="69"/>
      <c r="N28" s="69"/>
      <c r="O28" s="69"/>
      <c r="P28" s="69"/>
      <c r="Q28" s="69"/>
      <c r="R28" s="69"/>
      <c r="S28" s="69"/>
      <c r="T28" s="69"/>
      <c r="U28" s="69"/>
      <c r="V28" s="164"/>
    </row>
    <row r="29" spans="1:30" ht="17.100000000000001" customHeight="1" x14ac:dyDescent="0.2">
      <c r="A29" s="283"/>
      <c r="C29" s="108" t="str">
        <f>IF( L&lt;=0,   "Error: L must be greater than zero",             IF( E&lt;=0,  "Error: E must be greater than zero.",              IF( I&lt;=0,   "Error: I must be greater than zero.",""   )))</f>
        <v/>
      </c>
      <c r="D29" s="109"/>
      <c r="E29" s="268"/>
      <c r="F29" s="110"/>
      <c r="G29" s="14"/>
      <c r="I29" s="17"/>
      <c r="J29" s="14"/>
      <c r="K29" s="25"/>
      <c r="L29" s="81"/>
      <c r="M29" s="69"/>
      <c r="N29" s="69"/>
      <c r="O29" s="69"/>
      <c r="P29" s="69"/>
      <c r="Q29" s="69"/>
      <c r="R29" s="69"/>
      <c r="S29" s="69"/>
      <c r="T29" s="69"/>
      <c r="U29" s="69"/>
      <c r="V29" s="164"/>
    </row>
    <row r="30" spans="1:30" ht="17.100000000000001" customHeight="1" x14ac:dyDescent="0.2">
      <c r="A30" s="283"/>
      <c r="C30" s="293" t="s">
        <v>80</v>
      </c>
      <c r="D30" s="294"/>
      <c r="E30" s="262">
        <f xml:space="preserve"> IF(ABS(MAX(Shear)) &gt; ABS(MIN(Shear)), ABS(MAX(Shear)), ABS(MIN(Shear)))</f>
        <v>16</v>
      </c>
      <c r="F30" s="110" t="s">
        <v>173</v>
      </c>
      <c r="G30" s="14"/>
      <c r="I30" s="17"/>
      <c r="J30" s="14"/>
      <c r="K30" s="25"/>
      <c r="L30" s="81"/>
      <c r="M30" s="69"/>
      <c r="N30" s="69"/>
      <c r="O30" s="69"/>
      <c r="P30" s="69"/>
      <c r="Q30" s="69"/>
      <c r="R30" s="69"/>
      <c r="S30" s="69"/>
      <c r="T30" s="69"/>
      <c r="U30" s="69"/>
      <c r="V30" s="164"/>
    </row>
    <row r="31" spans="1:30" ht="17.100000000000001" customHeight="1" x14ac:dyDescent="0.2">
      <c r="A31" s="283"/>
      <c r="C31" s="108" t="str">
        <f xml:space="preserve"> IF(a&lt;= 0,"Error: ""a"" must be greater than zero.",                    IF( a &gt;=  L,"Error: ""a"" must be less than L.",                 "")   )</f>
        <v/>
      </c>
      <c r="D31" s="109"/>
      <c r="E31" s="268"/>
      <c r="F31" s="110"/>
      <c r="G31" s="14"/>
      <c r="I31" s="17"/>
      <c r="J31" s="14"/>
      <c r="K31" s="25"/>
      <c r="L31" s="81"/>
      <c r="M31" s="69"/>
      <c r="N31" s="69"/>
      <c r="O31" s="69"/>
      <c r="P31" s="69"/>
      <c r="Q31" s="69"/>
      <c r="R31" s="69"/>
      <c r="S31" s="69"/>
      <c r="T31" s="69"/>
      <c r="U31" s="69"/>
      <c r="V31" s="164"/>
    </row>
    <row r="32" spans="1:30" ht="17.100000000000001" customHeight="1" x14ac:dyDescent="0.2">
      <c r="A32" s="283"/>
      <c r="C32" s="293" t="s">
        <v>79</v>
      </c>
      <c r="D32" s="294"/>
      <c r="E32" s="262">
        <f xml:space="preserve"> IF(ABS(MAX(Deflection)) &gt; ABS(MIN(Deflection)), ABS(MAX(Deflection)), ABS(MIN(Deflection)))</f>
        <v>98.443679999999986</v>
      </c>
      <c r="F32" s="110" t="s">
        <v>174</v>
      </c>
      <c r="G32" s="14"/>
      <c r="I32" s="17"/>
      <c r="J32" s="14"/>
      <c r="K32" s="25"/>
      <c r="L32" s="81"/>
      <c r="M32" s="69"/>
      <c r="N32" s="69"/>
      <c r="O32" s="69"/>
      <c r="P32" s="69"/>
      <c r="Q32" s="69"/>
      <c r="R32" s="69"/>
      <c r="S32" s="69"/>
      <c r="T32" s="69"/>
      <c r="U32" s="69"/>
      <c r="V32" s="164"/>
    </row>
    <row r="33" spans="1:22" ht="17.100000000000001" customHeight="1" x14ac:dyDescent="0.2">
      <c r="A33" s="283"/>
      <c r="C33" s="108"/>
      <c r="D33" s="109"/>
      <c r="E33" s="268"/>
      <c r="F33" s="110"/>
      <c r="G33" s="14"/>
      <c r="I33" s="17"/>
      <c r="J33" s="14"/>
      <c r="K33" s="25"/>
      <c r="L33" s="81"/>
      <c r="M33" s="69"/>
      <c r="N33" s="69"/>
      <c r="O33" s="69"/>
      <c r="P33" s="69"/>
      <c r="Q33" s="69"/>
      <c r="R33" s="69"/>
      <c r="S33" s="69"/>
      <c r="T33" s="69"/>
      <c r="U33" s="69"/>
      <c r="V33" s="164"/>
    </row>
    <row r="34" spans="1:22" ht="17.100000000000001" customHeight="1" x14ac:dyDescent="0.2">
      <c r="A34" s="283"/>
      <c r="B34" s="22"/>
      <c r="C34" s="293" t="s">
        <v>84</v>
      </c>
      <c r="D34" s="294"/>
      <c r="E34" s="262">
        <f xml:space="preserve"> D90</f>
        <v>4</v>
      </c>
      <c r="F34" s="110" t="s">
        <v>173</v>
      </c>
      <c r="G34" s="14"/>
      <c r="I34" s="17"/>
      <c r="J34" s="14"/>
      <c r="K34" s="25"/>
      <c r="L34" s="81"/>
      <c r="M34" s="69"/>
      <c r="N34" s="69"/>
      <c r="O34" s="69"/>
      <c r="P34" s="69"/>
      <c r="Q34" s="69"/>
      <c r="R34" s="69"/>
      <c r="S34" s="69"/>
      <c r="T34" s="69"/>
      <c r="U34" s="69"/>
      <c r="V34" s="164"/>
    </row>
    <row r="35" spans="1:22" ht="17.100000000000001" customHeight="1" x14ac:dyDescent="0.2">
      <c r="A35" s="283"/>
      <c r="B35" s="22"/>
      <c r="C35" s="108"/>
      <c r="D35" s="109"/>
      <c r="E35" s="268"/>
      <c r="F35" s="110"/>
      <c r="G35" s="14"/>
      <c r="I35" s="17"/>
      <c r="J35" s="14"/>
      <c r="K35" s="25"/>
      <c r="L35" s="81"/>
      <c r="M35" s="69"/>
      <c r="N35" s="69"/>
      <c r="O35" s="69"/>
      <c r="P35" s="69"/>
      <c r="Q35" s="69"/>
      <c r="R35" s="69"/>
      <c r="S35" s="69"/>
      <c r="T35" s="69"/>
      <c r="U35" s="69"/>
      <c r="V35" s="164"/>
    </row>
    <row r="36" spans="1:22" ht="17.100000000000001" customHeight="1" x14ac:dyDescent="0.2">
      <c r="A36" s="283"/>
      <c r="B36" s="22"/>
      <c r="C36" s="293" t="s">
        <v>81</v>
      </c>
      <c r="D36" s="294"/>
      <c r="E36" s="262">
        <f xml:space="preserve"> -D190</f>
        <v>16</v>
      </c>
      <c r="F36" s="110" t="s">
        <v>173</v>
      </c>
      <c r="G36" s="14"/>
      <c r="I36" s="17"/>
      <c r="J36" s="14"/>
      <c r="K36" s="25"/>
      <c r="L36" s="81"/>
      <c r="M36" s="69"/>
      <c r="N36" s="69"/>
      <c r="O36" s="69"/>
      <c r="P36" s="69"/>
      <c r="Q36" s="69"/>
      <c r="R36" s="69"/>
      <c r="S36" s="69"/>
      <c r="T36" s="69"/>
      <c r="U36" s="69"/>
      <c r="V36" s="164"/>
    </row>
    <row r="37" spans="1:22" ht="17.100000000000001" customHeight="1" thickBot="1" x14ac:dyDescent="0.25">
      <c r="A37" s="283"/>
      <c r="B37" s="22"/>
      <c r="C37" s="113"/>
      <c r="D37" s="114"/>
      <c r="E37" s="114"/>
      <c r="F37" s="115"/>
      <c r="G37" s="14"/>
      <c r="I37" s="17"/>
      <c r="J37" s="14"/>
      <c r="K37" s="25"/>
      <c r="L37" s="81"/>
      <c r="M37" s="69"/>
      <c r="N37" s="69"/>
      <c r="O37" s="69"/>
      <c r="P37" s="69"/>
      <c r="Q37" s="69"/>
      <c r="R37" s="69"/>
      <c r="S37" s="69"/>
      <c r="T37" s="69"/>
      <c r="U37" s="69"/>
      <c r="V37" s="164"/>
    </row>
    <row r="38" spans="1:22" ht="17.100000000000001" customHeight="1" thickBot="1" x14ac:dyDescent="0.25">
      <c r="B38" s="22"/>
      <c r="E38" s="14"/>
      <c r="G38" s="14"/>
      <c r="I38" s="17"/>
      <c r="J38" s="14"/>
      <c r="K38" s="25"/>
      <c r="L38" s="70"/>
      <c r="M38" s="71"/>
      <c r="N38" s="71"/>
      <c r="O38" s="71"/>
      <c r="P38" s="71"/>
      <c r="Q38" s="71"/>
      <c r="R38" s="71"/>
      <c r="S38" s="71"/>
      <c r="T38" s="71"/>
      <c r="U38" s="71"/>
      <c r="V38" s="72"/>
    </row>
    <row r="39" spans="1:22" ht="17.100000000000001" customHeight="1" x14ac:dyDescent="0.2">
      <c r="B39" s="22"/>
      <c r="E39" s="14"/>
      <c r="G39" s="14"/>
      <c r="I39" s="17"/>
      <c r="J39" s="14"/>
      <c r="K39" s="25"/>
    </row>
    <row r="40" spans="1:22" ht="17.100000000000001" customHeight="1" x14ac:dyDescent="0.2">
      <c r="B40" s="22"/>
      <c r="E40" s="14"/>
      <c r="G40" s="14"/>
      <c r="I40" s="17"/>
      <c r="J40" s="14"/>
      <c r="K40" s="25"/>
    </row>
    <row r="41" spans="1:22" ht="17.100000000000001" customHeight="1" x14ac:dyDescent="0.2">
      <c r="B41" s="22"/>
      <c r="E41" s="14"/>
      <c r="G41" s="14"/>
      <c r="I41" s="17"/>
      <c r="J41" s="14"/>
      <c r="K41" s="25"/>
    </row>
    <row r="42" spans="1:22" ht="17.100000000000001" customHeight="1" x14ac:dyDescent="0.2">
      <c r="B42" s="22"/>
      <c r="E42" s="14"/>
      <c r="G42" s="14"/>
      <c r="I42" s="17"/>
      <c r="J42" s="14"/>
      <c r="K42" s="25"/>
    </row>
    <row r="43" spans="1:22" ht="17.100000000000001" customHeight="1" x14ac:dyDescent="0.2">
      <c r="B43" s="22"/>
      <c r="E43" s="14"/>
      <c r="G43" s="14"/>
      <c r="I43" s="17"/>
      <c r="J43" s="14"/>
      <c r="K43" s="25"/>
    </row>
    <row r="44" spans="1:22" ht="17.100000000000001" customHeight="1" x14ac:dyDescent="0.2">
      <c r="B44" s="22"/>
      <c r="E44" s="14"/>
      <c r="G44" s="14"/>
      <c r="I44" s="17"/>
      <c r="J44" s="14"/>
      <c r="K44" s="25"/>
    </row>
    <row r="45" spans="1:22" ht="17.100000000000001" customHeight="1" x14ac:dyDescent="0.2">
      <c r="B45" s="22"/>
      <c r="E45" s="14"/>
      <c r="G45" s="14"/>
      <c r="I45" s="17"/>
      <c r="J45" s="14"/>
      <c r="K45" s="25"/>
    </row>
    <row r="46" spans="1:22" ht="17.100000000000001" customHeight="1" x14ac:dyDescent="0.2">
      <c r="B46" s="22"/>
      <c r="E46" s="14"/>
      <c r="G46" s="14"/>
      <c r="I46" s="17"/>
      <c r="J46" s="14"/>
    </row>
    <row r="47" spans="1:22" ht="17.100000000000001" customHeight="1" x14ac:dyDescent="0.2">
      <c r="B47" s="22"/>
      <c r="E47" s="14"/>
      <c r="G47" s="14"/>
      <c r="I47" s="17"/>
      <c r="J47" s="14"/>
      <c r="K47" s="25"/>
    </row>
    <row r="48" spans="1:22" ht="17.100000000000001" customHeight="1" x14ac:dyDescent="0.2">
      <c r="B48" s="22"/>
      <c r="E48" s="14"/>
      <c r="G48" s="14"/>
      <c r="I48" s="17"/>
      <c r="J48" s="14"/>
      <c r="K48" s="25"/>
    </row>
    <row r="49" spans="2:16" ht="17.100000000000001" customHeight="1" x14ac:dyDescent="0.2">
      <c r="B49" s="22"/>
      <c r="E49" s="14"/>
      <c r="G49" s="14"/>
      <c r="I49" s="17"/>
      <c r="J49" s="14"/>
      <c r="K49" s="25"/>
    </row>
    <row r="50" spans="2:16" ht="17.100000000000001" customHeight="1" x14ac:dyDescent="0.2">
      <c r="B50" s="22"/>
      <c r="E50" s="14"/>
      <c r="G50" s="14"/>
      <c r="I50" s="17"/>
      <c r="J50" s="14"/>
      <c r="K50" s="25"/>
    </row>
    <row r="51" spans="2:16" ht="17.100000000000001" customHeight="1" x14ac:dyDescent="0.2">
      <c r="B51" s="22"/>
      <c r="E51" s="14"/>
      <c r="G51" s="14"/>
      <c r="I51" s="17"/>
      <c r="J51" s="14"/>
      <c r="K51" s="25"/>
    </row>
    <row r="52" spans="2:16" ht="17.100000000000001" customHeight="1" x14ac:dyDescent="0.2">
      <c r="B52" s="22"/>
      <c r="E52" s="14"/>
      <c r="G52" s="14"/>
      <c r="I52" s="17"/>
      <c r="J52" s="14"/>
      <c r="K52" s="25"/>
    </row>
    <row r="53" spans="2:16" ht="17.100000000000001" customHeight="1" x14ac:dyDescent="0.2">
      <c r="B53" s="22"/>
      <c r="E53" s="14"/>
      <c r="G53" s="14"/>
      <c r="I53" s="17"/>
      <c r="J53" s="14"/>
      <c r="K53" s="25"/>
    </row>
    <row r="54" spans="2:16" ht="17.100000000000001" customHeight="1" x14ac:dyDescent="0.2">
      <c r="B54" s="22"/>
      <c r="E54" s="14"/>
      <c r="F54" s="14"/>
      <c r="G54" s="14"/>
      <c r="I54" s="30"/>
      <c r="J54" s="15"/>
      <c r="K54" s="25"/>
    </row>
    <row r="55" spans="2:16" ht="17.100000000000001" customHeight="1" x14ac:dyDescent="0.25">
      <c r="D55" s="15"/>
      <c r="E55" s="16"/>
      <c r="G55" s="14"/>
      <c r="I55" s="33"/>
      <c r="N55" s="8"/>
      <c r="P55" s="4"/>
    </row>
    <row r="56" spans="2:16" ht="17.100000000000001" customHeight="1" x14ac:dyDescent="0.35">
      <c r="F56" s="14"/>
      <c r="G56" s="14"/>
      <c r="H56" s="14"/>
      <c r="I56" s="31"/>
      <c r="L56" s="3"/>
      <c r="M56" s="12"/>
      <c r="N56" s="12"/>
      <c r="O56" s="13"/>
      <c r="P56" s="3"/>
    </row>
    <row r="57" spans="2:16" ht="17.100000000000001" customHeight="1" x14ac:dyDescent="0.35">
      <c r="F57" s="14"/>
      <c r="G57" s="14"/>
      <c r="I57" s="33"/>
      <c r="J57" s="14"/>
      <c r="M57" s="12"/>
      <c r="N57" s="12"/>
      <c r="O57" s="12"/>
      <c r="P57" s="4"/>
    </row>
    <row r="58" spans="2:16" ht="17.100000000000001" customHeight="1" x14ac:dyDescent="0.2">
      <c r="F58" s="14"/>
      <c r="G58" s="14"/>
      <c r="H58" s="14"/>
      <c r="I58" s="15"/>
    </row>
    <row r="59" spans="2:16" ht="17.100000000000001" customHeight="1" x14ac:dyDescent="0.2">
      <c r="F59" s="14"/>
      <c r="G59" s="14"/>
      <c r="H59" s="14"/>
      <c r="I59" s="15"/>
    </row>
    <row r="60" spans="2:16" ht="17.100000000000001" customHeight="1" x14ac:dyDescent="0.2">
      <c r="F60" s="14"/>
      <c r="G60" s="14"/>
      <c r="H60" s="14"/>
      <c r="I60" s="15"/>
    </row>
    <row r="61" spans="2:16" ht="17.100000000000001" customHeight="1" x14ac:dyDescent="0.2">
      <c r="F61" s="14"/>
      <c r="G61" s="14"/>
      <c r="H61" s="14"/>
      <c r="I61" s="15"/>
    </row>
    <row r="62" spans="2:16" ht="17.100000000000001" customHeight="1" x14ac:dyDescent="0.2">
      <c r="F62" s="14"/>
      <c r="G62" s="14"/>
      <c r="H62" s="14"/>
      <c r="I62" s="15"/>
    </row>
    <row r="63" spans="2:16" ht="17.100000000000001" customHeight="1" x14ac:dyDescent="0.2">
      <c r="F63" s="14"/>
      <c r="G63" s="14"/>
      <c r="H63" s="14"/>
      <c r="I63" s="15"/>
    </row>
    <row r="64" spans="2:16" ht="17.100000000000001" customHeight="1" x14ac:dyDescent="0.2">
      <c r="F64" s="14"/>
      <c r="G64" s="14"/>
      <c r="H64" s="14"/>
      <c r="I64" s="15"/>
    </row>
    <row r="65" spans="2:9" ht="17.100000000000001" customHeight="1" x14ac:dyDescent="0.2">
      <c r="B65" s="28"/>
      <c r="F65" s="14"/>
      <c r="G65" s="14"/>
      <c r="H65" s="14"/>
      <c r="I65" s="15"/>
    </row>
    <row r="66" spans="2:9" ht="17.100000000000001" customHeight="1" x14ac:dyDescent="0.2">
      <c r="B66" s="28"/>
      <c r="F66" s="14"/>
      <c r="G66" s="14"/>
      <c r="I66" s="15"/>
    </row>
    <row r="67" spans="2:9" ht="17.100000000000001" customHeight="1" x14ac:dyDescent="0.2">
      <c r="F67" s="14"/>
      <c r="G67" s="14"/>
      <c r="I67" s="15"/>
    </row>
    <row r="68" spans="2:9" ht="17.100000000000001" customHeight="1" x14ac:dyDescent="0.2">
      <c r="F68" s="14"/>
      <c r="G68" s="14"/>
      <c r="I68" s="15"/>
    </row>
    <row r="69" spans="2:9" ht="17.100000000000001" customHeight="1" x14ac:dyDescent="0.2">
      <c r="F69" s="14"/>
      <c r="G69" s="14"/>
      <c r="I69" s="15"/>
    </row>
    <row r="70" spans="2:9" ht="17.100000000000001" customHeight="1" x14ac:dyDescent="0.2">
      <c r="F70" s="14"/>
      <c r="G70" s="14"/>
      <c r="I70" s="15"/>
    </row>
    <row r="71" spans="2:9" ht="17.100000000000001" customHeight="1" x14ac:dyDescent="0.2">
      <c r="F71" s="14"/>
      <c r="G71" s="14"/>
      <c r="I71" s="15"/>
    </row>
    <row r="72" spans="2:9" ht="17.100000000000001" customHeight="1" x14ac:dyDescent="0.2"/>
    <row r="73" spans="2:9" ht="17.100000000000001" customHeight="1" x14ac:dyDescent="0.2"/>
    <row r="74" spans="2:9" ht="17.100000000000001" customHeight="1" x14ac:dyDescent="0.2"/>
    <row r="75" spans="2:9" ht="17.100000000000001" customHeight="1" x14ac:dyDescent="0.2"/>
    <row r="76" spans="2:9" ht="17.100000000000001" customHeight="1" x14ac:dyDescent="0.2"/>
    <row r="77" spans="2:9" ht="17.100000000000001" customHeight="1" x14ac:dyDescent="0.2"/>
    <row r="78" spans="2:9" ht="17.100000000000001" customHeight="1" x14ac:dyDescent="0.2"/>
    <row r="79" spans="2:9" ht="17.100000000000001" customHeight="1" x14ac:dyDescent="0.2"/>
    <row r="80" spans="2:9" ht="17.100000000000001" customHeight="1" x14ac:dyDescent="0.2"/>
    <row r="81" spans="2:9" ht="17.100000000000001" customHeight="1" x14ac:dyDescent="0.2"/>
    <row r="82" spans="2:9" ht="17.100000000000001" customHeight="1" x14ac:dyDescent="0.2"/>
    <row r="83" spans="2:9" ht="17.100000000000001" customHeight="1" x14ac:dyDescent="0.2"/>
    <row r="84" spans="2:9" ht="17.100000000000001" customHeight="1" x14ac:dyDescent="0.2"/>
    <row r="85" spans="2:9" ht="17.100000000000001" customHeight="1" x14ac:dyDescent="0.2"/>
    <row r="86" spans="2:9" ht="17.100000000000001" customHeight="1" x14ac:dyDescent="0.25">
      <c r="E86" s="26"/>
      <c r="F86" s="26" t="s">
        <v>50</v>
      </c>
    </row>
    <row r="87" spans="2:9" ht="17.100000000000001" customHeight="1" x14ac:dyDescent="0.25">
      <c r="B87" s="26"/>
      <c r="C87" s="26"/>
      <c r="D87" s="26" t="s">
        <v>3</v>
      </c>
      <c r="E87" s="26" t="s">
        <v>83</v>
      </c>
      <c r="F87" s="26" t="s">
        <v>51</v>
      </c>
    </row>
    <row r="88" spans="2:9" ht="17.100000000000001" customHeight="1" x14ac:dyDescent="0.25">
      <c r="B88" s="34" t="s">
        <v>4</v>
      </c>
      <c r="C88" s="34" t="s">
        <v>5</v>
      </c>
      <c r="D88" s="34" t="s">
        <v>6</v>
      </c>
      <c r="E88" s="34" t="s">
        <v>7</v>
      </c>
      <c r="F88" s="34" t="s">
        <v>8</v>
      </c>
    </row>
    <row r="89" spans="2:9" ht="17.100000000000001" customHeight="1" x14ac:dyDescent="0.2">
      <c r="B89" s="46"/>
      <c r="C89" s="131" t="s">
        <v>167</v>
      </c>
      <c r="D89" s="131" t="s">
        <v>168</v>
      </c>
      <c r="E89" s="131" t="s">
        <v>169</v>
      </c>
      <c r="F89" s="131" t="s">
        <v>170</v>
      </c>
    </row>
    <row r="90" spans="2:9" ht="17.100000000000001" customHeight="1" x14ac:dyDescent="0.2">
      <c r="B90" s="200">
        <v>0</v>
      </c>
      <c r="C90" s="197">
        <v>0</v>
      </c>
      <c r="D90" s="198">
        <f t="shared" ref="D90:D121" si="0" xml:space="preserve"> AC202 + AC307 + AC412</f>
        <v>4</v>
      </c>
      <c r="E90" s="198">
        <f t="shared" ref="E90:E121" si="1" xml:space="preserve"> AD202 + AD307 + AD412</f>
        <v>240</v>
      </c>
      <c r="F90" s="189">
        <f t="shared" ref="F90:F121" si="2" xml:space="preserve"> AF202 + AF307 + AF412</f>
        <v>0</v>
      </c>
      <c r="I90" s="15"/>
    </row>
    <row r="91" spans="2:9" ht="17.100000000000001" customHeight="1" x14ac:dyDescent="0.2">
      <c r="B91" s="201">
        <f>+B90+1</f>
        <v>1</v>
      </c>
      <c r="C91" s="199">
        <f t="shared" ref="C91:C122" si="3">B91*L/100</f>
        <v>0.6</v>
      </c>
      <c r="D91" s="73">
        <f t="shared" si="0"/>
        <v>4</v>
      </c>
      <c r="E91" s="73">
        <f t="shared" si="1"/>
        <v>242.4</v>
      </c>
      <c r="F91" s="184">
        <f t="shared" si="2"/>
        <v>-4.0138799999999994</v>
      </c>
      <c r="I91" s="15"/>
    </row>
    <row r="92" spans="2:9" ht="17.100000000000001" customHeight="1" x14ac:dyDescent="0.2">
      <c r="B92" s="201">
        <f t="shared" ref="B92:B155" si="4">+B91+1</f>
        <v>2</v>
      </c>
      <c r="C92" s="199">
        <f t="shared" si="3"/>
        <v>1.2</v>
      </c>
      <c r="D92" s="73">
        <f t="shared" si="0"/>
        <v>4</v>
      </c>
      <c r="E92" s="73">
        <f t="shared" si="1"/>
        <v>244.79999999999998</v>
      </c>
      <c r="F92" s="184">
        <f t="shared" si="2"/>
        <v>-7.9550400000000003</v>
      </c>
      <c r="I92" s="15"/>
    </row>
    <row r="93" spans="2:9" ht="17.100000000000001" customHeight="1" x14ac:dyDescent="0.2">
      <c r="B93" s="201">
        <f t="shared" si="4"/>
        <v>3</v>
      </c>
      <c r="C93" s="199">
        <f t="shared" si="3"/>
        <v>1.8</v>
      </c>
      <c r="D93" s="73">
        <f t="shared" si="0"/>
        <v>4</v>
      </c>
      <c r="E93" s="73">
        <f t="shared" si="1"/>
        <v>247.20000000000002</v>
      </c>
      <c r="F93" s="184">
        <f t="shared" si="2"/>
        <v>-11.822760000000001</v>
      </c>
      <c r="I93" s="15"/>
    </row>
    <row r="94" spans="2:9" ht="17.100000000000001" customHeight="1" x14ac:dyDescent="0.2">
      <c r="B94" s="201">
        <f t="shared" si="4"/>
        <v>4</v>
      </c>
      <c r="C94" s="199">
        <f t="shared" si="3"/>
        <v>2.4</v>
      </c>
      <c r="D94" s="73">
        <f t="shared" si="0"/>
        <v>4</v>
      </c>
      <c r="E94" s="73">
        <f t="shared" si="1"/>
        <v>249.6</v>
      </c>
      <c r="F94" s="184">
        <f t="shared" si="2"/>
        <v>-15.61632</v>
      </c>
      <c r="I94" s="15"/>
    </row>
    <row r="95" spans="2:9" ht="17.100000000000001" customHeight="1" x14ac:dyDescent="0.2">
      <c r="B95" s="201">
        <f t="shared" si="4"/>
        <v>5</v>
      </c>
      <c r="C95" s="199">
        <f t="shared" si="3"/>
        <v>3</v>
      </c>
      <c r="D95" s="73">
        <f t="shared" si="0"/>
        <v>4</v>
      </c>
      <c r="E95" s="73">
        <f t="shared" si="1"/>
        <v>252</v>
      </c>
      <c r="F95" s="184">
        <f t="shared" si="2"/>
        <v>-19.335000000000001</v>
      </c>
      <c r="I95" s="15"/>
    </row>
    <row r="96" spans="2:9" ht="17.100000000000001" customHeight="1" x14ac:dyDescent="0.2">
      <c r="B96" s="201">
        <f t="shared" si="4"/>
        <v>6</v>
      </c>
      <c r="C96" s="199">
        <f t="shared" si="3"/>
        <v>3.6</v>
      </c>
      <c r="D96" s="73">
        <f t="shared" si="0"/>
        <v>4</v>
      </c>
      <c r="E96" s="73">
        <f t="shared" si="1"/>
        <v>254.40000000000003</v>
      </c>
      <c r="F96" s="184">
        <f t="shared" si="2"/>
        <v>-22.978079999999999</v>
      </c>
      <c r="I96" s="15"/>
    </row>
    <row r="97" spans="2:9" ht="17.100000000000001" customHeight="1" x14ac:dyDescent="0.2">
      <c r="B97" s="201">
        <f t="shared" si="4"/>
        <v>7</v>
      </c>
      <c r="C97" s="199">
        <f t="shared" si="3"/>
        <v>4.2</v>
      </c>
      <c r="D97" s="73">
        <f t="shared" si="0"/>
        <v>4</v>
      </c>
      <c r="E97" s="73">
        <f t="shared" si="1"/>
        <v>256.8</v>
      </c>
      <c r="F97" s="184">
        <f t="shared" si="2"/>
        <v>-26.544840000000001</v>
      </c>
      <c r="I97" s="15"/>
    </row>
    <row r="98" spans="2:9" ht="17.100000000000001" customHeight="1" x14ac:dyDescent="0.2">
      <c r="B98" s="201">
        <f t="shared" si="4"/>
        <v>8</v>
      </c>
      <c r="C98" s="199">
        <f t="shared" si="3"/>
        <v>4.8</v>
      </c>
      <c r="D98" s="73">
        <f t="shared" si="0"/>
        <v>4</v>
      </c>
      <c r="E98" s="73">
        <f t="shared" si="1"/>
        <v>259.2</v>
      </c>
      <c r="F98" s="184">
        <f t="shared" si="2"/>
        <v>-30.034559999999999</v>
      </c>
      <c r="I98" s="15"/>
    </row>
    <row r="99" spans="2:9" ht="17.100000000000001" customHeight="1" x14ac:dyDescent="0.2">
      <c r="B99" s="201">
        <f t="shared" si="4"/>
        <v>9</v>
      </c>
      <c r="C99" s="199">
        <f t="shared" si="3"/>
        <v>5.4</v>
      </c>
      <c r="D99" s="73">
        <f t="shared" si="0"/>
        <v>4</v>
      </c>
      <c r="E99" s="73">
        <f t="shared" si="1"/>
        <v>261.59999999999997</v>
      </c>
      <c r="F99" s="184">
        <f t="shared" si="2"/>
        <v>-33.44652</v>
      </c>
      <c r="I99" s="15"/>
    </row>
    <row r="100" spans="2:9" ht="17.100000000000001" customHeight="1" x14ac:dyDescent="0.2">
      <c r="B100" s="201">
        <f t="shared" si="4"/>
        <v>10</v>
      </c>
      <c r="C100" s="199">
        <f t="shared" si="3"/>
        <v>6</v>
      </c>
      <c r="D100" s="73">
        <f t="shared" si="0"/>
        <v>4</v>
      </c>
      <c r="E100" s="73">
        <f t="shared" si="1"/>
        <v>264</v>
      </c>
      <c r="F100" s="184">
        <f t="shared" si="2"/>
        <v>-36.78</v>
      </c>
      <c r="I100" s="15"/>
    </row>
    <row r="101" spans="2:9" ht="17.100000000000001" customHeight="1" x14ac:dyDescent="0.2">
      <c r="B101" s="201">
        <f t="shared" si="4"/>
        <v>11</v>
      </c>
      <c r="C101" s="199">
        <f t="shared" si="3"/>
        <v>6.6</v>
      </c>
      <c r="D101" s="73">
        <f t="shared" si="0"/>
        <v>4</v>
      </c>
      <c r="E101" s="73">
        <f t="shared" si="1"/>
        <v>266.40000000000003</v>
      </c>
      <c r="F101" s="184">
        <f t="shared" si="2"/>
        <v>-40.034279999999995</v>
      </c>
      <c r="I101" s="15"/>
    </row>
    <row r="102" spans="2:9" ht="17.100000000000001" customHeight="1" x14ac:dyDescent="0.2">
      <c r="B102" s="201">
        <f t="shared" si="4"/>
        <v>12</v>
      </c>
      <c r="C102" s="199">
        <f t="shared" si="3"/>
        <v>7.2</v>
      </c>
      <c r="D102" s="73">
        <f t="shared" si="0"/>
        <v>4</v>
      </c>
      <c r="E102" s="73">
        <f t="shared" si="1"/>
        <v>268.8</v>
      </c>
      <c r="F102" s="184">
        <f t="shared" si="2"/>
        <v>-43.208640000000003</v>
      </c>
      <c r="I102" s="15"/>
    </row>
    <row r="103" spans="2:9" ht="17.100000000000001" customHeight="1" x14ac:dyDescent="0.2">
      <c r="B103" s="201">
        <f t="shared" si="4"/>
        <v>13</v>
      </c>
      <c r="C103" s="199">
        <f t="shared" si="3"/>
        <v>7.8</v>
      </c>
      <c r="D103" s="73">
        <f t="shared" si="0"/>
        <v>4</v>
      </c>
      <c r="E103" s="73">
        <f t="shared" si="1"/>
        <v>271.2</v>
      </c>
      <c r="F103" s="184">
        <f t="shared" si="2"/>
        <v>-46.30236</v>
      </c>
      <c r="I103" s="15"/>
    </row>
    <row r="104" spans="2:9" ht="17.100000000000001" customHeight="1" x14ac:dyDescent="0.2">
      <c r="B104" s="201">
        <f t="shared" si="4"/>
        <v>14</v>
      </c>
      <c r="C104" s="199">
        <f t="shared" si="3"/>
        <v>8.4</v>
      </c>
      <c r="D104" s="73">
        <f t="shared" si="0"/>
        <v>4</v>
      </c>
      <c r="E104" s="73">
        <f t="shared" si="1"/>
        <v>273.59999999999997</v>
      </c>
      <c r="F104" s="184">
        <f t="shared" si="2"/>
        <v>-49.314719999999994</v>
      </c>
      <c r="I104" s="15"/>
    </row>
    <row r="105" spans="2:9" ht="17.100000000000001" customHeight="1" x14ac:dyDescent="0.2">
      <c r="B105" s="201">
        <f t="shared" si="4"/>
        <v>15</v>
      </c>
      <c r="C105" s="199">
        <f t="shared" si="3"/>
        <v>9</v>
      </c>
      <c r="D105" s="73">
        <f t="shared" si="0"/>
        <v>4</v>
      </c>
      <c r="E105" s="73">
        <f t="shared" si="1"/>
        <v>276</v>
      </c>
      <c r="F105" s="184">
        <f t="shared" si="2"/>
        <v>-52.244999999999997</v>
      </c>
      <c r="I105" s="15"/>
    </row>
    <row r="106" spans="2:9" ht="17.100000000000001" customHeight="1" x14ac:dyDescent="0.2">
      <c r="B106" s="201">
        <f t="shared" si="4"/>
        <v>16</v>
      </c>
      <c r="C106" s="199">
        <f t="shared" si="3"/>
        <v>9.6</v>
      </c>
      <c r="D106" s="73">
        <f t="shared" si="0"/>
        <v>4</v>
      </c>
      <c r="E106" s="73">
        <f t="shared" si="1"/>
        <v>278.40000000000003</v>
      </c>
      <c r="F106" s="184">
        <f t="shared" si="2"/>
        <v>-55.092480000000002</v>
      </c>
      <c r="I106" s="15"/>
    </row>
    <row r="107" spans="2:9" ht="17.100000000000001" customHeight="1" x14ac:dyDescent="0.2">
      <c r="B107" s="201">
        <f t="shared" si="4"/>
        <v>17</v>
      </c>
      <c r="C107" s="199">
        <f t="shared" si="3"/>
        <v>10.199999999999999</v>
      </c>
      <c r="D107" s="73">
        <f t="shared" si="0"/>
        <v>4</v>
      </c>
      <c r="E107" s="73">
        <f t="shared" si="1"/>
        <v>280.8</v>
      </c>
      <c r="F107" s="184">
        <f t="shared" si="2"/>
        <v>-57.856439999999992</v>
      </c>
      <c r="I107" s="15"/>
    </row>
    <row r="108" spans="2:9" ht="17.100000000000001" customHeight="1" x14ac:dyDescent="0.2">
      <c r="B108" s="201">
        <f t="shared" si="4"/>
        <v>18</v>
      </c>
      <c r="C108" s="199">
        <f t="shared" si="3"/>
        <v>10.8</v>
      </c>
      <c r="D108" s="73">
        <f t="shared" si="0"/>
        <v>4</v>
      </c>
      <c r="E108" s="73">
        <f t="shared" si="1"/>
        <v>283.2</v>
      </c>
      <c r="F108" s="184">
        <f t="shared" si="2"/>
        <v>-60.53616000000001</v>
      </c>
      <c r="I108" s="15"/>
    </row>
    <row r="109" spans="2:9" ht="17.100000000000001" customHeight="1" x14ac:dyDescent="0.2">
      <c r="B109" s="201">
        <f t="shared" si="4"/>
        <v>19</v>
      </c>
      <c r="C109" s="199">
        <f t="shared" si="3"/>
        <v>11.4</v>
      </c>
      <c r="D109" s="73">
        <f t="shared" si="0"/>
        <v>4</v>
      </c>
      <c r="E109" s="73">
        <f t="shared" si="1"/>
        <v>285.59999999999997</v>
      </c>
      <c r="F109" s="184">
        <f t="shared" si="2"/>
        <v>-63.130920000000003</v>
      </c>
      <c r="I109" s="15"/>
    </row>
    <row r="110" spans="2:9" ht="17.100000000000001" customHeight="1" x14ac:dyDescent="0.2">
      <c r="B110" s="201">
        <f t="shared" si="4"/>
        <v>20</v>
      </c>
      <c r="C110" s="199">
        <f t="shared" si="3"/>
        <v>12</v>
      </c>
      <c r="D110" s="73">
        <f t="shared" si="0"/>
        <v>4</v>
      </c>
      <c r="E110" s="73">
        <f t="shared" si="1"/>
        <v>288</v>
      </c>
      <c r="F110" s="184">
        <f t="shared" si="2"/>
        <v>-65.64</v>
      </c>
      <c r="I110" s="15"/>
    </row>
    <row r="111" spans="2:9" ht="17.100000000000001" customHeight="1" x14ac:dyDescent="0.2">
      <c r="B111" s="201">
        <f t="shared" si="4"/>
        <v>21</v>
      </c>
      <c r="C111" s="199">
        <f t="shared" si="3"/>
        <v>12.6</v>
      </c>
      <c r="D111" s="73">
        <f t="shared" si="0"/>
        <v>4</v>
      </c>
      <c r="E111" s="73">
        <f t="shared" si="1"/>
        <v>290.40000000000003</v>
      </c>
      <c r="F111" s="184">
        <f t="shared" si="2"/>
        <v>-68.06268</v>
      </c>
      <c r="I111" s="15"/>
    </row>
    <row r="112" spans="2:9" ht="17.100000000000001" customHeight="1" x14ac:dyDescent="0.2">
      <c r="B112" s="201">
        <f t="shared" si="4"/>
        <v>22</v>
      </c>
      <c r="C112" s="199">
        <f t="shared" si="3"/>
        <v>13.2</v>
      </c>
      <c r="D112" s="73">
        <f t="shared" si="0"/>
        <v>4</v>
      </c>
      <c r="E112" s="73">
        <f t="shared" si="1"/>
        <v>292.8</v>
      </c>
      <c r="F112" s="184">
        <f t="shared" si="2"/>
        <v>-70.398240000000001</v>
      </c>
      <c r="I112" s="15"/>
    </row>
    <row r="113" spans="2:10" ht="17.100000000000001" customHeight="1" x14ac:dyDescent="0.2">
      <c r="B113" s="201">
        <f t="shared" si="4"/>
        <v>23</v>
      </c>
      <c r="C113" s="199">
        <f t="shared" si="3"/>
        <v>13.8</v>
      </c>
      <c r="D113" s="73">
        <f t="shared" si="0"/>
        <v>4</v>
      </c>
      <c r="E113" s="73">
        <f t="shared" si="1"/>
        <v>295.2</v>
      </c>
      <c r="F113" s="184">
        <f t="shared" si="2"/>
        <v>-72.645959999999988</v>
      </c>
      <c r="I113" s="15"/>
    </row>
    <row r="114" spans="2:10" ht="17.100000000000001" customHeight="1" x14ac:dyDescent="0.2">
      <c r="B114" s="201">
        <f t="shared" si="4"/>
        <v>24</v>
      </c>
      <c r="C114" s="199">
        <f t="shared" si="3"/>
        <v>14.4</v>
      </c>
      <c r="D114" s="73">
        <f t="shared" si="0"/>
        <v>4</v>
      </c>
      <c r="E114" s="73">
        <f t="shared" si="1"/>
        <v>297.59999999999997</v>
      </c>
      <c r="F114" s="184">
        <f t="shared" si="2"/>
        <v>-74.805120000000002</v>
      </c>
      <c r="I114" s="15"/>
    </row>
    <row r="115" spans="2:10" ht="17.100000000000001" customHeight="1" x14ac:dyDescent="0.2">
      <c r="B115" s="201">
        <f t="shared" si="4"/>
        <v>25</v>
      </c>
      <c r="C115" s="199">
        <f t="shared" si="3"/>
        <v>15</v>
      </c>
      <c r="D115" s="73">
        <f t="shared" si="0"/>
        <v>4</v>
      </c>
      <c r="E115" s="73">
        <f t="shared" si="1"/>
        <v>300</v>
      </c>
      <c r="F115" s="184">
        <f t="shared" si="2"/>
        <v>-76.875</v>
      </c>
    </row>
    <row r="116" spans="2:10" ht="17.100000000000001" customHeight="1" x14ac:dyDescent="0.2">
      <c r="B116" s="201">
        <f t="shared" si="4"/>
        <v>26</v>
      </c>
      <c r="C116" s="199">
        <f t="shared" si="3"/>
        <v>15.6</v>
      </c>
      <c r="D116" s="73">
        <f t="shared" si="0"/>
        <v>4</v>
      </c>
      <c r="E116" s="73">
        <f t="shared" si="1"/>
        <v>302.40000000000003</v>
      </c>
      <c r="F116" s="184">
        <f t="shared" si="2"/>
        <v>-78.854879999999994</v>
      </c>
      <c r="J116" s="19"/>
    </row>
    <row r="117" spans="2:10" ht="17.100000000000001" customHeight="1" x14ac:dyDescent="0.2">
      <c r="B117" s="201">
        <f t="shared" si="4"/>
        <v>27</v>
      </c>
      <c r="C117" s="199">
        <f t="shared" si="3"/>
        <v>16.2</v>
      </c>
      <c r="D117" s="73">
        <f t="shared" si="0"/>
        <v>4</v>
      </c>
      <c r="E117" s="73">
        <f t="shared" si="1"/>
        <v>304.8</v>
      </c>
      <c r="F117" s="184">
        <f t="shared" si="2"/>
        <v>-80.744039999999998</v>
      </c>
      <c r="J117" s="19"/>
    </row>
    <row r="118" spans="2:10" ht="17.100000000000001" customHeight="1" x14ac:dyDescent="0.2">
      <c r="B118" s="201">
        <f t="shared" si="4"/>
        <v>28</v>
      </c>
      <c r="C118" s="199">
        <f t="shared" si="3"/>
        <v>16.8</v>
      </c>
      <c r="D118" s="73">
        <f t="shared" si="0"/>
        <v>4</v>
      </c>
      <c r="E118" s="73">
        <f t="shared" si="1"/>
        <v>307.2</v>
      </c>
      <c r="F118" s="184">
        <f t="shared" si="2"/>
        <v>-82.541760000000011</v>
      </c>
      <c r="J118" s="19"/>
    </row>
    <row r="119" spans="2:10" ht="17.100000000000001" customHeight="1" x14ac:dyDescent="0.2">
      <c r="B119" s="201">
        <f t="shared" si="4"/>
        <v>29</v>
      </c>
      <c r="C119" s="199">
        <f t="shared" si="3"/>
        <v>17.399999999999999</v>
      </c>
      <c r="D119" s="73">
        <f t="shared" si="0"/>
        <v>4</v>
      </c>
      <c r="E119" s="73">
        <f t="shared" si="1"/>
        <v>309.59999999999997</v>
      </c>
      <c r="F119" s="184">
        <f t="shared" si="2"/>
        <v>-84.247320000000002</v>
      </c>
      <c r="J119" s="19"/>
    </row>
    <row r="120" spans="2:10" ht="17.100000000000001" customHeight="1" x14ac:dyDescent="0.2">
      <c r="B120" s="201">
        <f t="shared" si="4"/>
        <v>30</v>
      </c>
      <c r="C120" s="199">
        <f t="shared" si="3"/>
        <v>18</v>
      </c>
      <c r="D120" s="73">
        <f t="shared" si="0"/>
        <v>4</v>
      </c>
      <c r="E120" s="73">
        <f t="shared" si="1"/>
        <v>312</v>
      </c>
      <c r="F120" s="184">
        <f t="shared" si="2"/>
        <v>-85.86</v>
      </c>
      <c r="J120" s="19"/>
    </row>
    <row r="121" spans="2:10" ht="17.100000000000001" customHeight="1" x14ac:dyDescent="0.2">
      <c r="B121" s="201">
        <f t="shared" si="4"/>
        <v>31</v>
      </c>
      <c r="C121" s="199">
        <f t="shared" si="3"/>
        <v>18.600000000000001</v>
      </c>
      <c r="D121" s="73">
        <f t="shared" si="0"/>
        <v>4</v>
      </c>
      <c r="E121" s="73">
        <f t="shared" si="1"/>
        <v>314.40000000000003</v>
      </c>
      <c r="F121" s="184">
        <f t="shared" si="2"/>
        <v>-87.379080000000002</v>
      </c>
      <c r="J121" s="19"/>
    </row>
    <row r="122" spans="2:10" ht="17.100000000000001" customHeight="1" x14ac:dyDescent="0.2">
      <c r="B122" s="201">
        <f t="shared" si="4"/>
        <v>32</v>
      </c>
      <c r="C122" s="199">
        <f t="shared" si="3"/>
        <v>19.2</v>
      </c>
      <c r="D122" s="73">
        <f t="shared" ref="D122:D153" si="5" xml:space="preserve"> AC234 + AC339 + AC444</f>
        <v>4</v>
      </c>
      <c r="E122" s="73">
        <f t="shared" ref="E122:E153" si="6" xml:space="preserve"> AD234 + AD339 + AD444</f>
        <v>316.8</v>
      </c>
      <c r="F122" s="184">
        <f t="shared" ref="F122:F153" si="7" xml:space="preserve"> AF234 + AF339 + AF444</f>
        <v>-88.803839999999994</v>
      </c>
      <c r="J122" s="19"/>
    </row>
    <row r="123" spans="2:10" ht="17.100000000000001" customHeight="1" x14ac:dyDescent="0.2">
      <c r="B123" s="201">
        <f t="shared" si="4"/>
        <v>33</v>
      </c>
      <c r="C123" s="199">
        <f t="shared" ref="C123:C154" si="8">B123*L/100</f>
        <v>19.8</v>
      </c>
      <c r="D123" s="73">
        <f t="shared" si="5"/>
        <v>4</v>
      </c>
      <c r="E123" s="73">
        <f t="shared" si="6"/>
        <v>319.2</v>
      </c>
      <c r="F123" s="184">
        <f t="shared" si="7"/>
        <v>-90.133559999999989</v>
      </c>
      <c r="J123" s="19"/>
    </row>
    <row r="124" spans="2:10" ht="17.100000000000001" customHeight="1" x14ac:dyDescent="0.2">
      <c r="B124" s="201">
        <f t="shared" si="4"/>
        <v>34</v>
      </c>
      <c r="C124" s="199">
        <f t="shared" si="8"/>
        <v>20.399999999999999</v>
      </c>
      <c r="D124" s="73">
        <f t="shared" si="5"/>
        <v>4</v>
      </c>
      <c r="E124" s="73">
        <f t="shared" si="6"/>
        <v>321.59999999999997</v>
      </c>
      <c r="F124" s="184">
        <f t="shared" si="7"/>
        <v>-91.367519999999999</v>
      </c>
      <c r="J124" s="19"/>
    </row>
    <row r="125" spans="2:10" ht="17.100000000000001" customHeight="1" x14ac:dyDescent="0.2">
      <c r="B125" s="201">
        <f t="shared" si="4"/>
        <v>35</v>
      </c>
      <c r="C125" s="199">
        <f t="shared" si="8"/>
        <v>21</v>
      </c>
      <c r="D125" s="73">
        <f t="shared" si="5"/>
        <v>4</v>
      </c>
      <c r="E125" s="73">
        <f t="shared" si="6"/>
        <v>324</v>
      </c>
      <c r="F125" s="184">
        <f t="shared" si="7"/>
        <v>-92.504999999999995</v>
      </c>
      <c r="J125" s="19"/>
    </row>
    <row r="126" spans="2:10" ht="17.100000000000001" customHeight="1" x14ac:dyDescent="0.2">
      <c r="B126" s="201">
        <f t="shared" si="4"/>
        <v>36</v>
      </c>
      <c r="C126" s="199">
        <f t="shared" si="8"/>
        <v>21.6</v>
      </c>
      <c r="D126" s="73">
        <f t="shared" si="5"/>
        <v>4</v>
      </c>
      <c r="E126" s="73">
        <f t="shared" si="6"/>
        <v>326.40000000000003</v>
      </c>
      <c r="F126" s="184">
        <f t="shared" si="7"/>
        <v>-93.545280000000005</v>
      </c>
      <c r="J126" s="19"/>
    </row>
    <row r="127" spans="2:10" ht="17.100000000000001" customHeight="1" x14ac:dyDescent="0.2">
      <c r="B127" s="201">
        <f t="shared" si="4"/>
        <v>37</v>
      </c>
      <c r="C127" s="199">
        <f t="shared" si="8"/>
        <v>22.2</v>
      </c>
      <c r="D127" s="73">
        <f t="shared" si="5"/>
        <v>4</v>
      </c>
      <c r="E127" s="73">
        <f t="shared" si="6"/>
        <v>328.8</v>
      </c>
      <c r="F127" s="184">
        <f t="shared" si="7"/>
        <v>-94.487639999999999</v>
      </c>
      <c r="J127" s="19"/>
    </row>
    <row r="128" spans="2:10" ht="17.100000000000001" customHeight="1" x14ac:dyDescent="0.2">
      <c r="B128" s="201">
        <f t="shared" si="4"/>
        <v>38</v>
      </c>
      <c r="C128" s="199">
        <f t="shared" si="8"/>
        <v>22.8</v>
      </c>
      <c r="D128" s="73">
        <f t="shared" si="5"/>
        <v>4</v>
      </c>
      <c r="E128" s="73">
        <f t="shared" si="6"/>
        <v>331.2</v>
      </c>
      <c r="F128" s="184">
        <f t="shared" si="7"/>
        <v>-95.331359999999989</v>
      </c>
      <c r="J128" s="19"/>
    </row>
    <row r="129" spans="2:18" ht="17.100000000000001" customHeight="1" x14ac:dyDescent="0.2">
      <c r="B129" s="201">
        <f t="shared" si="4"/>
        <v>39</v>
      </c>
      <c r="C129" s="199">
        <f t="shared" si="8"/>
        <v>23.4</v>
      </c>
      <c r="D129" s="73">
        <f t="shared" si="5"/>
        <v>4</v>
      </c>
      <c r="E129" s="73">
        <f t="shared" si="6"/>
        <v>333.59999999999997</v>
      </c>
      <c r="F129" s="184">
        <f t="shared" si="7"/>
        <v>-96.07571999999999</v>
      </c>
      <c r="J129" s="19"/>
    </row>
    <row r="130" spans="2:18" ht="17.100000000000001" customHeight="1" x14ac:dyDescent="0.2">
      <c r="B130" s="201">
        <f t="shared" si="4"/>
        <v>40</v>
      </c>
      <c r="C130" s="199">
        <f t="shared" si="8"/>
        <v>24</v>
      </c>
      <c r="D130" s="73">
        <f t="shared" si="5"/>
        <v>4</v>
      </c>
      <c r="E130" s="73">
        <f t="shared" si="6"/>
        <v>336</v>
      </c>
      <c r="F130" s="184">
        <f t="shared" si="7"/>
        <v>-96.72</v>
      </c>
      <c r="J130" s="19"/>
    </row>
    <row r="131" spans="2:18" ht="17.100000000000001" customHeight="1" x14ac:dyDescent="0.2">
      <c r="B131" s="201">
        <f t="shared" si="4"/>
        <v>41</v>
      </c>
      <c r="C131" s="199">
        <f t="shared" si="8"/>
        <v>24.6</v>
      </c>
      <c r="D131" s="73">
        <f t="shared" si="5"/>
        <v>4</v>
      </c>
      <c r="E131" s="73">
        <f t="shared" si="6"/>
        <v>338.40000000000003</v>
      </c>
      <c r="F131" s="184">
        <f t="shared" si="7"/>
        <v>-97.263480000000015</v>
      </c>
      <c r="J131" s="19"/>
      <c r="N131" s="16"/>
      <c r="P131" s="16"/>
      <c r="R131" s="16"/>
    </row>
    <row r="132" spans="2:18" ht="17.100000000000001" customHeight="1" x14ac:dyDescent="0.2">
      <c r="B132" s="201">
        <f t="shared" si="4"/>
        <v>42</v>
      </c>
      <c r="C132" s="199">
        <f t="shared" si="8"/>
        <v>25.2</v>
      </c>
      <c r="D132" s="73">
        <f t="shared" si="5"/>
        <v>4</v>
      </c>
      <c r="E132" s="73">
        <f t="shared" si="6"/>
        <v>340.8</v>
      </c>
      <c r="F132" s="184">
        <f t="shared" si="7"/>
        <v>-97.70544000000001</v>
      </c>
      <c r="J132" s="19"/>
    </row>
    <row r="133" spans="2:18" ht="17.100000000000001" customHeight="1" x14ac:dyDescent="0.2">
      <c r="B133" s="201">
        <f t="shared" si="4"/>
        <v>43</v>
      </c>
      <c r="C133" s="199">
        <f t="shared" si="8"/>
        <v>25.8</v>
      </c>
      <c r="D133" s="73">
        <f t="shared" si="5"/>
        <v>4</v>
      </c>
      <c r="E133" s="73">
        <f t="shared" si="6"/>
        <v>343.2</v>
      </c>
      <c r="F133" s="184">
        <f t="shared" si="7"/>
        <v>-98.04516000000001</v>
      </c>
      <c r="J133" s="19"/>
    </row>
    <row r="134" spans="2:18" ht="17.100000000000001" customHeight="1" x14ac:dyDescent="0.2">
      <c r="B134" s="201">
        <f t="shared" si="4"/>
        <v>44</v>
      </c>
      <c r="C134" s="199">
        <f t="shared" si="8"/>
        <v>26.4</v>
      </c>
      <c r="D134" s="73">
        <f t="shared" si="5"/>
        <v>4</v>
      </c>
      <c r="E134" s="73">
        <f t="shared" si="6"/>
        <v>345.59999999999997</v>
      </c>
      <c r="F134" s="184">
        <f t="shared" si="7"/>
        <v>-98.28192</v>
      </c>
      <c r="J134" s="19"/>
    </row>
    <row r="135" spans="2:18" ht="17.100000000000001" customHeight="1" x14ac:dyDescent="0.2">
      <c r="B135" s="201">
        <f t="shared" si="4"/>
        <v>45</v>
      </c>
      <c r="C135" s="199">
        <f t="shared" si="8"/>
        <v>27</v>
      </c>
      <c r="D135" s="73">
        <f t="shared" si="5"/>
        <v>4</v>
      </c>
      <c r="E135" s="73">
        <f t="shared" si="6"/>
        <v>348</v>
      </c>
      <c r="F135" s="184">
        <f t="shared" si="7"/>
        <v>-98.414999999999992</v>
      </c>
      <c r="J135" s="19"/>
    </row>
    <row r="136" spans="2:18" ht="17.100000000000001" customHeight="1" x14ac:dyDescent="0.2">
      <c r="B136" s="201">
        <f t="shared" si="4"/>
        <v>46</v>
      </c>
      <c r="C136" s="199">
        <f t="shared" si="8"/>
        <v>27.6</v>
      </c>
      <c r="D136" s="73">
        <f t="shared" si="5"/>
        <v>4</v>
      </c>
      <c r="E136" s="73">
        <f t="shared" si="6"/>
        <v>350.40000000000003</v>
      </c>
      <c r="F136" s="184">
        <f t="shared" si="7"/>
        <v>-98.443679999999986</v>
      </c>
      <c r="J136" s="19"/>
    </row>
    <row r="137" spans="2:18" ht="17.100000000000001" customHeight="1" x14ac:dyDescent="0.2">
      <c r="B137" s="201">
        <f t="shared" si="4"/>
        <v>47</v>
      </c>
      <c r="C137" s="199">
        <f t="shared" si="8"/>
        <v>28.2</v>
      </c>
      <c r="D137" s="73">
        <f t="shared" si="5"/>
        <v>4</v>
      </c>
      <c r="E137" s="73">
        <f t="shared" si="6"/>
        <v>352.8</v>
      </c>
      <c r="F137" s="184">
        <f t="shared" si="7"/>
        <v>-98.367239999999995</v>
      </c>
      <c r="J137" s="19"/>
    </row>
    <row r="138" spans="2:18" ht="17.100000000000001" customHeight="1" x14ac:dyDescent="0.2">
      <c r="B138" s="201">
        <f t="shared" si="4"/>
        <v>48</v>
      </c>
      <c r="C138" s="199">
        <f t="shared" si="8"/>
        <v>28.8</v>
      </c>
      <c r="D138" s="73">
        <f t="shared" si="5"/>
        <v>4</v>
      </c>
      <c r="E138" s="73">
        <f t="shared" si="6"/>
        <v>355.2</v>
      </c>
      <c r="F138" s="184">
        <f t="shared" si="7"/>
        <v>-98.184960000000004</v>
      </c>
      <c r="J138" s="19"/>
    </row>
    <row r="139" spans="2:18" ht="17.100000000000001" customHeight="1" x14ac:dyDescent="0.2">
      <c r="B139" s="201">
        <f t="shared" si="4"/>
        <v>49</v>
      </c>
      <c r="C139" s="199">
        <f t="shared" si="8"/>
        <v>29.4</v>
      </c>
      <c r="D139" s="73">
        <f t="shared" si="5"/>
        <v>4</v>
      </c>
      <c r="E139" s="73">
        <f t="shared" si="6"/>
        <v>357.59999999999997</v>
      </c>
      <c r="F139" s="184">
        <f t="shared" si="7"/>
        <v>-97.89612000000001</v>
      </c>
      <c r="J139" s="19"/>
    </row>
    <row r="140" spans="2:18" ht="17.100000000000001" customHeight="1" x14ac:dyDescent="0.2">
      <c r="B140" s="201">
        <f t="shared" si="4"/>
        <v>50</v>
      </c>
      <c r="C140" s="199">
        <f t="shared" si="8"/>
        <v>30</v>
      </c>
      <c r="D140" s="73">
        <f t="shared" si="5"/>
        <v>4</v>
      </c>
      <c r="E140" s="73">
        <f t="shared" si="6"/>
        <v>360</v>
      </c>
      <c r="F140" s="184">
        <f t="shared" si="7"/>
        <v>-97.5</v>
      </c>
      <c r="J140" s="19"/>
    </row>
    <row r="141" spans="2:18" ht="17.100000000000001" customHeight="1" x14ac:dyDescent="0.2">
      <c r="B141" s="201">
        <f t="shared" si="4"/>
        <v>51</v>
      </c>
      <c r="C141" s="199">
        <f t="shared" si="8"/>
        <v>30.6</v>
      </c>
      <c r="D141" s="73">
        <f t="shared" si="5"/>
        <v>-16</v>
      </c>
      <c r="E141" s="73">
        <f t="shared" si="6"/>
        <v>350.40000000000003</v>
      </c>
      <c r="F141" s="184">
        <f t="shared" si="7"/>
        <v>-96.99648000000002</v>
      </c>
      <c r="J141" s="19"/>
    </row>
    <row r="142" spans="2:18" ht="17.100000000000001" customHeight="1" x14ac:dyDescent="0.2">
      <c r="B142" s="201">
        <f t="shared" si="4"/>
        <v>52</v>
      </c>
      <c r="C142" s="199">
        <f t="shared" si="8"/>
        <v>31.2</v>
      </c>
      <c r="D142" s="73">
        <f t="shared" si="5"/>
        <v>-16</v>
      </c>
      <c r="E142" s="73">
        <f t="shared" si="6"/>
        <v>340.8</v>
      </c>
      <c r="F142" s="184">
        <f t="shared" si="7"/>
        <v>-96.387840000000011</v>
      </c>
      <c r="J142" s="19"/>
    </row>
    <row r="143" spans="2:18" ht="17.100000000000001" customHeight="1" x14ac:dyDescent="0.2">
      <c r="B143" s="201">
        <f t="shared" si="4"/>
        <v>53</v>
      </c>
      <c r="C143" s="199">
        <f t="shared" si="8"/>
        <v>31.8</v>
      </c>
      <c r="D143" s="73">
        <f t="shared" si="5"/>
        <v>-16</v>
      </c>
      <c r="E143" s="73">
        <f t="shared" si="6"/>
        <v>331.2</v>
      </c>
      <c r="F143" s="184">
        <f t="shared" si="7"/>
        <v>-95.676960000000022</v>
      </c>
      <c r="J143" s="19"/>
    </row>
    <row r="144" spans="2:18" ht="17.100000000000001" customHeight="1" x14ac:dyDescent="0.2">
      <c r="B144" s="201">
        <f t="shared" si="4"/>
        <v>54</v>
      </c>
      <c r="C144" s="199">
        <f t="shared" si="8"/>
        <v>32.4</v>
      </c>
      <c r="D144" s="73">
        <f t="shared" si="5"/>
        <v>-16</v>
      </c>
      <c r="E144" s="73">
        <f t="shared" si="6"/>
        <v>321.59999999999997</v>
      </c>
      <c r="F144" s="184">
        <f t="shared" si="7"/>
        <v>-94.866720000000015</v>
      </c>
      <c r="J144" s="19"/>
    </row>
    <row r="145" spans="2:10" ht="17.100000000000001" customHeight="1" x14ac:dyDescent="0.2">
      <c r="B145" s="201">
        <f t="shared" si="4"/>
        <v>55</v>
      </c>
      <c r="C145" s="199">
        <f t="shared" si="8"/>
        <v>33</v>
      </c>
      <c r="D145" s="73">
        <f t="shared" si="5"/>
        <v>-16</v>
      </c>
      <c r="E145" s="73">
        <f t="shared" si="6"/>
        <v>312</v>
      </c>
      <c r="F145" s="184">
        <f t="shared" si="7"/>
        <v>-93.960000000000008</v>
      </c>
      <c r="J145" s="19"/>
    </row>
    <row r="146" spans="2:10" ht="17.100000000000001" customHeight="1" x14ac:dyDescent="0.2">
      <c r="B146" s="201">
        <f t="shared" si="4"/>
        <v>56</v>
      </c>
      <c r="C146" s="199">
        <f t="shared" si="8"/>
        <v>33.6</v>
      </c>
      <c r="D146" s="73">
        <f t="shared" si="5"/>
        <v>-16</v>
      </c>
      <c r="E146" s="73">
        <f t="shared" si="6"/>
        <v>302.40000000000003</v>
      </c>
      <c r="F146" s="184">
        <f t="shared" si="7"/>
        <v>-92.959679999999992</v>
      </c>
      <c r="J146" s="19"/>
    </row>
    <row r="147" spans="2:10" ht="17.100000000000001" customHeight="1" x14ac:dyDescent="0.2">
      <c r="B147" s="201">
        <f t="shared" si="4"/>
        <v>57</v>
      </c>
      <c r="C147" s="199">
        <f t="shared" si="8"/>
        <v>34.200000000000003</v>
      </c>
      <c r="D147" s="73">
        <f t="shared" si="5"/>
        <v>-16</v>
      </c>
      <c r="E147" s="73">
        <f t="shared" si="6"/>
        <v>292.79999999999995</v>
      </c>
      <c r="F147" s="184">
        <f t="shared" si="7"/>
        <v>-91.868639999999985</v>
      </c>
      <c r="J147" s="19"/>
    </row>
    <row r="148" spans="2:10" ht="17.100000000000001" customHeight="1" x14ac:dyDescent="0.2">
      <c r="B148" s="201">
        <f t="shared" si="4"/>
        <v>58</v>
      </c>
      <c r="C148" s="199">
        <f t="shared" si="8"/>
        <v>34.799999999999997</v>
      </c>
      <c r="D148" s="73">
        <f t="shared" si="5"/>
        <v>-16</v>
      </c>
      <c r="E148" s="73">
        <f t="shared" si="6"/>
        <v>283.20000000000005</v>
      </c>
      <c r="F148" s="184">
        <f t="shared" si="7"/>
        <v>-90.689760000000007</v>
      </c>
      <c r="J148" s="19"/>
    </row>
    <row r="149" spans="2:10" ht="17.100000000000001" customHeight="1" x14ac:dyDescent="0.2">
      <c r="B149" s="201">
        <f t="shared" si="4"/>
        <v>59</v>
      </c>
      <c r="C149" s="199">
        <f t="shared" si="8"/>
        <v>35.4</v>
      </c>
      <c r="D149" s="73">
        <f t="shared" si="5"/>
        <v>-16</v>
      </c>
      <c r="E149" s="73">
        <f t="shared" si="6"/>
        <v>273.60000000000002</v>
      </c>
      <c r="F149" s="184">
        <f t="shared" si="7"/>
        <v>-89.425919999999991</v>
      </c>
      <c r="J149" s="19"/>
    </row>
    <row r="150" spans="2:10" ht="17.100000000000001" customHeight="1" x14ac:dyDescent="0.2">
      <c r="B150" s="201">
        <f t="shared" si="4"/>
        <v>60</v>
      </c>
      <c r="C150" s="199">
        <f t="shared" si="8"/>
        <v>36</v>
      </c>
      <c r="D150" s="73">
        <f t="shared" si="5"/>
        <v>-16</v>
      </c>
      <c r="E150" s="73">
        <f t="shared" si="6"/>
        <v>264</v>
      </c>
      <c r="F150" s="184">
        <f t="shared" si="7"/>
        <v>-88.080000000000013</v>
      </c>
      <c r="J150" s="19"/>
    </row>
    <row r="151" spans="2:10" ht="17.100000000000001" customHeight="1" x14ac:dyDescent="0.2">
      <c r="B151" s="201">
        <f t="shared" si="4"/>
        <v>61</v>
      </c>
      <c r="C151" s="199">
        <f t="shared" si="8"/>
        <v>36.6</v>
      </c>
      <c r="D151" s="73">
        <f t="shared" si="5"/>
        <v>-16</v>
      </c>
      <c r="E151" s="73">
        <f t="shared" si="6"/>
        <v>254.39999999999998</v>
      </c>
      <c r="F151" s="184">
        <f t="shared" si="7"/>
        <v>-86.654879999999977</v>
      </c>
      <c r="J151" s="19"/>
    </row>
    <row r="152" spans="2:10" ht="17.100000000000001" customHeight="1" x14ac:dyDescent="0.2">
      <c r="B152" s="201">
        <f t="shared" si="4"/>
        <v>62</v>
      </c>
      <c r="C152" s="199">
        <f t="shared" si="8"/>
        <v>37.200000000000003</v>
      </c>
      <c r="D152" s="73">
        <f t="shared" si="5"/>
        <v>-16</v>
      </c>
      <c r="E152" s="73">
        <f t="shared" si="6"/>
        <v>244.79999999999993</v>
      </c>
      <c r="F152" s="184">
        <f t="shared" si="7"/>
        <v>-85.153439999999989</v>
      </c>
      <c r="J152" s="19"/>
    </row>
    <row r="153" spans="2:10" ht="17.100000000000001" customHeight="1" x14ac:dyDescent="0.2">
      <c r="B153" s="201">
        <f t="shared" si="4"/>
        <v>63</v>
      </c>
      <c r="C153" s="199">
        <f t="shared" si="8"/>
        <v>37.799999999999997</v>
      </c>
      <c r="D153" s="73">
        <f t="shared" si="5"/>
        <v>-16</v>
      </c>
      <c r="E153" s="73">
        <f t="shared" si="6"/>
        <v>235.20000000000007</v>
      </c>
      <c r="F153" s="184">
        <f t="shared" si="7"/>
        <v>-83.578560000000053</v>
      </c>
      <c r="J153" s="19"/>
    </row>
    <row r="154" spans="2:10" ht="17.100000000000001" customHeight="1" x14ac:dyDescent="0.2">
      <c r="B154" s="201">
        <f t="shared" si="4"/>
        <v>64</v>
      </c>
      <c r="C154" s="199">
        <f t="shared" si="8"/>
        <v>38.4</v>
      </c>
      <c r="D154" s="73">
        <f t="shared" ref="D154:D185" si="9" xml:space="preserve"> AC266 + AC371 + AC476</f>
        <v>-16</v>
      </c>
      <c r="E154" s="73">
        <f t="shared" ref="E154:E185" si="10" xml:space="preserve"> AD266 + AD371 + AD476</f>
        <v>225.60000000000002</v>
      </c>
      <c r="F154" s="184">
        <f t="shared" ref="F154:F185" si="11" xml:space="preserve"> AF266 + AF371 + AF476</f>
        <v>-81.933120000000002</v>
      </c>
      <c r="J154" s="19"/>
    </row>
    <row r="155" spans="2:10" ht="17.100000000000001" customHeight="1" x14ac:dyDescent="0.2">
      <c r="B155" s="201">
        <f t="shared" si="4"/>
        <v>65</v>
      </c>
      <c r="C155" s="199">
        <f t="shared" ref="C155:C186" si="12">B155*L/100</f>
        <v>39</v>
      </c>
      <c r="D155" s="73">
        <f t="shared" si="9"/>
        <v>-16</v>
      </c>
      <c r="E155" s="73">
        <f t="shared" si="10"/>
        <v>216</v>
      </c>
      <c r="F155" s="184">
        <f t="shared" si="11"/>
        <v>-80.22</v>
      </c>
      <c r="J155" s="19"/>
    </row>
    <row r="156" spans="2:10" ht="17.100000000000001" customHeight="1" x14ac:dyDescent="0.2">
      <c r="B156" s="201">
        <f t="shared" ref="B156:B190" si="13">+B155+1</f>
        <v>66</v>
      </c>
      <c r="C156" s="199">
        <f t="shared" si="12"/>
        <v>39.6</v>
      </c>
      <c r="D156" s="73">
        <f t="shared" si="9"/>
        <v>-16</v>
      </c>
      <c r="E156" s="73">
        <f t="shared" si="10"/>
        <v>206.39999999999998</v>
      </c>
      <c r="F156" s="184">
        <f t="shared" si="11"/>
        <v>-78.442079999999976</v>
      </c>
      <c r="J156" s="19"/>
    </row>
    <row r="157" spans="2:10" ht="17.100000000000001" customHeight="1" x14ac:dyDescent="0.2">
      <c r="B157" s="201">
        <f t="shared" si="13"/>
        <v>67</v>
      </c>
      <c r="C157" s="199">
        <f t="shared" si="12"/>
        <v>40.200000000000003</v>
      </c>
      <c r="D157" s="73">
        <f t="shared" si="9"/>
        <v>-16</v>
      </c>
      <c r="E157" s="73">
        <f t="shared" si="10"/>
        <v>196.79999999999993</v>
      </c>
      <c r="F157" s="184">
        <f t="shared" si="11"/>
        <v>-76.602240000000009</v>
      </c>
      <c r="J157" s="19"/>
    </row>
    <row r="158" spans="2:10" ht="17.100000000000001" customHeight="1" x14ac:dyDescent="0.2">
      <c r="B158" s="201">
        <f t="shared" si="13"/>
        <v>68</v>
      </c>
      <c r="C158" s="199">
        <f t="shared" si="12"/>
        <v>40.799999999999997</v>
      </c>
      <c r="D158" s="73">
        <f t="shared" si="9"/>
        <v>-16</v>
      </c>
      <c r="E158" s="73">
        <f t="shared" si="10"/>
        <v>187.20000000000007</v>
      </c>
      <c r="F158" s="184">
        <f t="shared" si="11"/>
        <v>-74.703359999999975</v>
      </c>
      <c r="J158" s="19"/>
    </row>
    <row r="159" spans="2:10" ht="17.100000000000001" customHeight="1" x14ac:dyDescent="0.2">
      <c r="B159" s="201">
        <f t="shared" si="13"/>
        <v>69</v>
      </c>
      <c r="C159" s="199">
        <f t="shared" si="12"/>
        <v>41.4</v>
      </c>
      <c r="D159" s="73">
        <f t="shared" si="9"/>
        <v>-16</v>
      </c>
      <c r="E159" s="73">
        <f t="shared" si="10"/>
        <v>177.60000000000002</v>
      </c>
      <c r="F159" s="184">
        <f t="shared" si="11"/>
        <v>-72.748320000000007</v>
      </c>
      <c r="J159" s="19"/>
    </row>
    <row r="160" spans="2:10" ht="17.100000000000001" customHeight="1" x14ac:dyDescent="0.2">
      <c r="B160" s="201">
        <f t="shared" si="13"/>
        <v>70</v>
      </c>
      <c r="C160" s="199">
        <f t="shared" si="12"/>
        <v>42</v>
      </c>
      <c r="D160" s="73">
        <f t="shared" si="9"/>
        <v>-16</v>
      </c>
      <c r="E160" s="73">
        <f t="shared" si="10"/>
        <v>168</v>
      </c>
      <c r="F160" s="184">
        <f t="shared" si="11"/>
        <v>-70.739999999999981</v>
      </c>
      <c r="J160" s="19"/>
    </row>
    <row r="161" spans="2:10" ht="17.100000000000001" customHeight="1" x14ac:dyDescent="0.2">
      <c r="B161" s="201">
        <f t="shared" si="13"/>
        <v>71</v>
      </c>
      <c r="C161" s="199">
        <f t="shared" si="12"/>
        <v>42.6</v>
      </c>
      <c r="D161" s="73">
        <f t="shared" si="9"/>
        <v>-16</v>
      </c>
      <c r="E161" s="73">
        <f t="shared" si="10"/>
        <v>158.39999999999998</v>
      </c>
      <c r="F161" s="184">
        <f t="shared" si="11"/>
        <v>-68.681280000000001</v>
      </c>
      <c r="J161" s="19"/>
    </row>
    <row r="162" spans="2:10" ht="17.100000000000001" customHeight="1" x14ac:dyDescent="0.2">
      <c r="B162" s="201">
        <f t="shared" si="13"/>
        <v>72</v>
      </c>
      <c r="C162" s="199">
        <f t="shared" si="12"/>
        <v>43.2</v>
      </c>
      <c r="D162" s="73">
        <f t="shared" si="9"/>
        <v>-16</v>
      </c>
      <c r="E162" s="73">
        <f t="shared" si="10"/>
        <v>148.79999999999993</v>
      </c>
      <c r="F162" s="184">
        <f t="shared" si="11"/>
        <v>-66.575040000000001</v>
      </c>
      <c r="J162" s="19"/>
    </row>
    <row r="163" spans="2:10" ht="17.100000000000001" customHeight="1" x14ac:dyDescent="0.2">
      <c r="B163" s="201">
        <f t="shared" si="13"/>
        <v>73</v>
      </c>
      <c r="C163" s="199">
        <f t="shared" si="12"/>
        <v>43.8</v>
      </c>
      <c r="D163" s="73">
        <f t="shared" si="9"/>
        <v>-16</v>
      </c>
      <c r="E163" s="73">
        <f t="shared" si="10"/>
        <v>139.20000000000007</v>
      </c>
      <c r="F163" s="184">
        <f t="shared" si="11"/>
        <v>-64.424160000000001</v>
      </c>
      <c r="J163" s="19"/>
    </row>
    <row r="164" spans="2:10" ht="17.100000000000001" customHeight="1" x14ac:dyDescent="0.2">
      <c r="B164" s="201">
        <f t="shared" si="13"/>
        <v>74</v>
      </c>
      <c r="C164" s="199">
        <f t="shared" si="12"/>
        <v>44.4</v>
      </c>
      <c r="D164" s="73">
        <f t="shared" si="9"/>
        <v>-16</v>
      </c>
      <c r="E164" s="73">
        <f t="shared" si="10"/>
        <v>129.60000000000002</v>
      </c>
      <c r="F164" s="184">
        <f t="shared" si="11"/>
        <v>-62.23152000000001</v>
      </c>
      <c r="J164" s="19"/>
    </row>
    <row r="165" spans="2:10" ht="17.100000000000001" customHeight="1" x14ac:dyDescent="0.2">
      <c r="B165" s="201">
        <f t="shared" si="13"/>
        <v>75</v>
      </c>
      <c r="C165" s="199">
        <f t="shared" si="12"/>
        <v>45</v>
      </c>
      <c r="D165" s="73">
        <f t="shared" si="9"/>
        <v>-16</v>
      </c>
      <c r="E165" s="73">
        <f t="shared" si="10"/>
        <v>120</v>
      </c>
      <c r="F165" s="184">
        <f t="shared" si="11"/>
        <v>-60</v>
      </c>
      <c r="J165" s="19"/>
    </row>
    <row r="166" spans="2:10" ht="17.100000000000001" customHeight="1" x14ac:dyDescent="0.2">
      <c r="B166" s="201">
        <f t="shared" si="13"/>
        <v>76</v>
      </c>
      <c r="C166" s="199">
        <f t="shared" si="12"/>
        <v>45.6</v>
      </c>
      <c r="D166" s="73">
        <f t="shared" si="9"/>
        <v>-16</v>
      </c>
      <c r="E166" s="73">
        <f t="shared" si="10"/>
        <v>110.39999999999999</v>
      </c>
      <c r="F166" s="184">
        <f t="shared" si="11"/>
        <v>-57.732480000000002</v>
      </c>
    </row>
    <row r="167" spans="2:10" ht="17.100000000000001" customHeight="1" x14ac:dyDescent="0.2">
      <c r="B167" s="201">
        <f t="shared" si="13"/>
        <v>77</v>
      </c>
      <c r="C167" s="199">
        <f t="shared" si="12"/>
        <v>46.2</v>
      </c>
      <c r="D167" s="73">
        <f t="shared" si="9"/>
        <v>-16</v>
      </c>
      <c r="E167" s="73">
        <f t="shared" si="10"/>
        <v>100.79999999999993</v>
      </c>
      <c r="F167" s="184">
        <f t="shared" si="11"/>
        <v>-55.431840000000008</v>
      </c>
    </row>
    <row r="168" spans="2:10" ht="17.100000000000001" customHeight="1" x14ac:dyDescent="0.2">
      <c r="B168" s="201">
        <f t="shared" si="13"/>
        <v>78</v>
      </c>
      <c r="C168" s="199">
        <f t="shared" si="12"/>
        <v>46.8</v>
      </c>
      <c r="D168" s="73">
        <f t="shared" si="9"/>
        <v>-16</v>
      </c>
      <c r="E168" s="73">
        <f t="shared" si="10"/>
        <v>91.200000000000074</v>
      </c>
      <c r="F168" s="184">
        <f t="shared" si="11"/>
        <v>-53.100960000000001</v>
      </c>
    </row>
    <row r="169" spans="2:10" ht="17.100000000000001" customHeight="1" x14ac:dyDescent="0.2">
      <c r="B169" s="201">
        <f t="shared" si="13"/>
        <v>79</v>
      </c>
      <c r="C169" s="199">
        <f t="shared" si="12"/>
        <v>47.4</v>
      </c>
      <c r="D169" s="73">
        <f t="shared" si="9"/>
        <v>-16</v>
      </c>
      <c r="E169" s="73">
        <f t="shared" si="10"/>
        <v>81.600000000000009</v>
      </c>
      <c r="F169" s="184">
        <f t="shared" si="11"/>
        <v>-50.742720000000062</v>
      </c>
    </row>
    <row r="170" spans="2:10" ht="17.100000000000001" customHeight="1" x14ac:dyDescent="0.2">
      <c r="B170" s="201">
        <f t="shared" si="13"/>
        <v>80</v>
      </c>
      <c r="C170" s="199">
        <f t="shared" si="12"/>
        <v>48</v>
      </c>
      <c r="D170" s="73">
        <f t="shared" si="9"/>
        <v>-16</v>
      </c>
      <c r="E170" s="73">
        <f t="shared" si="10"/>
        <v>72</v>
      </c>
      <c r="F170" s="184">
        <f t="shared" si="11"/>
        <v>-48.36</v>
      </c>
    </row>
    <row r="171" spans="2:10" ht="17.100000000000001" customHeight="1" x14ac:dyDescent="0.2">
      <c r="B171" s="201">
        <f t="shared" si="13"/>
        <v>81</v>
      </c>
      <c r="C171" s="199">
        <f t="shared" si="12"/>
        <v>48.6</v>
      </c>
      <c r="D171" s="73">
        <f t="shared" si="9"/>
        <v>-16</v>
      </c>
      <c r="E171" s="73">
        <f t="shared" si="10"/>
        <v>62.399999999999991</v>
      </c>
      <c r="F171" s="184">
        <f t="shared" si="11"/>
        <v>-45.95567999999998</v>
      </c>
    </row>
    <row r="172" spans="2:10" ht="17.100000000000001" customHeight="1" x14ac:dyDescent="0.2">
      <c r="B172" s="201">
        <f t="shared" si="13"/>
        <v>82</v>
      </c>
      <c r="C172" s="199">
        <f t="shared" si="12"/>
        <v>49.2</v>
      </c>
      <c r="D172" s="73">
        <f t="shared" si="9"/>
        <v>-16</v>
      </c>
      <c r="E172" s="73">
        <f t="shared" si="10"/>
        <v>52.799999999999926</v>
      </c>
      <c r="F172" s="184">
        <f t="shared" si="11"/>
        <v>-43.532639999999944</v>
      </c>
    </row>
    <row r="173" spans="2:10" ht="17.100000000000001" customHeight="1" x14ac:dyDescent="0.2">
      <c r="B173" s="201">
        <f t="shared" si="13"/>
        <v>83</v>
      </c>
      <c r="C173" s="199">
        <f t="shared" si="12"/>
        <v>49.8</v>
      </c>
      <c r="D173" s="73">
        <f t="shared" si="9"/>
        <v>-16</v>
      </c>
      <c r="E173" s="73">
        <f t="shared" si="10"/>
        <v>43.200000000000074</v>
      </c>
      <c r="F173" s="184">
        <f t="shared" si="11"/>
        <v>-41.093760000000088</v>
      </c>
    </row>
    <row r="174" spans="2:10" ht="17.100000000000001" customHeight="1" x14ac:dyDescent="0.2">
      <c r="B174" s="201">
        <f t="shared" si="13"/>
        <v>84</v>
      </c>
      <c r="C174" s="199">
        <f t="shared" si="12"/>
        <v>50.4</v>
      </c>
      <c r="D174" s="73">
        <f t="shared" si="9"/>
        <v>-16</v>
      </c>
      <c r="E174" s="73">
        <f t="shared" si="10"/>
        <v>33.600000000000009</v>
      </c>
      <c r="F174" s="184">
        <f t="shared" si="11"/>
        <v>-38.641920000000013</v>
      </c>
    </row>
    <row r="175" spans="2:10" ht="17.100000000000001" customHeight="1" x14ac:dyDescent="0.2">
      <c r="B175" s="201">
        <f t="shared" si="13"/>
        <v>85</v>
      </c>
      <c r="C175" s="199">
        <f t="shared" si="12"/>
        <v>51</v>
      </c>
      <c r="D175" s="73">
        <f t="shared" si="9"/>
        <v>-16</v>
      </c>
      <c r="E175" s="73">
        <f t="shared" si="10"/>
        <v>24</v>
      </c>
      <c r="F175" s="184">
        <f t="shared" si="11"/>
        <v>-36.179999999999957</v>
      </c>
    </row>
    <row r="176" spans="2:10" ht="17.100000000000001" customHeight="1" x14ac:dyDescent="0.2">
      <c r="B176" s="201">
        <f t="shared" si="13"/>
        <v>86</v>
      </c>
      <c r="C176" s="199">
        <f t="shared" si="12"/>
        <v>51.6</v>
      </c>
      <c r="D176" s="73">
        <f t="shared" si="9"/>
        <v>-16</v>
      </c>
      <c r="E176" s="73">
        <f t="shared" si="10"/>
        <v>14.399999999999991</v>
      </c>
      <c r="F176" s="184">
        <f t="shared" si="11"/>
        <v>-33.710880000000024</v>
      </c>
    </row>
    <row r="177" spans="2:6" ht="17.100000000000001" customHeight="1" x14ac:dyDescent="0.2">
      <c r="B177" s="201">
        <f t="shared" si="13"/>
        <v>87</v>
      </c>
      <c r="C177" s="199">
        <f t="shared" si="12"/>
        <v>52.2</v>
      </c>
      <c r="D177" s="73">
        <f t="shared" si="9"/>
        <v>-16</v>
      </c>
      <c r="E177" s="73">
        <f t="shared" si="10"/>
        <v>4.7999999999999261</v>
      </c>
      <c r="F177" s="184">
        <f t="shared" si="11"/>
        <v>-31.237439999999985</v>
      </c>
    </row>
    <row r="178" spans="2:6" ht="17.100000000000001" customHeight="1" x14ac:dyDescent="0.2">
      <c r="B178" s="201">
        <f t="shared" si="13"/>
        <v>88</v>
      </c>
      <c r="C178" s="199">
        <f t="shared" si="12"/>
        <v>52.8</v>
      </c>
      <c r="D178" s="73">
        <f t="shared" si="9"/>
        <v>-16</v>
      </c>
      <c r="E178" s="73">
        <f t="shared" si="10"/>
        <v>-4.7999999999999261</v>
      </c>
      <c r="F178" s="184">
        <f t="shared" si="11"/>
        <v>-28.762559999999979</v>
      </c>
    </row>
    <row r="179" spans="2:6" ht="17.100000000000001" customHeight="1" x14ac:dyDescent="0.2">
      <c r="B179" s="201">
        <f t="shared" si="13"/>
        <v>89</v>
      </c>
      <c r="C179" s="199">
        <f t="shared" si="12"/>
        <v>53.4</v>
      </c>
      <c r="D179" s="73">
        <f t="shared" si="9"/>
        <v>-16</v>
      </c>
      <c r="E179" s="73">
        <f t="shared" si="10"/>
        <v>-14.399999999999991</v>
      </c>
      <c r="F179" s="184">
        <f t="shared" si="11"/>
        <v>-26.289119999999983</v>
      </c>
    </row>
    <row r="180" spans="2:6" ht="17.100000000000001" customHeight="1" x14ac:dyDescent="0.2">
      <c r="B180" s="201">
        <f t="shared" si="13"/>
        <v>90</v>
      </c>
      <c r="C180" s="199">
        <f t="shared" si="12"/>
        <v>54</v>
      </c>
      <c r="D180" s="73">
        <f t="shared" si="9"/>
        <v>-16</v>
      </c>
      <c r="E180" s="73">
        <f t="shared" si="10"/>
        <v>-24</v>
      </c>
      <c r="F180" s="184">
        <f t="shared" si="11"/>
        <v>-23.820000000000007</v>
      </c>
    </row>
    <row r="181" spans="2:6" ht="17.100000000000001" customHeight="1" x14ac:dyDescent="0.2">
      <c r="B181" s="201">
        <f t="shared" si="13"/>
        <v>91</v>
      </c>
      <c r="C181" s="199">
        <f t="shared" si="12"/>
        <v>54.6</v>
      </c>
      <c r="D181" s="73">
        <f t="shared" si="9"/>
        <v>-16</v>
      </c>
      <c r="E181" s="73">
        <f t="shared" si="10"/>
        <v>-33.600000000000009</v>
      </c>
      <c r="F181" s="184">
        <f t="shared" si="11"/>
        <v>-21.358080000000044</v>
      </c>
    </row>
    <row r="182" spans="2:6" ht="17.100000000000001" customHeight="1" x14ac:dyDescent="0.2">
      <c r="B182" s="201">
        <f t="shared" si="13"/>
        <v>92</v>
      </c>
      <c r="C182" s="199">
        <f t="shared" si="12"/>
        <v>55.2</v>
      </c>
      <c r="D182" s="73">
        <f t="shared" si="9"/>
        <v>-16</v>
      </c>
      <c r="E182" s="73">
        <f t="shared" si="10"/>
        <v>-43.200000000000074</v>
      </c>
      <c r="F182" s="184">
        <f t="shared" si="11"/>
        <v>-18.906239999999954</v>
      </c>
    </row>
    <row r="183" spans="2:6" ht="17.100000000000001" customHeight="1" x14ac:dyDescent="0.2">
      <c r="B183" s="201">
        <f t="shared" si="13"/>
        <v>93</v>
      </c>
      <c r="C183" s="199">
        <f t="shared" si="12"/>
        <v>55.8</v>
      </c>
      <c r="D183" s="73">
        <f t="shared" si="9"/>
        <v>-16</v>
      </c>
      <c r="E183" s="73">
        <f t="shared" si="10"/>
        <v>-52.799999999999983</v>
      </c>
      <c r="F183" s="184">
        <f t="shared" si="11"/>
        <v>-16.467360000000042</v>
      </c>
    </row>
    <row r="184" spans="2:6" ht="17.100000000000001" customHeight="1" x14ac:dyDescent="0.2">
      <c r="B184" s="201">
        <f t="shared" si="13"/>
        <v>94</v>
      </c>
      <c r="C184" s="199">
        <f t="shared" si="12"/>
        <v>56.4</v>
      </c>
      <c r="D184" s="73">
        <f t="shared" si="9"/>
        <v>-16</v>
      </c>
      <c r="E184" s="73">
        <f t="shared" si="10"/>
        <v>-62.399999999999991</v>
      </c>
      <c r="F184" s="184">
        <f t="shared" si="11"/>
        <v>-14.044320000000013</v>
      </c>
    </row>
    <row r="185" spans="2:6" ht="17.100000000000001" customHeight="1" x14ac:dyDescent="0.2">
      <c r="B185" s="201">
        <f t="shared" si="13"/>
        <v>95</v>
      </c>
      <c r="C185" s="199">
        <f t="shared" si="12"/>
        <v>57</v>
      </c>
      <c r="D185" s="73">
        <f t="shared" si="9"/>
        <v>-16</v>
      </c>
      <c r="E185" s="73">
        <f t="shared" si="10"/>
        <v>-72</v>
      </c>
      <c r="F185" s="184">
        <f t="shared" si="11"/>
        <v>-11.640000000000036</v>
      </c>
    </row>
    <row r="186" spans="2:6" ht="17.100000000000001" customHeight="1" x14ac:dyDescent="0.2">
      <c r="B186" s="201">
        <f t="shared" si="13"/>
        <v>96</v>
      </c>
      <c r="C186" s="199">
        <f t="shared" si="12"/>
        <v>57.6</v>
      </c>
      <c r="D186" s="73">
        <f t="shared" ref="D186:D190" si="14" xml:space="preserve"> AC298 + AC403 + AC508</f>
        <v>-16</v>
      </c>
      <c r="E186" s="73">
        <f t="shared" ref="E186:E190" si="15" xml:space="preserve"> AD298 + AD403 + AD508</f>
        <v>-81.600000000000009</v>
      </c>
      <c r="F186" s="184">
        <f t="shared" ref="F186:F190" si="16" xml:space="preserve"> AF298 + AF403 + AF508</f>
        <v>-9.2572799999999944</v>
      </c>
    </row>
    <row r="187" spans="2:6" ht="17.100000000000001" customHeight="1" x14ac:dyDescent="0.2">
      <c r="B187" s="201">
        <f t="shared" si="13"/>
        <v>97</v>
      </c>
      <c r="C187" s="199">
        <f>B187*L/100</f>
        <v>58.2</v>
      </c>
      <c r="D187" s="73">
        <f t="shared" si="14"/>
        <v>-16</v>
      </c>
      <c r="E187" s="73">
        <f t="shared" si="15"/>
        <v>-91.200000000000017</v>
      </c>
      <c r="F187" s="184">
        <f t="shared" si="16"/>
        <v>-6.8990399999999283</v>
      </c>
    </row>
    <row r="188" spans="2:6" ht="17.100000000000001" customHeight="1" x14ac:dyDescent="0.2">
      <c r="B188" s="201">
        <f t="shared" si="13"/>
        <v>98</v>
      </c>
      <c r="C188" s="199">
        <f>B188*L/100</f>
        <v>58.8</v>
      </c>
      <c r="D188" s="73">
        <f t="shared" si="14"/>
        <v>-16</v>
      </c>
      <c r="E188" s="73">
        <f t="shared" si="15"/>
        <v>-100.79999999999998</v>
      </c>
      <c r="F188" s="184">
        <f t="shared" si="16"/>
        <v>-4.5681600000001126</v>
      </c>
    </row>
    <row r="189" spans="2:6" ht="17.100000000000001" customHeight="1" x14ac:dyDescent="0.2">
      <c r="B189" s="201">
        <f t="shared" si="13"/>
        <v>99</v>
      </c>
      <c r="C189" s="199">
        <f>B189*L/100</f>
        <v>59.4</v>
      </c>
      <c r="D189" s="73">
        <f t="shared" si="14"/>
        <v>-16</v>
      </c>
      <c r="E189" s="73">
        <f t="shared" si="15"/>
        <v>-110.39999999999999</v>
      </c>
      <c r="F189" s="184">
        <f t="shared" si="16"/>
        <v>-2.2675199999999904</v>
      </c>
    </row>
    <row r="190" spans="2:6" ht="17.100000000000001" customHeight="1" x14ac:dyDescent="0.2">
      <c r="B190" s="85">
        <f t="shared" si="13"/>
        <v>100</v>
      </c>
      <c r="C190" s="185">
        <f>B190*L/100</f>
        <v>60</v>
      </c>
      <c r="D190" s="74">
        <f t="shared" si="14"/>
        <v>-16</v>
      </c>
      <c r="E190" s="74">
        <f t="shared" si="15"/>
        <v>-120</v>
      </c>
      <c r="F190" s="75">
        <f t="shared" si="16"/>
        <v>0</v>
      </c>
    </row>
    <row r="191" spans="2:6" ht="17.100000000000001" customHeight="1" x14ac:dyDescent="0.2">
      <c r="F191" s="43"/>
    </row>
    <row r="192" spans="2:6" ht="17.100000000000001" customHeight="1" x14ac:dyDescent="0.2">
      <c r="F192" s="43"/>
    </row>
    <row r="193" spans="2:39" ht="17.100000000000001" customHeight="1" x14ac:dyDescent="0.2">
      <c r="B193" s="76" t="s">
        <v>134</v>
      </c>
      <c r="F193" s="43"/>
    </row>
    <row r="194" spans="2:39" ht="17.100000000000001" customHeight="1" x14ac:dyDescent="0.2">
      <c r="F194" s="44"/>
    </row>
    <row r="195" spans="2:39" ht="17.100000000000001" customHeight="1" x14ac:dyDescent="0.2">
      <c r="C195" s="25"/>
      <c r="F195" s="20"/>
    </row>
    <row r="196" spans="2:39" ht="17.100000000000001" customHeight="1" x14ac:dyDescent="0.2">
      <c r="C196" s="25"/>
      <c r="E196" s="25"/>
    </row>
    <row r="197" spans="2:39" ht="17.100000000000001" customHeight="1" x14ac:dyDescent="0.25">
      <c r="AC197" s="26" t="s">
        <v>9</v>
      </c>
    </row>
    <row r="198" spans="2:39" ht="17.100000000000001" customHeight="1" x14ac:dyDescent="0.25">
      <c r="AC198" s="26"/>
    </row>
    <row r="199" spans="2:39" ht="17.100000000000001" customHeight="1" x14ac:dyDescent="0.2">
      <c r="AB199" t="s">
        <v>118</v>
      </c>
      <c r="AC199" s="45"/>
    </row>
    <row r="200" spans="2:39" ht="17.100000000000001" customHeight="1" x14ac:dyDescent="0.2">
      <c r="AB200" s="25"/>
      <c r="AC200" s="25"/>
      <c r="AD200" s="25"/>
      <c r="AE200" s="49"/>
      <c r="AF200" s="25"/>
      <c r="AG200" s="39"/>
      <c r="AH200" s="39"/>
      <c r="AI200" s="39"/>
      <c r="AJ200" s="39"/>
      <c r="AK200" s="51"/>
      <c r="AL200" s="51"/>
      <c r="AM200" s="51"/>
    </row>
    <row r="201" spans="2:39" ht="17.100000000000001" customHeight="1" x14ac:dyDescent="0.2">
      <c r="AA201" s="38" t="s">
        <v>4</v>
      </c>
      <c r="AB201" s="39" t="s">
        <v>5</v>
      </c>
      <c r="AC201" s="38" t="s">
        <v>28</v>
      </c>
      <c r="AD201" s="32" t="s">
        <v>30</v>
      </c>
      <c r="AE201" s="32" t="s">
        <v>31</v>
      </c>
      <c r="AF201" s="32" t="s">
        <v>29</v>
      </c>
      <c r="AG201" s="38" t="s">
        <v>24</v>
      </c>
      <c r="AH201" s="38" t="s">
        <v>25</v>
      </c>
      <c r="AI201" s="38" t="s">
        <v>26</v>
      </c>
      <c r="AJ201" s="37" t="s">
        <v>27</v>
      </c>
      <c r="AK201" s="32" t="s">
        <v>23</v>
      </c>
      <c r="AL201" s="32" t="s">
        <v>32</v>
      </c>
      <c r="AM201" s="32" t="s">
        <v>33</v>
      </c>
    </row>
    <row r="202" spans="2:39" ht="17.100000000000001" customHeight="1" x14ac:dyDescent="0.2">
      <c r="AA202" s="38">
        <v>0</v>
      </c>
      <c r="AB202" s="39">
        <v>0</v>
      </c>
      <c r="AC202" s="39">
        <f xml:space="preserve"> IF( AB202 &lt;= AK202,   AG202,   AG202 - AL202)</f>
        <v>10</v>
      </c>
      <c r="AD202" s="56">
        <f xml:space="preserve"> IF( AB202 &lt;= AK202,  AH202 + AG202*AB202,     AH202 + AG202*AB202  - AL202*(AB202 - AK202)         )</f>
        <v>0</v>
      </c>
      <c r="AE202" s="57">
        <f t="shared" ref="AE202:AE233" si="17" xml:space="preserve"> AJ202 +  AI202*AB202 + AH202*AB202^2*Units/(2*E*I) + AG202*AB202^3*Units/(6*E*I)</f>
        <v>0</v>
      </c>
      <c r="AF202" s="56">
        <f t="shared" ref="AF202:AF233" si="18" xml:space="preserve"> IF( AB202 &lt;= AK202,  AE202,        AE202  - AL202*(AB202 - AK202)^3*Units/(6*E*I)                )</f>
        <v>0</v>
      </c>
      <c r="AG202" s="38">
        <f xml:space="preserve"> AL202*(L - AK202)/L</f>
        <v>10</v>
      </c>
      <c r="AH202" s="38">
        <f xml:space="preserve"> 0</f>
        <v>0</v>
      </c>
      <c r="AI202" s="58">
        <f xml:space="preserve"> -AL202*AK202*(2*L - AK202)*(L - AK202)/(6*(E*I/Units)*L)</f>
        <v>-3.75</v>
      </c>
      <c r="AJ202" s="58">
        <v>0</v>
      </c>
      <c r="AK202" s="32">
        <f t="shared" ref="AK202:AK265" si="19" xml:space="preserve"> a</f>
        <v>30</v>
      </c>
      <c r="AL202" s="32">
        <f t="shared" ref="AL202:AL265" si="20" xml:space="preserve"> P</f>
        <v>20</v>
      </c>
      <c r="AM202" s="32">
        <f xml:space="preserve"> 0</f>
        <v>0</v>
      </c>
    </row>
    <row r="203" spans="2:39" ht="17.100000000000001" customHeight="1" x14ac:dyDescent="0.2">
      <c r="AA203" s="38">
        <f>AA202+1</f>
        <v>1</v>
      </c>
      <c r="AB203" s="39">
        <f t="shared" ref="AB203:AB266" si="21" xml:space="preserve"> L*AA203/100</f>
        <v>0.6</v>
      </c>
      <c r="AC203" s="39">
        <f xml:space="preserve"> IF( AB203 &lt;= AK203,   AG203,   AG203 - AL203)</f>
        <v>10</v>
      </c>
      <c r="AD203" s="56">
        <f xml:space="preserve"> IF( AB203 &lt;= AK203,  AH203 + AG203*AB203,     AH203 + AG203*AB203  - AL203*(AB203 - AK203)         )</f>
        <v>6</v>
      </c>
      <c r="AE203" s="57">
        <f t="shared" si="17"/>
        <v>-2.2496999999999998</v>
      </c>
      <c r="AF203" s="56">
        <f t="shared" si="18"/>
        <v>-2.2496999999999998</v>
      </c>
      <c r="AG203" s="38">
        <f>AG202</f>
        <v>10</v>
      </c>
      <c r="AH203" s="58">
        <f>AH202</f>
        <v>0</v>
      </c>
      <c r="AI203" s="58">
        <f>AI202</f>
        <v>-3.75</v>
      </c>
      <c r="AJ203" s="58">
        <f>AJ202</f>
        <v>0</v>
      </c>
      <c r="AK203" s="32">
        <f t="shared" si="19"/>
        <v>30</v>
      </c>
      <c r="AL203" s="32">
        <f t="shared" si="20"/>
        <v>20</v>
      </c>
      <c r="AM203" s="32">
        <f t="shared" ref="AM203:AM266" si="22" xml:space="preserve"> 0</f>
        <v>0</v>
      </c>
    </row>
    <row r="204" spans="2:39" ht="17.100000000000001" customHeight="1" x14ac:dyDescent="0.2">
      <c r="AA204" s="38">
        <f t="shared" ref="AA204:AA267" si="23">AA203+1</f>
        <v>2</v>
      </c>
      <c r="AB204" s="39">
        <f t="shared" si="21"/>
        <v>1.2</v>
      </c>
      <c r="AC204" s="39">
        <f t="shared" ref="AC204:AC267" si="24" xml:space="preserve"> IF( AB204 &lt;= AK204,   AG204,   AG204 - AL204)</f>
        <v>10</v>
      </c>
      <c r="AD204" s="56">
        <f t="shared" ref="AD204:AD267" si="25" xml:space="preserve"> IF( AB204 &lt;= AK204,  AH204 + AG204*AB204,     AH204 + AG204*AB204  - AL204*(AB204 - AK204)         )</f>
        <v>12</v>
      </c>
      <c r="AE204" s="57">
        <f t="shared" si="17"/>
        <v>-4.4976000000000003</v>
      </c>
      <c r="AF204" s="56">
        <f t="shared" si="18"/>
        <v>-4.4976000000000003</v>
      </c>
      <c r="AG204" s="38">
        <f t="shared" ref="AG204:AJ219" si="26">AG203</f>
        <v>10</v>
      </c>
      <c r="AH204" s="58">
        <f t="shared" si="26"/>
        <v>0</v>
      </c>
      <c r="AI204" s="58">
        <f t="shared" si="26"/>
        <v>-3.75</v>
      </c>
      <c r="AJ204" s="58">
        <f t="shared" si="26"/>
        <v>0</v>
      </c>
      <c r="AK204" s="32">
        <f t="shared" si="19"/>
        <v>30</v>
      </c>
      <c r="AL204" s="32">
        <f t="shared" si="20"/>
        <v>20</v>
      </c>
      <c r="AM204" s="32">
        <f t="shared" si="22"/>
        <v>0</v>
      </c>
    </row>
    <row r="205" spans="2:39" ht="17.100000000000001" customHeight="1" x14ac:dyDescent="0.2">
      <c r="AA205" s="38">
        <f t="shared" si="23"/>
        <v>3</v>
      </c>
      <c r="AB205" s="39">
        <f t="shared" si="21"/>
        <v>1.8</v>
      </c>
      <c r="AC205" s="39">
        <f t="shared" si="24"/>
        <v>10</v>
      </c>
      <c r="AD205" s="56">
        <f t="shared" si="25"/>
        <v>18</v>
      </c>
      <c r="AE205" s="57">
        <f t="shared" si="17"/>
        <v>-6.7419000000000002</v>
      </c>
      <c r="AF205" s="56">
        <f t="shared" si="18"/>
        <v>-6.7419000000000002</v>
      </c>
      <c r="AG205" s="38">
        <f t="shared" si="26"/>
        <v>10</v>
      </c>
      <c r="AH205" s="58">
        <f t="shared" si="26"/>
        <v>0</v>
      </c>
      <c r="AI205" s="58">
        <f t="shared" si="26"/>
        <v>-3.75</v>
      </c>
      <c r="AJ205" s="58">
        <f t="shared" si="26"/>
        <v>0</v>
      </c>
      <c r="AK205" s="32">
        <f t="shared" si="19"/>
        <v>30</v>
      </c>
      <c r="AL205" s="32">
        <f t="shared" si="20"/>
        <v>20</v>
      </c>
      <c r="AM205" s="32">
        <f t="shared" si="22"/>
        <v>0</v>
      </c>
    </row>
    <row r="206" spans="2:39" ht="17.100000000000001" customHeight="1" x14ac:dyDescent="0.2">
      <c r="AA206" s="38">
        <f t="shared" si="23"/>
        <v>4</v>
      </c>
      <c r="AB206" s="39">
        <f t="shared" si="21"/>
        <v>2.4</v>
      </c>
      <c r="AC206" s="39">
        <f t="shared" si="24"/>
        <v>10</v>
      </c>
      <c r="AD206" s="56">
        <f t="shared" si="25"/>
        <v>24</v>
      </c>
      <c r="AE206" s="57">
        <f t="shared" si="17"/>
        <v>-8.9808000000000003</v>
      </c>
      <c r="AF206" s="56">
        <f t="shared" si="18"/>
        <v>-8.9808000000000003</v>
      </c>
      <c r="AG206" s="38">
        <f t="shared" si="26"/>
        <v>10</v>
      </c>
      <c r="AH206" s="58">
        <f t="shared" si="26"/>
        <v>0</v>
      </c>
      <c r="AI206" s="58">
        <f t="shared" si="26"/>
        <v>-3.75</v>
      </c>
      <c r="AJ206" s="58">
        <f t="shared" si="26"/>
        <v>0</v>
      </c>
      <c r="AK206" s="32">
        <f t="shared" si="19"/>
        <v>30</v>
      </c>
      <c r="AL206" s="32">
        <f t="shared" si="20"/>
        <v>20</v>
      </c>
      <c r="AM206" s="32">
        <f t="shared" si="22"/>
        <v>0</v>
      </c>
    </row>
    <row r="207" spans="2:39" ht="17.100000000000001" customHeight="1" x14ac:dyDescent="0.2">
      <c r="AA207" s="38">
        <f t="shared" si="23"/>
        <v>5</v>
      </c>
      <c r="AB207" s="39">
        <f t="shared" si="21"/>
        <v>3</v>
      </c>
      <c r="AC207" s="39">
        <f t="shared" si="24"/>
        <v>10</v>
      </c>
      <c r="AD207" s="56">
        <f t="shared" si="25"/>
        <v>30</v>
      </c>
      <c r="AE207" s="57">
        <f t="shared" si="17"/>
        <v>-11.2125</v>
      </c>
      <c r="AF207" s="56">
        <f t="shared" si="18"/>
        <v>-11.2125</v>
      </c>
      <c r="AG207" s="38">
        <f t="shared" si="26"/>
        <v>10</v>
      </c>
      <c r="AH207" s="58">
        <f t="shared" si="26"/>
        <v>0</v>
      </c>
      <c r="AI207" s="58">
        <f t="shared" si="26"/>
        <v>-3.75</v>
      </c>
      <c r="AJ207" s="58">
        <f t="shared" si="26"/>
        <v>0</v>
      </c>
      <c r="AK207" s="32">
        <f t="shared" si="19"/>
        <v>30</v>
      </c>
      <c r="AL207" s="32">
        <f t="shared" si="20"/>
        <v>20</v>
      </c>
      <c r="AM207" s="32">
        <f t="shared" si="22"/>
        <v>0</v>
      </c>
    </row>
    <row r="208" spans="2:39" ht="17.100000000000001" customHeight="1" x14ac:dyDescent="0.2">
      <c r="AA208" s="38">
        <f t="shared" si="23"/>
        <v>6</v>
      </c>
      <c r="AB208" s="39">
        <f t="shared" si="21"/>
        <v>3.6</v>
      </c>
      <c r="AC208" s="39">
        <f t="shared" si="24"/>
        <v>10</v>
      </c>
      <c r="AD208" s="56">
        <f t="shared" si="25"/>
        <v>36</v>
      </c>
      <c r="AE208" s="57">
        <f t="shared" si="17"/>
        <v>-13.4352</v>
      </c>
      <c r="AF208" s="56">
        <f t="shared" si="18"/>
        <v>-13.4352</v>
      </c>
      <c r="AG208" s="38">
        <f t="shared" si="26"/>
        <v>10</v>
      </c>
      <c r="AH208" s="58">
        <f t="shared" si="26"/>
        <v>0</v>
      </c>
      <c r="AI208" s="58">
        <f t="shared" si="26"/>
        <v>-3.75</v>
      </c>
      <c r="AJ208" s="58">
        <f t="shared" si="26"/>
        <v>0</v>
      </c>
      <c r="AK208" s="32">
        <f t="shared" si="19"/>
        <v>30</v>
      </c>
      <c r="AL208" s="32">
        <f t="shared" si="20"/>
        <v>20</v>
      </c>
      <c r="AM208" s="32">
        <f t="shared" si="22"/>
        <v>0</v>
      </c>
    </row>
    <row r="209" spans="27:39" ht="17.100000000000001" customHeight="1" x14ac:dyDescent="0.2">
      <c r="AA209" s="38">
        <f t="shared" si="23"/>
        <v>7</v>
      </c>
      <c r="AB209" s="39">
        <f t="shared" si="21"/>
        <v>4.2</v>
      </c>
      <c r="AC209" s="39">
        <f t="shared" si="24"/>
        <v>10</v>
      </c>
      <c r="AD209" s="56">
        <f t="shared" si="25"/>
        <v>42</v>
      </c>
      <c r="AE209" s="57">
        <f t="shared" si="17"/>
        <v>-15.6471</v>
      </c>
      <c r="AF209" s="56">
        <f t="shared" si="18"/>
        <v>-15.6471</v>
      </c>
      <c r="AG209" s="38">
        <f t="shared" si="26"/>
        <v>10</v>
      </c>
      <c r="AH209" s="58">
        <f t="shared" si="26"/>
        <v>0</v>
      </c>
      <c r="AI209" s="58">
        <f t="shared" si="26"/>
        <v>-3.75</v>
      </c>
      <c r="AJ209" s="58">
        <f t="shared" si="26"/>
        <v>0</v>
      </c>
      <c r="AK209" s="32">
        <f t="shared" si="19"/>
        <v>30</v>
      </c>
      <c r="AL209" s="32">
        <f t="shared" si="20"/>
        <v>20</v>
      </c>
      <c r="AM209" s="32">
        <f t="shared" si="22"/>
        <v>0</v>
      </c>
    </row>
    <row r="210" spans="27:39" ht="17.100000000000001" customHeight="1" x14ac:dyDescent="0.2">
      <c r="AA210" s="38">
        <f t="shared" si="23"/>
        <v>8</v>
      </c>
      <c r="AB210" s="39">
        <f t="shared" si="21"/>
        <v>4.8</v>
      </c>
      <c r="AC210" s="39">
        <f t="shared" si="24"/>
        <v>10</v>
      </c>
      <c r="AD210" s="56">
        <f t="shared" si="25"/>
        <v>48</v>
      </c>
      <c r="AE210" s="57">
        <f t="shared" si="17"/>
        <v>-17.846399999999999</v>
      </c>
      <c r="AF210" s="56">
        <f t="shared" si="18"/>
        <v>-17.846399999999999</v>
      </c>
      <c r="AG210" s="38">
        <f t="shared" si="26"/>
        <v>10</v>
      </c>
      <c r="AH210" s="58">
        <f t="shared" si="26"/>
        <v>0</v>
      </c>
      <c r="AI210" s="58">
        <f t="shared" si="26"/>
        <v>-3.75</v>
      </c>
      <c r="AJ210" s="58">
        <f t="shared" si="26"/>
        <v>0</v>
      </c>
      <c r="AK210" s="32">
        <f t="shared" si="19"/>
        <v>30</v>
      </c>
      <c r="AL210" s="32">
        <f t="shared" si="20"/>
        <v>20</v>
      </c>
      <c r="AM210" s="32">
        <f t="shared" si="22"/>
        <v>0</v>
      </c>
    </row>
    <row r="211" spans="27:39" ht="17.100000000000001" customHeight="1" x14ac:dyDescent="0.2">
      <c r="AA211" s="38">
        <f t="shared" si="23"/>
        <v>9</v>
      </c>
      <c r="AB211" s="39">
        <f t="shared" si="21"/>
        <v>5.4</v>
      </c>
      <c r="AC211" s="39">
        <f t="shared" si="24"/>
        <v>10</v>
      </c>
      <c r="AD211" s="56">
        <f t="shared" si="25"/>
        <v>54</v>
      </c>
      <c r="AE211" s="57">
        <f t="shared" si="17"/>
        <v>-20.031300000000002</v>
      </c>
      <c r="AF211" s="56">
        <f t="shared" si="18"/>
        <v>-20.031300000000002</v>
      </c>
      <c r="AG211" s="38">
        <f t="shared" si="26"/>
        <v>10</v>
      </c>
      <c r="AH211" s="58">
        <f t="shared" si="26"/>
        <v>0</v>
      </c>
      <c r="AI211" s="58">
        <f t="shared" si="26"/>
        <v>-3.75</v>
      </c>
      <c r="AJ211" s="58">
        <f t="shared" si="26"/>
        <v>0</v>
      </c>
      <c r="AK211" s="32">
        <f t="shared" si="19"/>
        <v>30</v>
      </c>
      <c r="AL211" s="32">
        <f t="shared" si="20"/>
        <v>20</v>
      </c>
      <c r="AM211" s="32">
        <f t="shared" si="22"/>
        <v>0</v>
      </c>
    </row>
    <row r="212" spans="27:39" ht="17.100000000000001" customHeight="1" x14ac:dyDescent="0.2">
      <c r="AA212" s="38">
        <f t="shared" si="23"/>
        <v>10</v>
      </c>
      <c r="AB212" s="39">
        <f t="shared" si="21"/>
        <v>6</v>
      </c>
      <c r="AC212" s="39">
        <f t="shared" si="24"/>
        <v>10</v>
      </c>
      <c r="AD212" s="56">
        <f t="shared" si="25"/>
        <v>60</v>
      </c>
      <c r="AE212" s="57">
        <f t="shared" si="17"/>
        <v>-22.2</v>
      </c>
      <c r="AF212" s="56">
        <f t="shared" si="18"/>
        <v>-22.2</v>
      </c>
      <c r="AG212" s="38">
        <f t="shared" si="26"/>
        <v>10</v>
      </c>
      <c r="AH212" s="58">
        <f t="shared" si="26"/>
        <v>0</v>
      </c>
      <c r="AI212" s="58">
        <f t="shared" si="26"/>
        <v>-3.75</v>
      </c>
      <c r="AJ212" s="58">
        <f t="shared" si="26"/>
        <v>0</v>
      </c>
      <c r="AK212" s="32">
        <f t="shared" si="19"/>
        <v>30</v>
      </c>
      <c r="AL212" s="32">
        <f t="shared" si="20"/>
        <v>20</v>
      </c>
      <c r="AM212" s="32">
        <f t="shared" si="22"/>
        <v>0</v>
      </c>
    </row>
    <row r="213" spans="27:39" ht="17.100000000000001" customHeight="1" x14ac:dyDescent="0.2">
      <c r="AA213" s="38">
        <f t="shared" si="23"/>
        <v>11</v>
      </c>
      <c r="AB213" s="39">
        <f t="shared" si="21"/>
        <v>6.6</v>
      </c>
      <c r="AC213" s="39">
        <f t="shared" si="24"/>
        <v>10</v>
      </c>
      <c r="AD213" s="56">
        <f t="shared" si="25"/>
        <v>66</v>
      </c>
      <c r="AE213" s="57">
        <f t="shared" si="17"/>
        <v>-24.3507</v>
      </c>
      <c r="AF213" s="56">
        <f t="shared" si="18"/>
        <v>-24.3507</v>
      </c>
      <c r="AG213" s="38">
        <f t="shared" si="26"/>
        <v>10</v>
      </c>
      <c r="AH213" s="58">
        <f t="shared" si="26"/>
        <v>0</v>
      </c>
      <c r="AI213" s="58">
        <f t="shared" si="26"/>
        <v>-3.75</v>
      </c>
      <c r="AJ213" s="58">
        <f t="shared" si="26"/>
        <v>0</v>
      </c>
      <c r="AK213" s="32">
        <f t="shared" si="19"/>
        <v>30</v>
      </c>
      <c r="AL213" s="32">
        <f t="shared" si="20"/>
        <v>20</v>
      </c>
      <c r="AM213" s="32">
        <f t="shared" si="22"/>
        <v>0</v>
      </c>
    </row>
    <row r="214" spans="27:39" ht="17.100000000000001" customHeight="1" x14ac:dyDescent="0.2">
      <c r="AA214" s="38">
        <f t="shared" si="23"/>
        <v>12</v>
      </c>
      <c r="AB214" s="39">
        <f t="shared" si="21"/>
        <v>7.2</v>
      </c>
      <c r="AC214" s="39">
        <f t="shared" si="24"/>
        <v>10</v>
      </c>
      <c r="AD214" s="56">
        <f t="shared" si="25"/>
        <v>72</v>
      </c>
      <c r="AE214" s="57">
        <f t="shared" si="17"/>
        <v>-26.4816</v>
      </c>
      <c r="AF214" s="56">
        <f t="shared" si="18"/>
        <v>-26.4816</v>
      </c>
      <c r="AG214" s="38">
        <f t="shared" si="26"/>
        <v>10</v>
      </c>
      <c r="AH214" s="58">
        <f t="shared" si="26"/>
        <v>0</v>
      </c>
      <c r="AI214" s="58">
        <f t="shared" si="26"/>
        <v>-3.75</v>
      </c>
      <c r="AJ214" s="58">
        <f t="shared" si="26"/>
        <v>0</v>
      </c>
      <c r="AK214" s="32">
        <f t="shared" si="19"/>
        <v>30</v>
      </c>
      <c r="AL214" s="32">
        <f t="shared" si="20"/>
        <v>20</v>
      </c>
      <c r="AM214" s="32">
        <f t="shared" si="22"/>
        <v>0</v>
      </c>
    </row>
    <row r="215" spans="27:39" ht="17.100000000000001" customHeight="1" x14ac:dyDescent="0.2">
      <c r="AA215" s="38">
        <f t="shared" si="23"/>
        <v>13</v>
      </c>
      <c r="AB215" s="39">
        <f t="shared" si="21"/>
        <v>7.8</v>
      </c>
      <c r="AC215" s="39">
        <f t="shared" si="24"/>
        <v>10</v>
      </c>
      <c r="AD215" s="56">
        <f t="shared" si="25"/>
        <v>78</v>
      </c>
      <c r="AE215" s="57">
        <f t="shared" si="17"/>
        <v>-28.590900000000001</v>
      </c>
      <c r="AF215" s="56">
        <f t="shared" si="18"/>
        <v>-28.590900000000001</v>
      </c>
      <c r="AG215" s="38">
        <f t="shared" si="26"/>
        <v>10</v>
      </c>
      <c r="AH215" s="58">
        <f t="shared" si="26"/>
        <v>0</v>
      </c>
      <c r="AI215" s="58">
        <f t="shared" si="26"/>
        <v>-3.75</v>
      </c>
      <c r="AJ215" s="58">
        <f t="shared" si="26"/>
        <v>0</v>
      </c>
      <c r="AK215" s="32">
        <f t="shared" si="19"/>
        <v>30</v>
      </c>
      <c r="AL215" s="32">
        <f t="shared" si="20"/>
        <v>20</v>
      </c>
      <c r="AM215" s="32">
        <f t="shared" si="22"/>
        <v>0</v>
      </c>
    </row>
    <row r="216" spans="27:39" ht="17.100000000000001" customHeight="1" x14ac:dyDescent="0.2">
      <c r="AA216" s="38">
        <f t="shared" si="23"/>
        <v>14</v>
      </c>
      <c r="AB216" s="39">
        <f t="shared" si="21"/>
        <v>8.4</v>
      </c>
      <c r="AC216" s="39">
        <f t="shared" si="24"/>
        <v>10</v>
      </c>
      <c r="AD216" s="56">
        <f t="shared" si="25"/>
        <v>84</v>
      </c>
      <c r="AE216" s="57">
        <f t="shared" si="17"/>
        <v>-30.6768</v>
      </c>
      <c r="AF216" s="56">
        <f t="shared" si="18"/>
        <v>-30.6768</v>
      </c>
      <c r="AG216" s="38">
        <f t="shared" si="26"/>
        <v>10</v>
      </c>
      <c r="AH216" s="58">
        <f t="shared" si="26"/>
        <v>0</v>
      </c>
      <c r="AI216" s="58">
        <f t="shared" si="26"/>
        <v>-3.75</v>
      </c>
      <c r="AJ216" s="58">
        <f t="shared" si="26"/>
        <v>0</v>
      </c>
      <c r="AK216" s="32">
        <f t="shared" si="19"/>
        <v>30</v>
      </c>
      <c r="AL216" s="32">
        <f t="shared" si="20"/>
        <v>20</v>
      </c>
      <c r="AM216" s="32">
        <f t="shared" si="22"/>
        <v>0</v>
      </c>
    </row>
    <row r="217" spans="27:39" ht="17.100000000000001" customHeight="1" x14ac:dyDescent="0.2">
      <c r="AA217" s="38">
        <f t="shared" si="23"/>
        <v>15</v>
      </c>
      <c r="AB217" s="39">
        <f t="shared" si="21"/>
        <v>9</v>
      </c>
      <c r="AC217" s="39">
        <f t="shared" si="24"/>
        <v>10</v>
      </c>
      <c r="AD217" s="56">
        <f t="shared" si="25"/>
        <v>90</v>
      </c>
      <c r="AE217" s="57">
        <f t="shared" si="17"/>
        <v>-32.737499999999997</v>
      </c>
      <c r="AF217" s="56">
        <f t="shared" si="18"/>
        <v>-32.737499999999997</v>
      </c>
      <c r="AG217" s="38">
        <f t="shared" si="26"/>
        <v>10</v>
      </c>
      <c r="AH217" s="58">
        <f t="shared" si="26"/>
        <v>0</v>
      </c>
      <c r="AI217" s="58">
        <f t="shared" si="26"/>
        <v>-3.75</v>
      </c>
      <c r="AJ217" s="58">
        <f t="shared" si="26"/>
        <v>0</v>
      </c>
      <c r="AK217" s="32">
        <f t="shared" si="19"/>
        <v>30</v>
      </c>
      <c r="AL217" s="32">
        <f t="shared" si="20"/>
        <v>20</v>
      </c>
      <c r="AM217" s="32">
        <f t="shared" si="22"/>
        <v>0</v>
      </c>
    </row>
    <row r="218" spans="27:39" ht="17.100000000000001" customHeight="1" x14ac:dyDescent="0.2">
      <c r="AA218" s="38">
        <f t="shared" si="23"/>
        <v>16</v>
      </c>
      <c r="AB218" s="39">
        <f t="shared" si="21"/>
        <v>9.6</v>
      </c>
      <c r="AC218" s="39">
        <f t="shared" si="24"/>
        <v>10</v>
      </c>
      <c r="AD218" s="56">
        <f t="shared" si="25"/>
        <v>96</v>
      </c>
      <c r="AE218" s="57">
        <f t="shared" si="17"/>
        <v>-34.7712</v>
      </c>
      <c r="AF218" s="56">
        <f t="shared" si="18"/>
        <v>-34.7712</v>
      </c>
      <c r="AG218" s="38">
        <f t="shared" si="26"/>
        <v>10</v>
      </c>
      <c r="AH218" s="58">
        <f t="shared" si="26"/>
        <v>0</v>
      </c>
      <c r="AI218" s="58">
        <f t="shared" si="26"/>
        <v>-3.75</v>
      </c>
      <c r="AJ218" s="58">
        <f t="shared" si="26"/>
        <v>0</v>
      </c>
      <c r="AK218" s="32">
        <f t="shared" si="19"/>
        <v>30</v>
      </c>
      <c r="AL218" s="32">
        <f t="shared" si="20"/>
        <v>20</v>
      </c>
      <c r="AM218" s="32">
        <f t="shared" si="22"/>
        <v>0</v>
      </c>
    </row>
    <row r="219" spans="27:39" ht="17.100000000000001" customHeight="1" x14ac:dyDescent="0.2">
      <c r="AA219" s="38">
        <f t="shared" si="23"/>
        <v>17</v>
      </c>
      <c r="AB219" s="39">
        <f t="shared" si="21"/>
        <v>10.199999999999999</v>
      </c>
      <c r="AC219" s="39">
        <f t="shared" si="24"/>
        <v>10</v>
      </c>
      <c r="AD219" s="56">
        <f t="shared" si="25"/>
        <v>102</v>
      </c>
      <c r="AE219" s="57">
        <f t="shared" si="17"/>
        <v>-36.7761</v>
      </c>
      <c r="AF219" s="56">
        <f t="shared" si="18"/>
        <v>-36.7761</v>
      </c>
      <c r="AG219" s="38">
        <f t="shared" si="26"/>
        <v>10</v>
      </c>
      <c r="AH219" s="58">
        <f t="shared" si="26"/>
        <v>0</v>
      </c>
      <c r="AI219" s="58">
        <f t="shared" si="26"/>
        <v>-3.75</v>
      </c>
      <c r="AJ219" s="58">
        <f t="shared" si="26"/>
        <v>0</v>
      </c>
      <c r="AK219" s="32">
        <f t="shared" si="19"/>
        <v>30</v>
      </c>
      <c r="AL219" s="32">
        <f t="shared" si="20"/>
        <v>20</v>
      </c>
      <c r="AM219" s="32">
        <f t="shared" si="22"/>
        <v>0</v>
      </c>
    </row>
    <row r="220" spans="27:39" ht="17.100000000000001" customHeight="1" x14ac:dyDescent="0.2">
      <c r="AA220" s="38">
        <f t="shared" si="23"/>
        <v>18</v>
      </c>
      <c r="AB220" s="39">
        <f t="shared" si="21"/>
        <v>10.8</v>
      </c>
      <c r="AC220" s="39">
        <f t="shared" si="24"/>
        <v>10</v>
      </c>
      <c r="AD220" s="56">
        <f t="shared" si="25"/>
        <v>108</v>
      </c>
      <c r="AE220" s="57">
        <f t="shared" si="17"/>
        <v>-38.750399999999999</v>
      </c>
      <c r="AF220" s="56">
        <f t="shared" si="18"/>
        <v>-38.750399999999999</v>
      </c>
      <c r="AG220" s="38">
        <f t="shared" ref="AG220:AJ235" si="27">AG219</f>
        <v>10</v>
      </c>
      <c r="AH220" s="58">
        <f t="shared" si="27"/>
        <v>0</v>
      </c>
      <c r="AI220" s="58">
        <f t="shared" si="27"/>
        <v>-3.75</v>
      </c>
      <c r="AJ220" s="58">
        <f t="shared" si="27"/>
        <v>0</v>
      </c>
      <c r="AK220" s="32">
        <f t="shared" si="19"/>
        <v>30</v>
      </c>
      <c r="AL220" s="32">
        <f t="shared" si="20"/>
        <v>20</v>
      </c>
      <c r="AM220" s="32">
        <f t="shared" si="22"/>
        <v>0</v>
      </c>
    </row>
    <row r="221" spans="27:39" ht="17.100000000000001" customHeight="1" x14ac:dyDescent="0.2">
      <c r="AA221" s="38">
        <f t="shared" si="23"/>
        <v>19</v>
      </c>
      <c r="AB221" s="39">
        <f t="shared" si="21"/>
        <v>11.4</v>
      </c>
      <c r="AC221" s="39">
        <f t="shared" si="24"/>
        <v>10</v>
      </c>
      <c r="AD221" s="56">
        <f t="shared" si="25"/>
        <v>114</v>
      </c>
      <c r="AE221" s="57">
        <f t="shared" si="17"/>
        <v>-40.692300000000003</v>
      </c>
      <c r="AF221" s="56">
        <f t="shared" si="18"/>
        <v>-40.692300000000003</v>
      </c>
      <c r="AG221" s="38">
        <f t="shared" si="27"/>
        <v>10</v>
      </c>
      <c r="AH221" s="58">
        <f t="shared" si="27"/>
        <v>0</v>
      </c>
      <c r="AI221" s="58">
        <f t="shared" si="27"/>
        <v>-3.75</v>
      </c>
      <c r="AJ221" s="58">
        <f t="shared" si="27"/>
        <v>0</v>
      </c>
      <c r="AK221" s="32">
        <f t="shared" si="19"/>
        <v>30</v>
      </c>
      <c r="AL221" s="32">
        <f t="shared" si="20"/>
        <v>20</v>
      </c>
      <c r="AM221" s="32">
        <f t="shared" si="22"/>
        <v>0</v>
      </c>
    </row>
    <row r="222" spans="27:39" ht="17.100000000000001" customHeight="1" x14ac:dyDescent="0.2">
      <c r="AA222" s="38">
        <f t="shared" si="23"/>
        <v>20</v>
      </c>
      <c r="AB222" s="39">
        <f t="shared" si="21"/>
        <v>12</v>
      </c>
      <c r="AC222" s="39">
        <f t="shared" si="24"/>
        <v>10</v>
      </c>
      <c r="AD222" s="56">
        <f t="shared" si="25"/>
        <v>120</v>
      </c>
      <c r="AE222" s="57">
        <f t="shared" si="17"/>
        <v>-42.6</v>
      </c>
      <c r="AF222" s="56">
        <f t="shared" si="18"/>
        <v>-42.6</v>
      </c>
      <c r="AG222" s="38">
        <f t="shared" si="27"/>
        <v>10</v>
      </c>
      <c r="AH222" s="58">
        <f t="shared" si="27"/>
        <v>0</v>
      </c>
      <c r="AI222" s="58">
        <f t="shared" si="27"/>
        <v>-3.75</v>
      </c>
      <c r="AJ222" s="58">
        <f t="shared" si="27"/>
        <v>0</v>
      </c>
      <c r="AK222" s="32">
        <f t="shared" si="19"/>
        <v>30</v>
      </c>
      <c r="AL222" s="32">
        <f t="shared" si="20"/>
        <v>20</v>
      </c>
      <c r="AM222" s="32">
        <f t="shared" si="22"/>
        <v>0</v>
      </c>
    </row>
    <row r="223" spans="27:39" ht="17.100000000000001" customHeight="1" x14ac:dyDescent="0.2">
      <c r="AA223" s="38">
        <f t="shared" si="23"/>
        <v>21</v>
      </c>
      <c r="AB223" s="39">
        <f t="shared" si="21"/>
        <v>12.6</v>
      </c>
      <c r="AC223" s="39">
        <f t="shared" si="24"/>
        <v>10</v>
      </c>
      <c r="AD223" s="56">
        <f t="shared" si="25"/>
        <v>126</v>
      </c>
      <c r="AE223" s="57">
        <f t="shared" si="17"/>
        <v>-44.471699999999998</v>
      </c>
      <c r="AF223" s="56">
        <f t="shared" si="18"/>
        <v>-44.471699999999998</v>
      </c>
      <c r="AG223" s="38">
        <f t="shared" si="27"/>
        <v>10</v>
      </c>
      <c r="AH223" s="58">
        <f t="shared" si="27"/>
        <v>0</v>
      </c>
      <c r="AI223" s="58">
        <f t="shared" si="27"/>
        <v>-3.75</v>
      </c>
      <c r="AJ223" s="58">
        <f t="shared" si="27"/>
        <v>0</v>
      </c>
      <c r="AK223" s="32">
        <f t="shared" si="19"/>
        <v>30</v>
      </c>
      <c r="AL223" s="32">
        <f t="shared" si="20"/>
        <v>20</v>
      </c>
      <c r="AM223" s="32">
        <f t="shared" si="22"/>
        <v>0</v>
      </c>
    </row>
    <row r="224" spans="27:39" ht="17.100000000000001" customHeight="1" x14ac:dyDescent="0.2">
      <c r="AA224" s="38">
        <f t="shared" si="23"/>
        <v>22</v>
      </c>
      <c r="AB224" s="39">
        <f t="shared" si="21"/>
        <v>13.2</v>
      </c>
      <c r="AC224" s="39">
        <f t="shared" si="24"/>
        <v>10</v>
      </c>
      <c r="AD224" s="56">
        <f t="shared" si="25"/>
        <v>132</v>
      </c>
      <c r="AE224" s="57">
        <f t="shared" si="17"/>
        <v>-46.305599999999998</v>
      </c>
      <c r="AF224" s="56">
        <f t="shared" si="18"/>
        <v>-46.305599999999998</v>
      </c>
      <c r="AG224" s="38">
        <f t="shared" si="27"/>
        <v>10</v>
      </c>
      <c r="AH224" s="58">
        <f t="shared" si="27"/>
        <v>0</v>
      </c>
      <c r="AI224" s="58">
        <f t="shared" si="27"/>
        <v>-3.75</v>
      </c>
      <c r="AJ224" s="58">
        <f t="shared" si="27"/>
        <v>0</v>
      </c>
      <c r="AK224" s="32">
        <f t="shared" si="19"/>
        <v>30</v>
      </c>
      <c r="AL224" s="32">
        <f t="shared" si="20"/>
        <v>20</v>
      </c>
      <c r="AM224" s="32">
        <f t="shared" si="22"/>
        <v>0</v>
      </c>
    </row>
    <row r="225" spans="27:39" ht="17.100000000000001" customHeight="1" x14ac:dyDescent="0.2">
      <c r="AA225" s="38">
        <f t="shared" si="23"/>
        <v>23</v>
      </c>
      <c r="AB225" s="39">
        <f t="shared" si="21"/>
        <v>13.8</v>
      </c>
      <c r="AC225" s="39">
        <f t="shared" si="24"/>
        <v>10</v>
      </c>
      <c r="AD225" s="56">
        <f t="shared" si="25"/>
        <v>138</v>
      </c>
      <c r="AE225" s="57">
        <f t="shared" si="17"/>
        <v>-48.099899999999998</v>
      </c>
      <c r="AF225" s="56">
        <f t="shared" si="18"/>
        <v>-48.099899999999998</v>
      </c>
      <c r="AG225" s="38">
        <f t="shared" si="27"/>
        <v>10</v>
      </c>
      <c r="AH225" s="58">
        <f t="shared" si="27"/>
        <v>0</v>
      </c>
      <c r="AI225" s="58">
        <f t="shared" si="27"/>
        <v>-3.75</v>
      </c>
      <c r="AJ225" s="58">
        <f t="shared" si="27"/>
        <v>0</v>
      </c>
      <c r="AK225" s="32">
        <f t="shared" si="19"/>
        <v>30</v>
      </c>
      <c r="AL225" s="32">
        <f t="shared" si="20"/>
        <v>20</v>
      </c>
      <c r="AM225" s="32">
        <f t="shared" si="22"/>
        <v>0</v>
      </c>
    </row>
    <row r="226" spans="27:39" ht="17.100000000000001" customHeight="1" x14ac:dyDescent="0.2">
      <c r="AA226" s="38">
        <f t="shared" si="23"/>
        <v>24</v>
      </c>
      <c r="AB226" s="39">
        <f t="shared" si="21"/>
        <v>14.4</v>
      </c>
      <c r="AC226" s="39">
        <f t="shared" si="24"/>
        <v>10</v>
      </c>
      <c r="AD226" s="56">
        <f t="shared" si="25"/>
        <v>144</v>
      </c>
      <c r="AE226" s="57">
        <f t="shared" si="17"/>
        <v>-49.852800000000002</v>
      </c>
      <c r="AF226" s="56">
        <f t="shared" si="18"/>
        <v>-49.852800000000002</v>
      </c>
      <c r="AG226" s="38">
        <f t="shared" si="27"/>
        <v>10</v>
      </c>
      <c r="AH226" s="58">
        <f t="shared" si="27"/>
        <v>0</v>
      </c>
      <c r="AI226" s="58">
        <f t="shared" si="27"/>
        <v>-3.75</v>
      </c>
      <c r="AJ226" s="58">
        <f t="shared" si="27"/>
        <v>0</v>
      </c>
      <c r="AK226" s="32">
        <f t="shared" si="19"/>
        <v>30</v>
      </c>
      <c r="AL226" s="32">
        <f t="shared" si="20"/>
        <v>20</v>
      </c>
      <c r="AM226" s="32">
        <f t="shared" si="22"/>
        <v>0</v>
      </c>
    </row>
    <row r="227" spans="27:39" ht="17.100000000000001" customHeight="1" x14ac:dyDescent="0.2">
      <c r="AA227" s="38">
        <f t="shared" si="23"/>
        <v>25</v>
      </c>
      <c r="AB227" s="39">
        <f t="shared" si="21"/>
        <v>15</v>
      </c>
      <c r="AC227" s="39">
        <f t="shared" si="24"/>
        <v>10</v>
      </c>
      <c r="AD227" s="56">
        <f t="shared" si="25"/>
        <v>150</v>
      </c>
      <c r="AE227" s="57">
        <f t="shared" si="17"/>
        <v>-51.5625</v>
      </c>
      <c r="AF227" s="56">
        <f t="shared" si="18"/>
        <v>-51.5625</v>
      </c>
      <c r="AG227" s="38">
        <f t="shared" si="27"/>
        <v>10</v>
      </c>
      <c r="AH227" s="58">
        <f t="shared" si="27"/>
        <v>0</v>
      </c>
      <c r="AI227" s="58">
        <f t="shared" si="27"/>
        <v>-3.75</v>
      </c>
      <c r="AJ227" s="58">
        <f t="shared" si="27"/>
        <v>0</v>
      </c>
      <c r="AK227" s="32">
        <f t="shared" si="19"/>
        <v>30</v>
      </c>
      <c r="AL227" s="32">
        <f t="shared" si="20"/>
        <v>20</v>
      </c>
      <c r="AM227" s="32">
        <f t="shared" si="22"/>
        <v>0</v>
      </c>
    </row>
    <row r="228" spans="27:39" ht="17.100000000000001" customHeight="1" x14ac:dyDescent="0.2">
      <c r="AA228" s="38">
        <f t="shared" si="23"/>
        <v>26</v>
      </c>
      <c r="AB228" s="39">
        <f t="shared" si="21"/>
        <v>15.6</v>
      </c>
      <c r="AC228" s="39">
        <f t="shared" si="24"/>
        <v>10</v>
      </c>
      <c r="AD228" s="56">
        <f t="shared" si="25"/>
        <v>156</v>
      </c>
      <c r="AE228" s="57">
        <f t="shared" si="17"/>
        <v>-53.227200000000003</v>
      </c>
      <c r="AF228" s="56">
        <f t="shared" si="18"/>
        <v>-53.227200000000003</v>
      </c>
      <c r="AG228" s="38">
        <f t="shared" si="27"/>
        <v>10</v>
      </c>
      <c r="AH228" s="58">
        <f t="shared" si="27"/>
        <v>0</v>
      </c>
      <c r="AI228" s="58">
        <f t="shared" si="27"/>
        <v>-3.75</v>
      </c>
      <c r="AJ228" s="58">
        <f t="shared" si="27"/>
        <v>0</v>
      </c>
      <c r="AK228" s="32">
        <f t="shared" si="19"/>
        <v>30</v>
      </c>
      <c r="AL228" s="32">
        <f t="shared" si="20"/>
        <v>20</v>
      </c>
      <c r="AM228" s="32">
        <f t="shared" si="22"/>
        <v>0</v>
      </c>
    </row>
    <row r="229" spans="27:39" ht="17.100000000000001" customHeight="1" x14ac:dyDescent="0.2">
      <c r="AA229" s="38">
        <f t="shared" si="23"/>
        <v>27</v>
      </c>
      <c r="AB229" s="39">
        <f t="shared" si="21"/>
        <v>16.2</v>
      </c>
      <c r="AC229" s="39">
        <f t="shared" si="24"/>
        <v>10</v>
      </c>
      <c r="AD229" s="56">
        <f t="shared" si="25"/>
        <v>162</v>
      </c>
      <c r="AE229" s="57">
        <f t="shared" si="17"/>
        <v>-54.845100000000002</v>
      </c>
      <c r="AF229" s="56">
        <f t="shared" si="18"/>
        <v>-54.845100000000002</v>
      </c>
      <c r="AG229" s="38">
        <f t="shared" si="27"/>
        <v>10</v>
      </c>
      <c r="AH229" s="58">
        <f t="shared" si="27"/>
        <v>0</v>
      </c>
      <c r="AI229" s="58">
        <f t="shared" si="27"/>
        <v>-3.75</v>
      </c>
      <c r="AJ229" s="58">
        <f t="shared" si="27"/>
        <v>0</v>
      </c>
      <c r="AK229" s="32">
        <f t="shared" si="19"/>
        <v>30</v>
      </c>
      <c r="AL229" s="32">
        <f t="shared" si="20"/>
        <v>20</v>
      </c>
      <c r="AM229" s="32">
        <f t="shared" si="22"/>
        <v>0</v>
      </c>
    </row>
    <row r="230" spans="27:39" ht="17.100000000000001" customHeight="1" x14ac:dyDescent="0.2">
      <c r="AA230" s="38">
        <f t="shared" si="23"/>
        <v>28</v>
      </c>
      <c r="AB230" s="39">
        <f t="shared" si="21"/>
        <v>16.8</v>
      </c>
      <c r="AC230" s="39">
        <f t="shared" si="24"/>
        <v>10</v>
      </c>
      <c r="AD230" s="56">
        <f t="shared" si="25"/>
        <v>168</v>
      </c>
      <c r="AE230" s="57">
        <f t="shared" si="17"/>
        <v>-56.414400000000001</v>
      </c>
      <c r="AF230" s="56">
        <f t="shared" si="18"/>
        <v>-56.414400000000001</v>
      </c>
      <c r="AG230" s="38">
        <f t="shared" si="27"/>
        <v>10</v>
      </c>
      <c r="AH230" s="58">
        <f t="shared" si="27"/>
        <v>0</v>
      </c>
      <c r="AI230" s="58">
        <f t="shared" si="27"/>
        <v>-3.75</v>
      </c>
      <c r="AJ230" s="58">
        <f t="shared" si="27"/>
        <v>0</v>
      </c>
      <c r="AK230" s="32">
        <f t="shared" si="19"/>
        <v>30</v>
      </c>
      <c r="AL230" s="32">
        <f t="shared" si="20"/>
        <v>20</v>
      </c>
      <c r="AM230" s="32">
        <f t="shared" si="22"/>
        <v>0</v>
      </c>
    </row>
    <row r="231" spans="27:39" ht="17.100000000000001" customHeight="1" x14ac:dyDescent="0.2">
      <c r="AA231" s="38">
        <f t="shared" si="23"/>
        <v>29</v>
      </c>
      <c r="AB231" s="39">
        <f t="shared" si="21"/>
        <v>17.399999999999999</v>
      </c>
      <c r="AC231" s="39">
        <f t="shared" si="24"/>
        <v>10</v>
      </c>
      <c r="AD231" s="56">
        <f t="shared" si="25"/>
        <v>174</v>
      </c>
      <c r="AE231" s="57">
        <f t="shared" si="17"/>
        <v>-57.933300000000003</v>
      </c>
      <c r="AF231" s="56">
        <f t="shared" si="18"/>
        <v>-57.933300000000003</v>
      </c>
      <c r="AG231" s="38">
        <f t="shared" si="27"/>
        <v>10</v>
      </c>
      <c r="AH231" s="58">
        <f t="shared" si="27"/>
        <v>0</v>
      </c>
      <c r="AI231" s="58">
        <f t="shared" si="27"/>
        <v>-3.75</v>
      </c>
      <c r="AJ231" s="58">
        <f t="shared" si="27"/>
        <v>0</v>
      </c>
      <c r="AK231" s="32">
        <f t="shared" si="19"/>
        <v>30</v>
      </c>
      <c r="AL231" s="32">
        <f t="shared" si="20"/>
        <v>20</v>
      </c>
      <c r="AM231" s="32">
        <f t="shared" si="22"/>
        <v>0</v>
      </c>
    </row>
    <row r="232" spans="27:39" ht="17.100000000000001" customHeight="1" x14ac:dyDescent="0.2">
      <c r="AA232" s="38">
        <f t="shared" si="23"/>
        <v>30</v>
      </c>
      <c r="AB232" s="39">
        <f t="shared" si="21"/>
        <v>18</v>
      </c>
      <c r="AC232" s="39">
        <f t="shared" si="24"/>
        <v>10</v>
      </c>
      <c r="AD232" s="56">
        <f t="shared" si="25"/>
        <v>180</v>
      </c>
      <c r="AE232" s="57">
        <f t="shared" si="17"/>
        <v>-59.4</v>
      </c>
      <c r="AF232" s="56">
        <f t="shared" si="18"/>
        <v>-59.4</v>
      </c>
      <c r="AG232" s="38">
        <f t="shared" si="27"/>
        <v>10</v>
      </c>
      <c r="AH232" s="58">
        <f t="shared" si="27"/>
        <v>0</v>
      </c>
      <c r="AI232" s="58">
        <f t="shared" si="27"/>
        <v>-3.75</v>
      </c>
      <c r="AJ232" s="58">
        <f t="shared" si="27"/>
        <v>0</v>
      </c>
      <c r="AK232" s="32">
        <f t="shared" si="19"/>
        <v>30</v>
      </c>
      <c r="AL232" s="32">
        <f t="shared" si="20"/>
        <v>20</v>
      </c>
      <c r="AM232" s="32">
        <f t="shared" si="22"/>
        <v>0</v>
      </c>
    </row>
    <row r="233" spans="27:39" ht="17.100000000000001" customHeight="1" x14ac:dyDescent="0.2">
      <c r="AA233" s="38">
        <f t="shared" si="23"/>
        <v>31</v>
      </c>
      <c r="AB233" s="39">
        <f t="shared" si="21"/>
        <v>18.600000000000001</v>
      </c>
      <c r="AC233" s="39">
        <f t="shared" si="24"/>
        <v>10</v>
      </c>
      <c r="AD233" s="56">
        <f t="shared" si="25"/>
        <v>186</v>
      </c>
      <c r="AE233" s="57">
        <f t="shared" si="17"/>
        <v>-60.8127</v>
      </c>
      <c r="AF233" s="56">
        <f t="shared" si="18"/>
        <v>-60.8127</v>
      </c>
      <c r="AG233" s="38">
        <f t="shared" si="27"/>
        <v>10</v>
      </c>
      <c r="AH233" s="58">
        <f t="shared" si="27"/>
        <v>0</v>
      </c>
      <c r="AI233" s="58">
        <f t="shared" si="27"/>
        <v>-3.75</v>
      </c>
      <c r="AJ233" s="58">
        <f t="shared" si="27"/>
        <v>0</v>
      </c>
      <c r="AK233" s="32">
        <f t="shared" si="19"/>
        <v>30</v>
      </c>
      <c r="AL233" s="32">
        <f t="shared" si="20"/>
        <v>20</v>
      </c>
      <c r="AM233" s="32">
        <f t="shared" si="22"/>
        <v>0</v>
      </c>
    </row>
    <row r="234" spans="27:39" ht="17.100000000000001" customHeight="1" x14ac:dyDescent="0.2">
      <c r="AA234" s="38">
        <f t="shared" si="23"/>
        <v>32</v>
      </c>
      <c r="AB234" s="39">
        <f t="shared" si="21"/>
        <v>19.2</v>
      </c>
      <c r="AC234" s="39">
        <f t="shared" si="24"/>
        <v>10</v>
      </c>
      <c r="AD234" s="56">
        <f t="shared" si="25"/>
        <v>192</v>
      </c>
      <c r="AE234" s="57">
        <f t="shared" ref="AE234:AE265" si="28" xml:space="preserve"> AJ234 +  AI234*AB234 + AH234*AB234^2*Units/(2*E*I) + AG234*AB234^3*Units/(6*E*I)</f>
        <v>-62.169600000000003</v>
      </c>
      <c r="AF234" s="56">
        <f t="shared" ref="AF234:AF265" si="29" xml:space="preserve"> IF( AB234 &lt;= AK234,  AE234,        AE234  - AL234*(AB234 - AK234)^3*Units/(6*E*I)                )</f>
        <v>-62.169600000000003</v>
      </c>
      <c r="AG234" s="38">
        <f t="shared" si="27"/>
        <v>10</v>
      </c>
      <c r="AH234" s="58">
        <f t="shared" si="27"/>
        <v>0</v>
      </c>
      <c r="AI234" s="58">
        <f t="shared" si="27"/>
        <v>-3.75</v>
      </c>
      <c r="AJ234" s="58">
        <f t="shared" si="27"/>
        <v>0</v>
      </c>
      <c r="AK234" s="32">
        <f t="shared" si="19"/>
        <v>30</v>
      </c>
      <c r="AL234" s="32">
        <f t="shared" si="20"/>
        <v>20</v>
      </c>
      <c r="AM234" s="32">
        <f t="shared" si="22"/>
        <v>0</v>
      </c>
    </row>
    <row r="235" spans="27:39" ht="17.100000000000001" customHeight="1" x14ac:dyDescent="0.2">
      <c r="AA235" s="38">
        <f t="shared" si="23"/>
        <v>33</v>
      </c>
      <c r="AB235" s="39">
        <f t="shared" si="21"/>
        <v>19.8</v>
      </c>
      <c r="AC235" s="39">
        <f t="shared" si="24"/>
        <v>10</v>
      </c>
      <c r="AD235" s="56">
        <f t="shared" si="25"/>
        <v>198</v>
      </c>
      <c r="AE235" s="57">
        <f t="shared" si="28"/>
        <v>-63.468899999999998</v>
      </c>
      <c r="AF235" s="56">
        <f t="shared" si="29"/>
        <v>-63.468899999999998</v>
      </c>
      <c r="AG235" s="38">
        <f t="shared" si="27"/>
        <v>10</v>
      </c>
      <c r="AH235" s="58">
        <f t="shared" si="27"/>
        <v>0</v>
      </c>
      <c r="AI235" s="58">
        <f t="shared" si="27"/>
        <v>-3.75</v>
      </c>
      <c r="AJ235" s="58">
        <f t="shared" si="27"/>
        <v>0</v>
      </c>
      <c r="AK235" s="32">
        <f t="shared" si="19"/>
        <v>30</v>
      </c>
      <c r="AL235" s="32">
        <f t="shared" si="20"/>
        <v>20</v>
      </c>
      <c r="AM235" s="32">
        <f t="shared" si="22"/>
        <v>0</v>
      </c>
    </row>
    <row r="236" spans="27:39" ht="17.100000000000001" customHeight="1" x14ac:dyDescent="0.2">
      <c r="AA236" s="38">
        <f t="shared" si="23"/>
        <v>34</v>
      </c>
      <c r="AB236" s="39">
        <f t="shared" si="21"/>
        <v>20.399999999999999</v>
      </c>
      <c r="AC236" s="39">
        <f t="shared" si="24"/>
        <v>10</v>
      </c>
      <c r="AD236" s="56">
        <f t="shared" si="25"/>
        <v>204</v>
      </c>
      <c r="AE236" s="57">
        <f t="shared" si="28"/>
        <v>-64.708799999999997</v>
      </c>
      <c r="AF236" s="56">
        <f t="shared" si="29"/>
        <v>-64.708799999999997</v>
      </c>
      <c r="AG236" s="38">
        <f t="shared" ref="AG236:AJ251" si="30">AG235</f>
        <v>10</v>
      </c>
      <c r="AH236" s="58">
        <f t="shared" si="30"/>
        <v>0</v>
      </c>
      <c r="AI236" s="58">
        <f t="shared" si="30"/>
        <v>-3.75</v>
      </c>
      <c r="AJ236" s="58">
        <f t="shared" si="30"/>
        <v>0</v>
      </c>
      <c r="AK236" s="32">
        <f t="shared" si="19"/>
        <v>30</v>
      </c>
      <c r="AL236" s="32">
        <f t="shared" si="20"/>
        <v>20</v>
      </c>
      <c r="AM236" s="32">
        <f t="shared" si="22"/>
        <v>0</v>
      </c>
    </row>
    <row r="237" spans="27:39" ht="17.100000000000001" customHeight="1" x14ac:dyDescent="0.2">
      <c r="AA237" s="38">
        <f t="shared" si="23"/>
        <v>35</v>
      </c>
      <c r="AB237" s="39">
        <f t="shared" si="21"/>
        <v>21</v>
      </c>
      <c r="AC237" s="39">
        <f t="shared" si="24"/>
        <v>10</v>
      </c>
      <c r="AD237" s="56">
        <f t="shared" si="25"/>
        <v>210</v>
      </c>
      <c r="AE237" s="57">
        <f t="shared" si="28"/>
        <v>-65.887500000000003</v>
      </c>
      <c r="AF237" s="56">
        <f t="shared" si="29"/>
        <v>-65.887500000000003</v>
      </c>
      <c r="AG237" s="38">
        <f t="shared" si="30"/>
        <v>10</v>
      </c>
      <c r="AH237" s="58">
        <f t="shared" si="30"/>
        <v>0</v>
      </c>
      <c r="AI237" s="58">
        <f t="shared" si="30"/>
        <v>-3.75</v>
      </c>
      <c r="AJ237" s="58">
        <f t="shared" si="30"/>
        <v>0</v>
      </c>
      <c r="AK237" s="32">
        <f t="shared" si="19"/>
        <v>30</v>
      </c>
      <c r="AL237" s="32">
        <f t="shared" si="20"/>
        <v>20</v>
      </c>
      <c r="AM237" s="32">
        <f t="shared" si="22"/>
        <v>0</v>
      </c>
    </row>
    <row r="238" spans="27:39" ht="17.100000000000001" customHeight="1" x14ac:dyDescent="0.2">
      <c r="AA238" s="38">
        <f t="shared" si="23"/>
        <v>36</v>
      </c>
      <c r="AB238" s="39">
        <f t="shared" si="21"/>
        <v>21.6</v>
      </c>
      <c r="AC238" s="39">
        <f t="shared" si="24"/>
        <v>10</v>
      </c>
      <c r="AD238" s="56">
        <f t="shared" si="25"/>
        <v>216</v>
      </c>
      <c r="AE238" s="57">
        <f t="shared" si="28"/>
        <v>-67.003199999999993</v>
      </c>
      <c r="AF238" s="56">
        <f t="shared" si="29"/>
        <v>-67.003199999999993</v>
      </c>
      <c r="AG238" s="38">
        <f t="shared" si="30"/>
        <v>10</v>
      </c>
      <c r="AH238" s="58">
        <f t="shared" si="30"/>
        <v>0</v>
      </c>
      <c r="AI238" s="58">
        <f t="shared" si="30"/>
        <v>-3.75</v>
      </c>
      <c r="AJ238" s="58">
        <f t="shared" si="30"/>
        <v>0</v>
      </c>
      <c r="AK238" s="32">
        <f t="shared" si="19"/>
        <v>30</v>
      </c>
      <c r="AL238" s="32">
        <f t="shared" si="20"/>
        <v>20</v>
      </c>
      <c r="AM238" s="32">
        <f t="shared" si="22"/>
        <v>0</v>
      </c>
    </row>
    <row r="239" spans="27:39" ht="17.100000000000001" customHeight="1" x14ac:dyDescent="0.2">
      <c r="AA239" s="38">
        <f t="shared" si="23"/>
        <v>37</v>
      </c>
      <c r="AB239" s="39">
        <f t="shared" si="21"/>
        <v>22.2</v>
      </c>
      <c r="AC239" s="39">
        <f t="shared" si="24"/>
        <v>10</v>
      </c>
      <c r="AD239" s="56">
        <f t="shared" si="25"/>
        <v>222</v>
      </c>
      <c r="AE239" s="57">
        <f t="shared" si="28"/>
        <v>-68.054100000000005</v>
      </c>
      <c r="AF239" s="56">
        <f t="shared" si="29"/>
        <v>-68.054100000000005</v>
      </c>
      <c r="AG239" s="38">
        <f t="shared" si="30"/>
        <v>10</v>
      </c>
      <c r="AH239" s="58">
        <f t="shared" si="30"/>
        <v>0</v>
      </c>
      <c r="AI239" s="58">
        <f t="shared" si="30"/>
        <v>-3.75</v>
      </c>
      <c r="AJ239" s="58">
        <f t="shared" si="30"/>
        <v>0</v>
      </c>
      <c r="AK239" s="32">
        <f t="shared" si="19"/>
        <v>30</v>
      </c>
      <c r="AL239" s="32">
        <f t="shared" si="20"/>
        <v>20</v>
      </c>
      <c r="AM239" s="32">
        <f t="shared" si="22"/>
        <v>0</v>
      </c>
    </row>
    <row r="240" spans="27:39" ht="17.100000000000001" customHeight="1" x14ac:dyDescent="0.2">
      <c r="AA240" s="38">
        <f t="shared" si="23"/>
        <v>38</v>
      </c>
      <c r="AB240" s="39">
        <f t="shared" si="21"/>
        <v>22.8</v>
      </c>
      <c r="AC240" s="39">
        <f t="shared" si="24"/>
        <v>10</v>
      </c>
      <c r="AD240" s="56">
        <f t="shared" si="25"/>
        <v>228</v>
      </c>
      <c r="AE240" s="57">
        <f t="shared" si="28"/>
        <v>-69.038399999999996</v>
      </c>
      <c r="AF240" s="56">
        <f t="shared" si="29"/>
        <v>-69.038399999999996</v>
      </c>
      <c r="AG240" s="38">
        <f t="shared" si="30"/>
        <v>10</v>
      </c>
      <c r="AH240" s="58">
        <f t="shared" si="30"/>
        <v>0</v>
      </c>
      <c r="AI240" s="58">
        <f t="shared" si="30"/>
        <v>-3.75</v>
      </c>
      <c r="AJ240" s="58">
        <f t="shared" si="30"/>
        <v>0</v>
      </c>
      <c r="AK240" s="32">
        <f t="shared" si="19"/>
        <v>30</v>
      </c>
      <c r="AL240" s="32">
        <f t="shared" si="20"/>
        <v>20</v>
      </c>
      <c r="AM240" s="32">
        <f t="shared" si="22"/>
        <v>0</v>
      </c>
    </row>
    <row r="241" spans="27:39" ht="17.100000000000001" customHeight="1" x14ac:dyDescent="0.2">
      <c r="AA241" s="38">
        <f t="shared" si="23"/>
        <v>39</v>
      </c>
      <c r="AB241" s="39">
        <f t="shared" si="21"/>
        <v>23.4</v>
      </c>
      <c r="AC241" s="39">
        <f t="shared" si="24"/>
        <v>10</v>
      </c>
      <c r="AD241" s="56">
        <f t="shared" si="25"/>
        <v>234</v>
      </c>
      <c r="AE241" s="57">
        <f t="shared" si="28"/>
        <v>-69.954300000000003</v>
      </c>
      <c r="AF241" s="56">
        <f t="shared" si="29"/>
        <v>-69.954300000000003</v>
      </c>
      <c r="AG241" s="38">
        <f t="shared" si="30"/>
        <v>10</v>
      </c>
      <c r="AH241" s="58">
        <f t="shared" si="30"/>
        <v>0</v>
      </c>
      <c r="AI241" s="58">
        <f t="shared" si="30"/>
        <v>-3.75</v>
      </c>
      <c r="AJ241" s="58">
        <f t="shared" si="30"/>
        <v>0</v>
      </c>
      <c r="AK241" s="32">
        <f t="shared" si="19"/>
        <v>30</v>
      </c>
      <c r="AL241" s="32">
        <f t="shared" si="20"/>
        <v>20</v>
      </c>
      <c r="AM241" s="32">
        <f t="shared" si="22"/>
        <v>0</v>
      </c>
    </row>
    <row r="242" spans="27:39" ht="17.100000000000001" customHeight="1" x14ac:dyDescent="0.2">
      <c r="AA242" s="38">
        <f t="shared" si="23"/>
        <v>40</v>
      </c>
      <c r="AB242" s="39">
        <f t="shared" si="21"/>
        <v>24</v>
      </c>
      <c r="AC242" s="39">
        <f t="shared" si="24"/>
        <v>10</v>
      </c>
      <c r="AD242" s="56">
        <f t="shared" si="25"/>
        <v>240</v>
      </c>
      <c r="AE242" s="57">
        <f t="shared" si="28"/>
        <v>-70.8</v>
      </c>
      <c r="AF242" s="56">
        <f t="shared" si="29"/>
        <v>-70.8</v>
      </c>
      <c r="AG242" s="38">
        <f t="shared" si="30"/>
        <v>10</v>
      </c>
      <c r="AH242" s="58">
        <f t="shared" si="30"/>
        <v>0</v>
      </c>
      <c r="AI242" s="58">
        <f t="shared" si="30"/>
        <v>-3.75</v>
      </c>
      <c r="AJ242" s="58">
        <f t="shared" si="30"/>
        <v>0</v>
      </c>
      <c r="AK242" s="32">
        <f t="shared" si="19"/>
        <v>30</v>
      </c>
      <c r="AL242" s="32">
        <f t="shared" si="20"/>
        <v>20</v>
      </c>
      <c r="AM242" s="32">
        <f t="shared" si="22"/>
        <v>0</v>
      </c>
    </row>
    <row r="243" spans="27:39" ht="17.100000000000001" customHeight="1" x14ac:dyDescent="0.2">
      <c r="AA243" s="38">
        <f t="shared" si="23"/>
        <v>41</v>
      </c>
      <c r="AB243" s="39">
        <f t="shared" si="21"/>
        <v>24.6</v>
      </c>
      <c r="AC243" s="39">
        <f t="shared" si="24"/>
        <v>10</v>
      </c>
      <c r="AD243" s="56">
        <f t="shared" si="25"/>
        <v>246</v>
      </c>
      <c r="AE243" s="57">
        <f t="shared" si="28"/>
        <v>-71.573700000000002</v>
      </c>
      <c r="AF243" s="56">
        <f t="shared" si="29"/>
        <v>-71.573700000000002</v>
      </c>
      <c r="AG243" s="38">
        <f t="shared" si="30"/>
        <v>10</v>
      </c>
      <c r="AH243" s="58">
        <f t="shared" si="30"/>
        <v>0</v>
      </c>
      <c r="AI243" s="58">
        <f t="shared" si="30"/>
        <v>-3.75</v>
      </c>
      <c r="AJ243" s="58">
        <f t="shared" si="30"/>
        <v>0</v>
      </c>
      <c r="AK243" s="32">
        <f t="shared" si="19"/>
        <v>30</v>
      </c>
      <c r="AL243" s="32">
        <f t="shared" si="20"/>
        <v>20</v>
      </c>
      <c r="AM243" s="32">
        <f t="shared" si="22"/>
        <v>0</v>
      </c>
    </row>
    <row r="244" spans="27:39" ht="17.100000000000001" customHeight="1" x14ac:dyDescent="0.2">
      <c r="AA244" s="38">
        <f t="shared" si="23"/>
        <v>42</v>
      </c>
      <c r="AB244" s="39">
        <f t="shared" si="21"/>
        <v>25.2</v>
      </c>
      <c r="AC244" s="39">
        <f t="shared" si="24"/>
        <v>10</v>
      </c>
      <c r="AD244" s="56">
        <f t="shared" si="25"/>
        <v>252</v>
      </c>
      <c r="AE244" s="57">
        <f t="shared" si="28"/>
        <v>-72.273600000000002</v>
      </c>
      <c r="AF244" s="56">
        <f t="shared" si="29"/>
        <v>-72.273600000000002</v>
      </c>
      <c r="AG244" s="38">
        <f t="shared" si="30"/>
        <v>10</v>
      </c>
      <c r="AH244" s="58">
        <f t="shared" si="30"/>
        <v>0</v>
      </c>
      <c r="AI244" s="58">
        <f t="shared" si="30"/>
        <v>-3.75</v>
      </c>
      <c r="AJ244" s="58">
        <f t="shared" si="30"/>
        <v>0</v>
      </c>
      <c r="AK244" s="32">
        <f t="shared" si="19"/>
        <v>30</v>
      </c>
      <c r="AL244" s="32">
        <f t="shared" si="20"/>
        <v>20</v>
      </c>
      <c r="AM244" s="32">
        <f t="shared" si="22"/>
        <v>0</v>
      </c>
    </row>
    <row r="245" spans="27:39" ht="17.100000000000001" customHeight="1" x14ac:dyDescent="0.2">
      <c r="AA245" s="38">
        <f t="shared" si="23"/>
        <v>43</v>
      </c>
      <c r="AB245" s="39">
        <f t="shared" si="21"/>
        <v>25.8</v>
      </c>
      <c r="AC245" s="39">
        <f t="shared" si="24"/>
        <v>10</v>
      </c>
      <c r="AD245" s="56">
        <f t="shared" si="25"/>
        <v>258</v>
      </c>
      <c r="AE245" s="57">
        <f t="shared" si="28"/>
        <v>-72.897899999999993</v>
      </c>
      <c r="AF245" s="56">
        <f t="shared" si="29"/>
        <v>-72.897899999999993</v>
      </c>
      <c r="AG245" s="38">
        <f t="shared" si="30"/>
        <v>10</v>
      </c>
      <c r="AH245" s="58">
        <f t="shared" si="30"/>
        <v>0</v>
      </c>
      <c r="AI245" s="58">
        <f t="shared" si="30"/>
        <v>-3.75</v>
      </c>
      <c r="AJ245" s="58">
        <f t="shared" si="30"/>
        <v>0</v>
      </c>
      <c r="AK245" s="32">
        <f t="shared" si="19"/>
        <v>30</v>
      </c>
      <c r="AL245" s="32">
        <f t="shared" si="20"/>
        <v>20</v>
      </c>
      <c r="AM245" s="32">
        <f t="shared" si="22"/>
        <v>0</v>
      </c>
    </row>
    <row r="246" spans="27:39" ht="17.100000000000001" customHeight="1" x14ac:dyDescent="0.2">
      <c r="AA246" s="38">
        <f t="shared" si="23"/>
        <v>44</v>
      </c>
      <c r="AB246" s="39">
        <f t="shared" si="21"/>
        <v>26.4</v>
      </c>
      <c r="AC246" s="39">
        <f t="shared" si="24"/>
        <v>10</v>
      </c>
      <c r="AD246" s="56">
        <f t="shared" si="25"/>
        <v>264</v>
      </c>
      <c r="AE246" s="57">
        <f t="shared" si="28"/>
        <v>-73.444800000000001</v>
      </c>
      <c r="AF246" s="56">
        <f t="shared" si="29"/>
        <v>-73.444800000000001</v>
      </c>
      <c r="AG246" s="38">
        <f t="shared" si="30"/>
        <v>10</v>
      </c>
      <c r="AH246" s="58">
        <f t="shared" si="30"/>
        <v>0</v>
      </c>
      <c r="AI246" s="58">
        <f t="shared" si="30"/>
        <v>-3.75</v>
      </c>
      <c r="AJ246" s="58">
        <f t="shared" si="30"/>
        <v>0</v>
      </c>
      <c r="AK246" s="32">
        <f t="shared" si="19"/>
        <v>30</v>
      </c>
      <c r="AL246" s="32">
        <f t="shared" si="20"/>
        <v>20</v>
      </c>
      <c r="AM246" s="32">
        <f t="shared" si="22"/>
        <v>0</v>
      </c>
    </row>
    <row r="247" spans="27:39" ht="17.100000000000001" customHeight="1" x14ac:dyDescent="0.2">
      <c r="AA247" s="38">
        <f t="shared" si="23"/>
        <v>45</v>
      </c>
      <c r="AB247" s="39">
        <f t="shared" si="21"/>
        <v>27</v>
      </c>
      <c r="AC247" s="39">
        <f t="shared" si="24"/>
        <v>10</v>
      </c>
      <c r="AD247" s="56">
        <f t="shared" si="25"/>
        <v>270</v>
      </c>
      <c r="AE247" s="57">
        <f t="shared" si="28"/>
        <v>-73.912499999999994</v>
      </c>
      <c r="AF247" s="56">
        <f t="shared" si="29"/>
        <v>-73.912499999999994</v>
      </c>
      <c r="AG247" s="38">
        <f t="shared" si="30"/>
        <v>10</v>
      </c>
      <c r="AH247" s="58">
        <f t="shared" si="30"/>
        <v>0</v>
      </c>
      <c r="AI247" s="58">
        <f t="shared" si="30"/>
        <v>-3.75</v>
      </c>
      <c r="AJ247" s="58">
        <f t="shared" si="30"/>
        <v>0</v>
      </c>
      <c r="AK247" s="32">
        <f t="shared" si="19"/>
        <v>30</v>
      </c>
      <c r="AL247" s="32">
        <f t="shared" si="20"/>
        <v>20</v>
      </c>
      <c r="AM247" s="32">
        <f t="shared" si="22"/>
        <v>0</v>
      </c>
    </row>
    <row r="248" spans="27:39" ht="17.100000000000001" customHeight="1" x14ac:dyDescent="0.2">
      <c r="AA248" s="38">
        <f t="shared" si="23"/>
        <v>46</v>
      </c>
      <c r="AB248" s="39">
        <f t="shared" si="21"/>
        <v>27.6</v>
      </c>
      <c r="AC248" s="39">
        <f t="shared" si="24"/>
        <v>10</v>
      </c>
      <c r="AD248" s="56">
        <f t="shared" si="25"/>
        <v>276</v>
      </c>
      <c r="AE248" s="57">
        <f t="shared" si="28"/>
        <v>-74.299199999999999</v>
      </c>
      <c r="AF248" s="56">
        <f t="shared" si="29"/>
        <v>-74.299199999999999</v>
      </c>
      <c r="AG248" s="38">
        <f t="shared" si="30"/>
        <v>10</v>
      </c>
      <c r="AH248" s="58">
        <f t="shared" si="30"/>
        <v>0</v>
      </c>
      <c r="AI248" s="58">
        <f t="shared" si="30"/>
        <v>-3.75</v>
      </c>
      <c r="AJ248" s="58">
        <f t="shared" si="30"/>
        <v>0</v>
      </c>
      <c r="AK248" s="32">
        <f t="shared" si="19"/>
        <v>30</v>
      </c>
      <c r="AL248" s="32">
        <f t="shared" si="20"/>
        <v>20</v>
      </c>
      <c r="AM248" s="32">
        <f t="shared" si="22"/>
        <v>0</v>
      </c>
    </row>
    <row r="249" spans="27:39" ht="17.100000000000001" customHeight="1" x14ac:dyDescent="0.2">
      <c r="AA249" s="38">
        <f t="shared" si="23"/>
        <v>47</v>
      </c>
      <c r="AB249" s="39">
        <f t="shared" si="21"/>
        <v>28.2</v>
      </c>
      <c r="AC249" s="39">
        <f t="shared" si="24"/>
        <v>10</v>
      </c>
      <c r="AD249" s="56">
        <f t="shared" si="25"/>
        <v>282</v>
      </c>
      <c r="AE249" s="57">
        <f t="shared" si="28"/>
        <v>-74.603099999999998</v>
      </c>
      <c r="AF249" s="56">
        <f t="shared" si="29"/>
        <v>-74.603099999999998</v>
      </c>
      <c r="AG249" s="38">
        <f t="shared" si="30"/>
        <v>10</v>
      </c>
      <c r="AH249" s="58">
        <f t="shared" si="30"/>
        <v>0</v>
      </c>
      <c r="AI249" s="58">
        <f t="shared" si="30"/>
        <v>-3.75</v>
      </c>
      <c r="AJ249" s="58">
        <f t="shared" si="30"/>
        <v>0</v>
      </c>
      <c r="AK249" s="32">
        <f t="shared" si="19"/>
        <v>30</v>
      </c>
      <c r="AL249" s="32">
        <f t="shared" si="20"/>
        <v>20</v>
      </c>
      <c r="AM249" s="32">
        <f t="shared" si="22"/>
        <v>0</v>
      </c>
    </row>
    <row r="250" spans="27:39" ht="17.100000000000001" customHeight="1" x14ac:dyDescent="0.2">
      <c r="AA250" s="38">
        <f t="shared" si="23"/>
        <v>48</v>
      </c>
      <c r="AB250" s="39">
        <f t="shared" si="21"/>
        <v>28.8</v>
      </c>
      <c r="AC250" s="39">
        <f t="shared" si="24"/>
        <v>10</v>
      </c>
      <c r="AD250" s="56">
        <f t="shared" si="25"/>
        <v>288</v>
      </c>
      <c r="AE250" s="57">
        <f t="shared" si="28"/>
        <v>-74.822399999999988</v>
      </c>
      <c r="AF250" s="56">
        <f t="shared" si="29"/>
        <v>-74.822399999999988</v>
      </c>
      <c r="AG250" s="38">
        <f t="shared" si="30"/>
        <v>10</v>
      </c>
      <c r="AH250" s="58">
        <f t="shared" si="30"/>
        <v>0</v>
      </c>
      <c r="AI250" s="58">
        <f t="shared" si="30"/>
        <v>-3.75</v>
      </c>
      <c r="AJ250" s="58">
        <f t="shared" si="30"/>
        <v>0</v>
      </c>
      <c r="AK250" s="32">
        <f t="shared" si="19"/>
        <v>30</v>
      </c>
      <c r="AL250" s="32">
        <f t="shared" si="20"/>
        <v>20</v>
      </c>
      <c r="AM250" s="32">
        <f t="shared" si="22"/>
        <v>0</v>
      </c>
    </row>
    <row r="251" spans="27:39" ht="17.100000000000001" customHeight="1" x14ac:dyDescent="0.2">
      <c r="AA251" s="38">
        <f t="shared" si="23"/>
        <v>49</v>
      </c>
      <c r="AB251" s="39">
        <f t="shared" si="21"/>
        <v>29.4</v>
      </c>
      <c r="AC251" s="39">
        <f t="shared" si="24"/>
        <v>10</v>
      </c>
      <c r="AD251" s="56">
        <f t="shared" si="25"/>
        <v>294</v>
      </c>
      <c r="AE251" s="57">
        <f t="shared" si="28"/>
        <v>-74.955300000000008</v>
      </c>
      <c r="AF251" s="56">
        <f t="shared" si="29"/>
        <v>-74.955300000000008</v>
      </c>
      <c r="AG251" s="38">
        <f t="shared" si="30"/>
        <v>10</v>
      </c>
      <c r="AH251" s="58">
        <f t="shared" si="30"/>
        <v>0</v>
      </c>
      <c r="AI251" s="58">
        <f t="shared" si="30"/>
        <v>-3.75</v>
      </c>
      <c r="AJ251" s="58">
        <f t="shared" si="30"/>
        <v>0</v>
      </c>
      <c r="AK251" s="32">
        <f t="shared" si="19"/>
        <v>30</v>
      </c>
      <c r="AL251" s="32">
        <f t="shared" si="20"/>
        <v>20</v>
      </c>
      <c r="AM251" s="32">
        <f t="shared" si="22"/>
        <v>0</v>
      </c>
    </row>
    <row r="252" spans="27:39" ht="17.100000000000001" customHeight="1" x14ac:dyDescent="0.2">
      <c r="AA252" s="38">
        <f t="shared" si="23"/>
        <v>50</v>
      </c>
      <c r="AB252" s="39">
        <f t="shared" si="21"/>
        <v>30</v>
      </c>
      <c r="AC252" s="39">
        <f t="shared" si="24"/>
        <v>10</v>
      </c>
      <c r="AD252" s="56">
        <f t="shared" si="25"/>
        <v>300</v>
      </c>
      <c r="AE252" s="57">
        <f t="shared" si="28"/>
        <v>-75</v>
      </c>
      <c r="AF252" s="56">
        <f t="shared" si="29"/>
        <v>-75</v>
      </c>
      <c r="AG252" s="38">
        <f t="shared" ref="AG252:AJ267" si="31">AG251</f>
        <v>10</v>
      </c>
      <c r="AH252" s="58">
        <f t="shared" si="31"/>
        <v>0</v>
      </c>
      <c r="AI252" s="58">
        <f t="shared" si="31"/>
        <v>-3.75</v>
      </c>
      <c r="AJ252" s="58">
        <f t="shared" si="31"/>
        <v>0</v>
      </c>
      <c r="AK252" s="32">
        <f t="shared" si="19"/>
        <v>30</v>
      </c>
      <c r="AL252" s="32">
        <f t="shared" si="20"/>
        <v>20</v>
      </c>
      <c r="AM252" s="32">
        <f t="shared" si="22"/>
        <v>0</v>
      </c>
    </row>
    <row r="253" spans="27:39" ht="17.100000000000001" customHeight="1" x14ac:dyDescent="0.2">
      <c r="AA253" s="38">
        <f t="shared" si="23"/>
        <v>51</v>
      </c>
      <c r="AB253" s="39">
        <f t="shared" si="21"/>
        <v>30.6</v>
      </c>
      <c r="AC253" s="39">
        <f t="shared" si="24"/>
        <v>-10</v>
      </c>
      <c r="AD253" s="56">
        <f t="shared" si="25"/>
        <v>294</v>
      </c>
      <c r="AE253" s="57">
        <f t="shared" si="28"/>
        <v>-74.954700000000003</v>
      </c>
      <c r="AF253" s="56">
        <f t="shared" si="29"/>
        <v>-74.955300000000008</v>
      </c>
      <c r="AG253" s="38">
        <f t="shared" si="31"/>
        <v>10</v>
      </c>
      <c r="AH253" s="58">
        <f t="shared" si="31"/>
        <v>0</v>
      </c>
      <c r="AI253" s="58">
        <f t="shared" si="31"/>
        <v>-3.75</v>
      </c>
      <c r="AJ253" s="58">
        <f t="shared" si="31"/>
        <v>0</v>
      </c>
      <c r="AK253" s="32">
        <f t="shared" si="19"/>
        <v>30</v>
      </c>
      <c r="AL253" s="32">
        <f t="shared" si="20"/>
        <v>20</v>
      </c>
      <c r="AM253" s="32">
        <f t="shared" si="22"/>
        <v>0</v>
      </c>
    </row>
    <row r="254" spans="27:39" ht="17.100000000000001" customHeight="1" x14ac:dyDescent="0.2">
      <c r="AA254" s="38">
        <f t="shared" si="23"/>
        <v>52</v>
      </c>
      <c r="AB254" s="39">
        <f t="shared" si="21"/>
        <v>31.2</v>
      </c>
      <c r="AC254" s="39">
        <f t="shared" si="24"/>
        <v>-10</v>
      </c>
      <c r="AD254" s="56">
        <f t="shared" si="25"/>
        <v>288</v>
      </c>
      <c r="AE254" s="57">
        <f t="shared" si="28"/>
        <v>-74.817599999999999</v>
      </c>
      <c r="AF254" s="56">
        <f t="shared" si="29"/>
        <v>-74.822400000000002</v>
      </c>
      <c r="AG254" s="38">
        <f t="shared" si="31"/>
        <v>10</v>
      </c>
      <c r="AH254" s="58">
        <f t="shared" si="31"/>
        <v>0</v>
      </c>
      <c r="AI254" s="58">
        <f t="shared" si="31"/>
        <v>-3.75</v>
      </c>
      <c r="AJ254" s="58">
        <f t="shared" si="31"/>
        <v>0</v>
      </c>
      <c r="AK254" s="32">
        <f t="shared" si="19"/>
        <v>30</v>
      </c>
      <c r="AL254" s="32">
        <f t="shared" si="20"/>
        <v>20</v>
      </c>
      <c r="AM254" s="32">
        <f t="shared" si="22"/>
        <v>0</v>
      </c>
    </row>
    <row r="255" spans="27:39" ht="17.100000000000001" customHeight="1" x14ac:dyDescent="0.2">
      <c r="AA255" s="38">
        <f t="shared" si="23"/>
        <v>53</v>
      </c>
      <c r="AB255" s="39">
        <f t="shared" si="21"/>
        <v>31.8</v>
      </c>
      <c r="AC255" s="39">
        <f t="shared" si="24"/>
        <v>-10</v>
      </c>
      <c r="AD255" s="56">
        <f t="shared" si="25"/>
        <v>282</v>
      </c>
      <c r="AE255" s="57">
        <f t="shared" si="28"/>
        <v>-74.5869</v>
      </c>
      <c r="AF255" s="56">
        <f t="shared" si="29"/>
        <v>-74.603099999999998</v>
      </c>
      <c r="AG255" s="38">
        <f t="shared" si="31"/>
        <v>10</v>
      </c>
      <c r="AH255" s="58">
        <f t="shared" si="31"/>
        <v>0</v>
      </c>
      <c r="AI255" s="58">
        <f t="shared" si="31"/>
        <v>-3.75</v>
      </c>
      <c r="AJ255" s="58">
        <f t="shared" si="31"/>
        <v>0</v>
      </c>
      <c r="AK255" s="32">
        <f t="shared" si="19"/>
        <v>30</v>
      </c>
      <c r="AL255" s="32">
        <f t="shared" si="20"/>
        <v>20</v>
      </c>
      <c r="AM255" s="32">
        <f t="shared" si="22"/>
        <v>0</v>
      </c>
    </row>
    <row r="256" spans="27:39" ht="17.100000000000001" customHeight="1" x14ac:dyDescent="0.2">
      <c r="AA256" s="38">
        <f t="shared" si="23"/>
        <v>54</v>
      </c>
      <c r="AB256" s="39">
        <f t="shared" si="21"/>
        <v>32.4</v>
      </c>
      <c r="AC256" s="39">
        <f t="shared" si="24"/>
        <v>-10</v>
      </c>
      <c r="AD256" s="56">
        <f t="shared" si="25"/>
        <v>276</v>
      </c>
      <c r="AE256" s="57">
        <f t="shared" si="28"/>
        <v>-74.260800000000017</v>
      </c>
      <c r="AF256" s="56">
        <f t="shared" si="29"/>
        <v>-74.299200000000013</v>
      </c>
      <c r="AG256" s="38">
        <f t="shared" si="31"/>
        <v>10</v>
      </c>
      <c r="AH256" s="58">
        <f t="shared" si="31"/>
        <v>0</v>
      </c>
      <c r="AI256" s="58">
        <f t="shared" si="31"/>
        <v>-3.75</v>
      </c>
      <c r="AJ256" s="58">
        <f t="shared" si="31"/>
        <v>0</v>
      </c>
      <c r="AK256" s="32">
        <f t="shared" si="19"/>
        <v>30</v>
      </c>
      <c r="AL256" s="32">
        <f t="shared" si="20"/>
        <v>20</v>
      </c>
      <c r="AM256" s="32">
        <f t="shared" si="22"/>
        <v>0</v>
      </c>
    </row>
    <row r="257" spans="27:39" ht="17.100000000000001" customHeight="1" x14ac:dyDescent="0.2">
      <c r="AA257" s="38">
        <f t="shared" si="23"/>
        <v>55</v>
      </c>
      <c r="AB257" s="39">
        <f t="shared" si="21"/>
        <v>33</v>
      </c>
      <c r="AC257" s="39">
        <f t="shared" si="24"/>
        <v>-10</v>
      </c>
      <c r="AD257" s="56">
        <f t="shared" si="25"/>
        <v>270</v>
      </c>
      <c r="AE257" s="57">
        <f t="shared" si="28"/>
        <v>-73.837500000000006</v>
      </c>
      <c r="AF257" s="56">
        <f t="shared" si="29"/>
        <v>-73.912500000000009</v>
      </c>
      <c r="AG257" s="38">
        <f t="shared" si="31"/>
        <v>10</v>
      </c>
      <c r="AH257" s="58">
        <f t="shared" si="31"/>
        <v>0</v>
      </c>
      <c r="AI257" s="58">
        <f t="shared" si="31"/>
        <v>-3.75</v>
      </c>
      <c r="AJ257" s="58">
        <f t="shared" si="31"/>
        <v>0</v>
      </c>
      <c r="AK257" s="32">
        <f t="shared" si="19"/>
        <v>30</v>
      </c>
      <c r="AL257" s="32">
        <f t="shared" si="20"/>
        <v>20</v>
      </c>
      <c r="AM257" s="32">
        <f t="shared" si="22"/>
        <v>0</v>
      </c>
    </row>
    <row r="258" spans="27:39" ht="17.100000000000001" customHeight="1" x14ac:dyDescent="0.2">
      <c r="AA258" s="38">
        <f t="shared" si="23"/>
        <v>56</v>
      </c>
      <c r="AB258" s="39">
        <f t="shared" si="21"/>
        <v>33.6</v>
      </c>
      <c r="AC258" s="39">
        <f t="shared" si="24"/>
        <v>-10</v>
      </c>
      <c r="AD258" s="56">
        <f t="shared" si="25"/>
        <v>264</v>
      </c>
      <c r="AE258" s="57">
        <f t="shared" si="28"/>
        <v>-73.31519999999999</v>
      </c>
      <c r="AF258" s="56">
        <f t="shared" si="29"/>
        <v>-73.444799999999987</v>
      </c>
      <c r="AG258" s="38">
        <f t="shared" si="31"/>
        <v>10</v>
      </c>
      <c r="AH258" s="58">
        <f t="shared" si="31"/>
        <v>0</v>
      </c>
      <c r="AI258" s="58">
        <f t="shared" si="31"/>
        <v>-3.75</v>
      </c>
      <c r="AJ258" s="58">
        <f t="shared" si="31"/>
        <v>0</v>
      </c>
      <c r="AK258" s="32">
        <f t="shared" si="19"/>
        <v>30</v>
      </c>
      <c r="AL258" s="32">
        <f t="shared" si="20"/>
        <v>20</v>
      </c>
      <c r="AM258" s="32">
        <f t="shared" si="22"/>
        <v>0</v>
      </c>
    </row>
    <row r="259" spans="27:39" ht="17.100000000000001" customHeight="1" x14ac:dyDescent="0.2">
      <c r="AA259" s="38">
        <f t="shared" si="23"/>
        <v>57</v>
      </c>
      <c r="AB259" s="39">
        <f t="shared" si="21"/>
        <v>34.200000000000003</v>
      </c>
      <c r="AC259" s="39">
        <f t="shared" si="24"/>
        <v>-10</v>
      </c>
      <c r="AD259" s="56">
        <f t="shared" si="25"/>
        <v>257.99999999999994</v>
      </c>
      <c r="AE259" s="57">
        <f t="shared" si="28"/>
        <v>-72.692099999999982</v>
      </c>
      <c r="AF259" s="56">
        <f t="shared" si="29"/>
        <v>-72.897899999999979</v>
      </c>
      <c r="AG259" s="38">
        <f t="shared" si="31"/>
        <v>10</v>
      </c>
      <c r="AH259" s="58">
        <f t="shared" si="31"/>
        <v>0</v>
      </c>
      <c r="AI259" s="58">
        <f t="shared" si="31"/>
        <v>-3.75</v>
      </c>
      <c r="AJ259" s="58">
        <f t="shared" si="31"/>
        <v>0</v>
      </c>
      <c r="AK259" s="32">
        <f t="shared" si="19"/>
        <v>30</v>
      </c>
      <c r="AL259" s="32">
        <f t="shared" si="20"/>
        <v>20</v>
      </c>
      <c r="AM259" s="32">
        <f t="shared" si="22"/>
        <v>0</v>
      </c>
    </row>
    <row r="260" spans="27:39" ht="17.100000000000001" customHeight="1" x14ac:dyDescent="0.2">
      <c r="AA260" s="38">
        <f t="shared" si="23"/>
        <v>58</v>
      </c>
      <c r="AB260" s="39">
        <f t="shared" si="21"/>
        <v>34.799999999999997</v>
      </c>
      <c r="AC260" s="39">
        <f t="shared" si="24"/>
        <v>-10</v>
      </c>
      <c r="AD260" s="56">
        <f t="shared" si="25"/>
        <v>252.00000000000006</v>
      </c>
      <c r="AE260" s="57">
        <f t="shared" si="28"/>
        <v>-71.966400000000021</v>
      </c>
      <c r="AF260" s="56">
        <f t="shared" si="29"/>
        <v>-72.273600000000016</v>
      </c>
      <c r="AG260" s="38">
        <f t="shared" si="31"/>
        <v>10</v>
      </c>
      <c r="AH260" s="58">
        <f t="shared" si="31"/>
        <v>0</v>
      </c>
      <c r="AI260" s="58">
        <f t="shared" si="31"/>
        <v>-3.75</v>
      </c>
      <c r="AJ260" s="58">
        <f t="shared" si="31"/>
        <v>0</v>
      </c>
      <c r="AK260" s="32">
        <f t="shared" si="19"/>
        <v>30</v>
      </c>
      <c r="AL260" s="32">
        <f t="shared" si="20"/>
        <v>20</v>
      </c>
      <c r="AM260" s="32">
        <f t="shared" si="22"/>
        <v>0</v>
      </c>
    </row>
    <row r="261" spans="27:39" ht="17.100000000000001" customHeight="1" x14ac:dyDescent="0.2">
      <c r="AA261" s="38">
        <f t="shared" si="23"/>
        <v>59</v>
      </c>
      <c r="AB261" s="39">
        <f t="shared" si="21"/>
        <v>35.4</v>
      </c>
      <c r="AC261" s="39">
        <f t="shared" si="24"/>
        <v>-10</v>
      </c>
      <c r="AD261" s="56">
        <f t="shared" si="25"/>
        <v>246.00000000000003</v>
      </c>
      <c r="AE261" s="57">
        <f t="shared" si="28"/>
        <v>-71.136300000000006</v>
      </c>
      <c r="AF261" s="56">
        <f t="shared" si="29"/>
        <v>-71.573700000000002</v>
      </c>
      <c r="AG261" s="38">
        <f t="shared" si="31"/>
        <v>10</v>
      </c>
      <c r="AH261" s="58">
        <f t="shared" si="31"/>
        <v>0</v>
      </c>
      <c r="AI261" s="58">
        <f t="shared" si="31"/>
        <v>-3.75</v>
      </c>
      <c r="AJ261" s="58">
        <f t="shared" si="31"/>
        <v>0</v>
      </c>
      <c r="AK261" s="32">
        <f t="shared" si="19"/>
        <v>30</v>
      </c>
      <c r="AL261" s="32">
        <f t="shared" si="20"/>
        <v>20</v>
      </c>
      <c r="AM261" s="32">
        <f t="shared" si="22"/>
        <v>0</v>
      </c>
    </row>
    <row r="262" spans="27:39" ht="17.100000000000001" customHeight="1" x14ac:dyDescent="0.2">
      <c r="AA262" s="38">
        <f t="shared" si="23"/>
        <v>60</v>
      </c>
      <c r="AB262" s="39">
        <f t="shared" si="21"/>
        <v>36</v>
      </c>
      <c r="AC262" s="39">
        <f t="shared" si="24"/>
        <v>-10</v>
      </c>
      <c r="AD262" s="56">
        <f t="shared" si="25"/>
        <v>240</v>
      </c>
      <c r="AE262" s="57">
        <f t="shared" si="28"/>
        <v>-70.2</v>
      </c>
      <c r="AF262" s="56">
        <f t="shared" si="29"/>
        <v>-70.8</v>
      </c>
      <c r="AG262" s="38">
        <f t="shared" si="31"/>
        <v>10</v>
      </c>
      <c r="AH262" s="58">
        <f t="shared" si="31"/>
        <v>0</v>
      </c>
      <c r="AI262" s="58">
        <f t="shared" si="31"/>
        <v>-3.75</v>
      </c>
      <c r="AJ262" s="58">
        <f t="shared" si="31"/>
        <v>0</v>
      </c>
      <c r="AK262" s="32">
        <f t="shared" si="19"/>
        <v>30</v>
      </c>
      <c r="AL262" s="32">
        <f t="shared" si="20"/>
        <v>20</v>
      </c>
      <c r="AM262" s="32">
        <f t="shared" si="22"/>
        <v>0</v>
      </c>
    </row>
    <row r="263" spans="27:39" ht="17.100000000000001" customHeight="1" x14ac:dyDescent="0.2">
      <c r="AA263" s="38">
        <f t="shared" si="23"/>
        <v>61</v>
      </c>
      <c r="AB263" s="39">
        <f t="shared" si="21"/>
        <v>36.6</v>
      </c>
      <c r="AC263" s="39">
        <f t="shared" si="24"/>
        <v>-10</v>
      </c>
      <c r="AD263" s="56">
        <f t="shared" si="25"/>
        <v>233.99999999999997</v>
      </c>
      <c r="AE263" s="57">
        <f t="shared" si="28"/>
        <v>-69.155699999999996</v>
      </c>
      <c r="AF263" s="56">
        <f t="shared" si="29"/>
        <v>-69.954299999999989</v>
      </c>
      <c r="AG263" s="38">
        <f t="shared" si="31"/>
        <v>10</v>
      </c>
      <c r="AH263" s="58">
        <f t="shared" si="31"/>
        <v>0</v>
      </c>
      <c r="AI263" s="58">
        <f t="shared" si="31"/>
        <v>-3.75</v>
      </c>
      <c r="AJ263" s="58">
        <f t="shared" si="31"/>
        <v>0</v>
      </c>
      <c r="AK263" s="32">
        <f t="shared" si="19"/>
        <v>30</v>
      </c>
      <c r="AL263" s="32">
        <f t="shared" si="20"/>
        <v>20</v>
      </c>
      <c r="AM263" s="32">
        <f t="shared" si="22"/>
        <v>0</v>
      </c>
    </row>
    <row r="264" spans="27:39" ht="17.100000000000001" customHeight="1" x14ac:dyDescent="0.2">
      <c r="AA264" s="38">
        <f t="shared" si="23"/>
        <v>62</v>
      </c>
      <c r="AB264" s="39">
        <f t="shared" si="21"/>
        <v>37.200000000000003</v>
      </c>
      <c r="AC264" s="39">
        <f t="shared" si="24"/>
        <v>-10</v>
      </c>
      <c r="AD264" s="56">
        <f t="shared" si="25"/>
        <v>227.99999999999994</v>
      </c>
      <c r="AE264" s="57">
        <f t="shared" si="28"/>
        <v>-68.001599999999996</v>
      </c>
      <c r="AF264" s="56">
        <f t="shared" si="29"/>
        <v>-69.038399999999996</v>
      </c>
      <c r="AG264" s="38">
        <f t="shared" si="31"/>
        <v>10</v>
      </c>
      <c r="AH264" s="58">
        <f t="shared" si="31"/>
        <v>0</v>
      </c>
      <c r="AI264" s="58">
        <f t="shared" si="31"/>
        <v>-3.75</v>
      </c>
      <c r="AJ264" s="58">
        <f t="shared" si="31"/>
        <v>0</v>
      </c>
      <c r="AK264" s="32">
        <f t="shared" si="19"/>
        <v>30</v>
      </c>
      <c r="AL264" s="32">
        <f t="shared" si="20"/>
        <v>20</v>
      </c>
      <c r="AM264" s="32">
        <f t="shared" si="22"/>
        <v>0</v>
      </c>
    </row>
    <row r="265" spans="27:39" ht="17.100000000000001" customHeight="1" x14ac:dyDescent="0.2">
      <c r="AA265" s="38">
        <f t="shared" si="23"/>
        <v>63</v>
      </c>
      <c r="AB265" s="39">
        <f t="shared" si="21"/>
        <v>37.799999999999997</v>
      </c>
      <c r="AC265" s="39">
        <f t="shared" si="24"/>
        <v>-10</v>
      </c>
      <c r="AD265" s="56">
        <f t="shared" si="25"/>
        <v>222.00000000000006</v>
      </c>
      <c r="AE265" s="57">
        <f t="shared" si="28"/>
        <v>-66.735900000000015</v>
      </c>
      <c r="AF265" s="56">
        <f t="shared" si="29"/>
        <v>-68.05410000000002</v>
      </c>
      <c r="AG265" s="38">
        <f t="shared" si="31"/>
        <v>10</v>
      </c>
      <c r="AH265" s="58">
        <f t="shared" si="31"/>
        <v>0</v>
      </c>
      <c r="AI265" s="58">
        <f t="shared" si="31"/>
        <v>-3.75</v>
      </c>
      <c r="AJ265" s="58">
        <f t="shared" si="31"/>
        <v>0</v>
      </c>
      <c r="AK265" s="32">
        <f t="shared" si="19"/>
        <v>30</v>
      </c>
      <c r="AL265" s="32">
        <f t="shared" si="20"/>
        <v>20</v>
      </c>
      <c r="AM265" s="32">
        <f t="shared" si="22"/>
        <v>0</v>
      </c>
    </row>
    <row r="266" spans="27:39" ht="17.100000000000001" customHeight="1" x14ac:dyDescent="0.2">
      <c r="AA266" s="38">
        <f t="shared" si="23"/>
        <v>64</v>
      </c>
      <c r="AB266" s="39">
        <f t="shared" si="21"/>
        <v>38.4</v>
      </c>
      <c r="AC266" s="39">
        <f t="shared" si="24"/>
        <v>-10</v>
      </c>
      <c r="AD266" s="56">
        <f t="shared" si="25"/>
        <v>216.00000000000003</v>
      </c>
      <c r="AE266" s="57">
        <f t="shared" ref="AE266:AE302" si="32" xml:space="preserve"> AJ266 +  AI266*AB266 + AH266*AB266^2*Units/(2*E*I) + AG266*AB266^3*Units/(6*E*I)</f>
        <v>-65.356800000000007</v>
      </c>
      <c r="AF266" s="56">
        <f t="shared" ref="AF266:AF297" si="33" xml:space="preserve"> IF( AB266 &lt;= AK266,  AE266,        AE266  - AL266*(AB266 - AK266)^3*Units/(6*E*I)                )</f>
        <v>-67.003200000000007</v>
      </c>
      <c r="AG266" s="38">
        <f t="shared" si="31"/>
        <v>10</v>
      </c>
      <c r="AH266" s="58">
        <f t="shared" si="31"/>
        <v>0</v>
      </c>
      <c r="AI266" s="58">
        <f t="shared" si="31"/>
        <v>-3.75</v>
      </c>
      <c r="AJ266" s="58">
        <f t="shared" si="31"/>
        <v>0</v>
      </c>
      <c r="AK266" s="32">
        <f t="shared" ref="AK266:AK302" si="34" xml:space="preserve"> a</f>
        <v>30</v>
      </c>
      <c r="AL266" s="32">
        <f t="shared" ref="AL266:AL302" si="35" xml:space="preserve"> P</f>
        <v>20</v>
      </c>
      <c r="AM266" s="32">
        <f t="shared" si="22"/>
        <v>0</v>
      </c>
    </row>
    <row r="267" spans="27:39" ht="17.100000000000001" customHeight="1" x14ac:dyDescent="0.2">
      <c r="AA267" s="38">
        <f t="shared" si="23"/>
        <v>65</v>
      </c>
      <c r="AB267" s="39">
        <f t="shared" ref="AB267:AB298" si="36" xml:space="preserve"> L*AA267/100</f>
        <v>39</v>
      </c>
      <c r="AC267" s="39">
        <f t="shared" si="24"/>
        <v>-10</v>
      </c>
      <c r="AD267" s="56">
        <f t="shared" si="25"/>
        <v>210</v>
      </c>
      <c r="AE267" s="57">
        <f t="shared" si="32"/>
        <v>-63.862499999999997</v>
      </c>
      <c r="AF267" s="56">
        <f t="shared" si="33"/>
        <v>-65.887500000000003</v>
      </c>
      <c r="AG267" s="38">
        <f t="shared" si="31"/>
        <v>10</v>
      </c>
      <c r="AH267" s="58">
        <f t="shared" si="31"/>
        <v>0</v>
      </c>
      <c r="AI267" s="58">
        <f t="shared" si="31"/>
        <v>-3.75</v>
      </c>
      <c r="AJ267" s="58">
        <f t="shared" si="31"/>
        <v>0</v>
      </c>
      <c r="AK267" s="32">
        <f t="shared" si="34"/>
        <v>30</v>
      </c>
      <c r="AL267" s="32">
        <f t="shared" si="35"/>
        <v>20</v>
      </c>
      <c r="AM267" s="32">
        <f t="shared" ref="AM267:AM302" si="37" xml:space="preserve"> 0</f>
        <v>0</v>
      </c>
    </row>
    <row r="268" spans="27:39" ht="17.100000000000001" customHeight="1" x14ac:dyDescent="0.2">
      <c r="AA268" s="38">
        <f t="shared" ref="AA268:AA302" si="38">AA267+1</f>
        <v>66</v>
      </c>
      <c r="AB268" s="39">
        <f t="shared" si="36"/>
        <v>39.6</v>
      </c>
      <c r="AC268" s="39">
        <f t="shared" ref="AC268:AC302" si="39" xml:space="preserve"> IF( AB268 &lt;= AK268,   AG268,   AG268 - AL268)</f>
        <v>-10</v>
      </c>
      <c r="AD268" s="56">
        <f t="shared" ref="AD268:AD302" si="40" xml:space="preserve"> IF( AB268 &lt;= AK268,  AH268 + AG268*AB268,     AH268 + AG268*AB268  - AL268*(AB268 - AK268)         )</f>
        <v>203.99999999999997</v>
      </c>
      <c r="AE268" s="57">
        <f t="shared" si="32"/>
        <v>-62.251199999999983</v>
      </c>
      <c r="AF268" s="56">
        <f t="shared" si="33"/>
        <v>-64.708799999999982</v>
      </c>
      <c r="AG268" s="38">
        <f t="shared" ref="AG268:AJ283" si="41">AG267</f>
        <v>10</v>
      </c>
      <c r="AH268" s="58">
        <f t="shared" si="41"/>
        <v>0</v>
      </c>
      <c r="AI268" s="58">
        <f t="shared" si="41"/>
        <v>-3.75</v>
      </c>
      <c r="AJ268" s="58">
        <f t="shared" si="41"/>
        <v>0</v>
      </c>
      <c r="AK268" s="32">
        <f t="shared" si="34"/>
        <v>30</v>
      </c>
      <c r="AL268" s="32">
        <f t="shared" si="35"/>
        <v>20</v>
      </c>
      <c r="AM268" s="32">
        <f t="shared" si="37"/>
        <v>0</v>
      </c>
    </row>
    <row r="269" spans="27:39" ht="17.100000000000001" customHeight="1" x14ac:dyDescent="0.2">
      <c r="AA269" s="38">
        <f t="shared" si="38"/>
        <v>67</v>
      </c>
      <c r="AB269" s="39">
        <f t="shared" si="36"/>
        <v>40.200000000000003</v>
      </c>
      <c r="AC269" s="39">
        <f t="shared" si="39"/>
        <v>-10</v>
      </c>
      <c r="AD269" s="56">
        <f t="shared" si="40"/>
        <v>197.99999999999994</v>
      </c>
      <c r="AE269" s="57">
        <f t="shared" si="32"/>
        <v>-60.52109999999999</v>
      </c>
      <c r="AF269" s="56">
        <f t="shared" si="33"/>
        <v>-63.468899999999991</v>
      </c>
      <c r="AG269" s="38">
        <f t="shared" si="41"/>
        <v>10</v>
      </c>
      <c r="AH269" s="58">
        <f t="shared" si="41"/>
        <v>0</v>
      </c>
      <c r="AI269" s="58">
        <f t="shared" si="41"/>
        <v>-3.75</v>
      </c>
      <c r="AJ269" s="58">
        <f t="shared" si="41"/>
        <v>0</v>
      </c>
      <c r="AK269" s="32">
        <f t="shared" si="34"/>
        <v>30</v>
      </c>
      <c r="AL269" s="32">
        <f t="shared" si="35"/>
        <v>20</v>
      </c>
      <c r="AM269" s="32">
        <f t="shared" si="37"/>
        <v>0</v>
      </c>
    </row>
    <row r="270" spans="27:39" ht="17.100000000000001" customHeight="1" x14ac:dyDescent="0.2">
      <c r="AA270" s="38">
        <f t="shared" si="38"/>
        <v>68</v>
      </c>
      <c r="AB270" s="39">
        <f t="shared" si="36"/>
        <v>40.799999999999997</v>
      </c>
      <c r="AC270" s="39">
        <f t="shared" si="39"/>
        <v>-10</v>
      </c>
      <c r="AD270" s="56">
        <f t="shared" si="40"/>
        <v>192.00000000000006</v>
      </c>
      <c r="AE270" s="57">
        <f t="shared" si="32"/>
        <v>-58.670400000000015</v>
      </c>
      <c r="AF270" s="56">
        <f t="shared" si="33"/>
        <v>-62.16960000000001</v>
      </c>
      <c r="AG270" s="38">
        <f t="shared" si="41"/>
        <v>10</v>
      </c>
      <c r="AH270" s="58">
        <f t="shared" si="41"/>
        <v>0</v>
      </c>
      <c r="AI270" s="58">
        <f t="shared" si="41"/>
        <v>-3.75</v>
      </c>
      <c r="AJ270" s="58">
        <f t="shared" si="41"/>
        <v>0</v>
      </c>
      <c r="AK270" s="32">
        <f t="shared" si="34"/>
        <v>30</v>
      </c>
      <c r="AL270" s="32">
        <f t="shared" si="35"/>
        <v>20</v>
      </c>
      <c r="AM270" s="32">
        <f t="shared" si="37"/>
        <v>0</v>
      </c>
    </row>
    <row r="271" spans="27:39" ht="17.100000000000001" customHeight="1" x14ac:dyDescent="0.2">
      <c r="AA271" s="38">
        <f t="shared" si="38"/>
        <v>69</v>
      </c>
      <c r="AB271" s="39">
        <f t="shared" si="36"/>
        <v>41.4</v>
      </c>
      <c r="AC271" s="39">
        <f t="shared" si="39"/>
        <v>-10</v>
      </c>
      <c r="AD271" s="56">
        <f t="shared" si="40"/>
        <v>186.00000000000003</v>
      </c>
      <c r="AE271" s="57">
        <f t="shared" si="32"/>
        <v>-56.697299999999998</v>
      </c>
      <c r="AF271" s="56">
        <f t="shared" si="33"/>
        <v>-60.8127</v>
      </c>
      <c r="AG271" s="38">
        <f t="shared" si="41"/>
        <v>10</v>
      </c>
      <c r="AH271" s="58">
        <f t="shared" si="41"/>
        <v>0</v>
      </c>
      <c r="AI271" s="58">
        <f t="shared" si="41"/>
        <v>-3.75</v>
      </c>
      <c r="AJ271" s="58">
        <f t="shared" si="41"/>
        <v>0</v>
      </c>
      <c r="AK271" s="32">
        <f t="shared" si="34"/>
        <v>30</v>
      </c>
      <c r="AL271" s="32">
        <f t="shared" si="35"/>
        <v>20</v>
      </c>
      <c r="AM271" s="32">
        <f t="shared" si="37"/>
        <v>0</v>
      </c>
    </row>
    <row r="272" spans="27:39" ht="17.100000000000001" customHeight="1" x14ac:dyDescent="0.2">
      <c r="AA272" s="38">
        <f t="shared" si="38"/>
        <v>70</v>
      </c>
      <c r="AB272" s="39">
        <f t="shared" si="36"/>
        <v>42</v>
      </c>
      <c r="AC272" s="39">
        <f t="shared" si="39"/>
        <v>-10</v>
      </c>
      <c r="AD272" s="56">
        <f t="shared" si="40"/>
        <v>180</v>
      </c>
      <c r="AE272" s="57">
        <f t="shared" si="32"/>
        <v>-54.599999999999994</v>
      </c>
      <c r="AF272" s="56">
        <f t="shared" si="33"/>
        <v>-59.399999999999991</v>
      </c>
      <c r="AG272" s="38">
        <f t="shared" si="41"/>
        <v>10</v>
      </c>
      <c r="AH272" s="58">
        <f t="shared" si="41"/>
        <v>0</v>
      </c>
      <c r="AI272" s="58">
        <f t="shared" si="41"/>
        <v>-3.75</v>
      </c>
      <c r="AJ272" s="58">
        <f t="shared" si="41"/>
        <v>0</v>
      </c>
      <c r="AK272" s="32">
        <f t="shared" si="34"/>
        <v>30</v>
      </c>
      <c r="AL272" s="32">
        <f t="shared" si="35"/>
        <v>20</v>
      </c>
      <c r="AM272" s="32">
        <f t="shared" si="37"/>
        <v>0</v>
      </c>
    </row>
    <row r="273" spans="27:39" ht="17.100000000000001" customHeight="1" x14ac:dyDescent="0.2">
      <c r="AA273" s="38">
        <f t="shared" si="38"/>
        <v>71</v>
      </c>
      <c r="AB273" s="39">
        <f t="shared" si="36"/>
        <v>42.6</v>
      </c>
      <c r="AC273" s="39">
        <f t="shared" si="39"/>
        <v>-10</v>
      </c>
      <c r="AD273" s="56">
        <f t="shared" si="40"/>
        <v>173.99999999999997</v>
      </c>
      <c r="AE273" s="57">
        <f t="shared" si="32"/>
        <v>-52.376699999999985</v>
      </c>
      <c r="AF273" s="56">
        <f t="shared" si="33"/>
        <v>-57.933299999999988</v>
      </c>
      <c r="AG273" s="38">
        <f t="shared" si="41"/>
        <v>10</v>
      </c>
      <c r="AH273" s="58">
        <f t="shared" si="41"/>
        <v>0</v>
      </c>
      <c r="AI273" s="58">
        <f t="shared" si="41"/>
        <v>-3.75</v>
      </c>
      <c r="AJ273" s="58">
        <f t="shared" si="41"/>
        <v>0</v>
      </c>
      <c r="AK273" s="32">
        <f t="shared" si="34"/>
        <v>30</v>
      </c>
      <c r="AL273" s="32">
        <f t="shared" si="35"/>
        <v>20</v>
      </c>
      <c r="AM273" s="32">
        <f t="shared" si="37"/>
        <v>0</v>
      </c>
    </row>
    <row r="274" spans="27:39" ht="17.100000000000001" customHeight="1" x14ac:dyDescent="0.2">
      <c r="AA274" s="38">
        <f t="shared" si="38"/>
        <v>72</v>
      </c>
      <c r="AB274" s="39">
        <f t="shared" si="36"/>
        <v>43.2</v>
      </c>
      <c r="AC274" s="39">
        <f t="shared" si="39"/>
        <v>-10</v>
      </c>
      <c r="AD274" s="56">
        <f t="shared" si="40"/>
        <v>167.99999999999994</v>
      </c>
      <c r="AE274" s="57">
        <f t="shared" si="32"/>
        <v>-50.025599999999983</v>
      </c>
      <c r="AF274" s="56">
        <f t="shared" si="33"/>
        <v>-56.414399999999986</v>
      </c>
      <c r="AG274" s="38">
        <f t="shared" si="41"/>
        <v>10</v>
      </c>
      <c r="AH274" s="58">
        <f t="shared" si="41"/>
        <v>0</v>
      </c>
      <c r="AI274" s="58">
        <f t="shared" si="41"/>
        <v>-3.75</v>
      </c>
      <c r="AJ274" s="58">
        <f t="shared" si="41"/>
        <v>0</v>
      </c>
      <c r="AK274" s="32">
        <f t="shared" si="34"/>
        <v>30</v>
      </c>
      <c r="AL274" s="32">
        <f t="shared" si="35"/>
        <v>20</v>
      </c>
      <c r="AM274" s="32">
        <f t="shared" si="37"/>
        <v>0</v>
      </c>
    </row>
    <row r="275" spans="27:39" ht="17.100000000000001" customHeight="1" x14ac:dyDescent="0.2">
      <c r="AA275" s="38">
        <f t="shared" si="38"/>
        <v>73</v>
      </c>
      <c r="AB275" s="39">
        <f t="shared" si="36"/>
        <v>43.8</v>
      </c>
      <c r="AC275" s="39">
        <f t="shared" si="39"/>
        <v>-10</v>
      </c>
      <c r="AD275" s="56">
        <f t="shared" si="40"/>
        <v>162.00000000000006</v>
      </c>
      <c r="AE275" s="57">
        <f t="shared" si="32"/>
        <v>-47.544899999999998</v>
      </c>
      <c r="AF275" s="56">
        <f t="shared" si="33"/>
        <v>-54.845099999999995</v>
      </c>
      <c r="AG275" s="38">
        <f t="shared" si="41"/>
        <v>10</v>
      </c>
      <c r="AH275" s="58">
        <f t="shared" si="41"/>
        <v>0</v>
      </c>
      <c r="AI275" s="58">
        <f t="shared" si="41"/>
        <v>-3.75</v>
      </c>
      <c r="AJ275" s="58">
        <f t="shared" si="41"/>
        <v>0</v>
      </c>
      <c r="AK275" s="32">
        <f t="shared" si="34"/>
        <v>30</v>
      </c>
      <c r="AL275" s="32">
        <f t="shared" si="35"/>
        <v>20</v>
      </c>
      <c r="AM275" s="32">
        <f t="shared" si="37"/>
        <v>0</v>
      </c>
    </row>
    <row r="276" spans="27:39" ht="17.100000000000001" customHeight="1" x14ac:dyDescent="0.2">
      <c r="AA276" s="38">
        <f t="shared" si="38"/>
        <v>74</v>
      </c>
      <c r="AB276" s="39">
        <f t="shared" si="36"/>
        <v>44.4</v>
      </c>
      <c r="AC276" s="39">
        <f t="shared" si="39"/>
        <v>-10</v>
      </c>
      <c r="AD276" s="56">
        <f t="shared" si="40"/>
        <v>156</v>
      </c>
      <c r="AE276" s="57">
        <f t="shared" si="32"/>
        <v>-44.932800000000015</v>
      </c>
      <c r="AF276" s="56">
        <f t="shared" si="33"/>
        <v>-53.227200000000011</v>
      </c>
      <c r="AG276" s="38">
        <f t="shared" si="41"/>
        <v>10</v>
      </c>
      <c r="AH276" s="58">
        <f t="shared" si="41"/>
        <v>0</v>
      </c>
      <c r="AI276" s="58">
        <f t="shared" si="41"/>
        <v>-3.75</v>
      </c>
      <c r="AJ276" s="58">
        <f t="shared" si="41"/>
        <v>0</v>
      </c>
      <c r="AK276" s="32">
        <f t="shared" si="34"/>
        <v>30</v>
      </c>
      <c r="AL276" s="32">
        <f t="shared" si="35"/>
        <v>20</v>
      </c>
      <c r="AM276" s="32">
        <f t="shared" si="37"/>
        <v>0</v>
      </c>
    </row>
    <row r="277" spans="27:39" ht="17.100000000000001" customHeight="1" x14ac:dyDescent="0.2">
      <c r="AA277" s="38">
        <f t="shared" si="38"/>
        <v>75</v>
      </c>
      <c r="AB277" s="39">
        <f t="shared" si="36"/>
        <v>45</v>
      </c>
      <c r="AC277" s="39">
        <f t="shared" si="39"/>
        <v>-10</v>
      </c>
      <c r="AD277" s="56">
        <f t="shared" si="40"/>
        <v>150</v>
      </c>
      <c r="AE277" s="57">
        <f t="shared" si="32"/>
        <v>-42.1875</v>
      </c>
      <c r="AF277" s="56">
        <f t="shared" si="33"/>
        <v>-51.5625</v>
      </c>
      <c r="AG277" s="38">
        <f t="shared" si="41"/>
        <v>10</v>
      </c>
      <c r="AH277" s="58">
        <f t="shared" si="41"/>
        <v>0</v>
      </c>
      <c r="AI277" s="58">
        <f t="shared" si="41"/>
        <v>-3.75</v>
      </c>
      <c r="AJ277" s="58">
        <f t="shared" si="41"/>
        <v>0</v>
      </c>
      <c r="AK277" s="32">
        <f t="shared" si="34"/>
        <v>30</v>
      </c>
      <c r="AL277" s="32">
        <f t="shared" si="35"/>
        <v>20</v>
      </c>
      <c r="AM277" s="32">
        <f t="shared" si="37"/>
        <v>0</v>
      </c>
    </row>
    <row r="278" spans="27:39" ht="17.100000000000001" customHeight="1" x14ac:dyDescent="0.2">
      <c r="AA278" s="38">
        <f t="shared" si="38"/>
        <v>76</v>
      </c>
      <c r="AB278" s="39">
        <f t="shared" si="36"/>
        <v>45.6</v>
      </c>
      <c r="AC278" s="39">
        <f t="shared" si="39"/>
        <v>-10</v>
      </c>
      <c r="AD278" s="56">
        <f t="shared" si="40"/>
        <v>144</v>
      </c>
      <c r="AE278" s="57">
        <f t="shared" si="32"/>
        <v>-39.307199999999995</v>
      </c>
      <c r="AF278" s="56">
        <f t="shared" si="33"/>
        <v>-49.852799999999995</v>
      </c>
      <c r="AG278" s="38">
        <f t="shared" si="41"/>
        <v>10</v>
      </c>
      <c r="AH278" s="58">
        <f t="shared" si="41"/>
        <v>0</v>
      </c>
      <c r="AI278" s="58">
        <f t="shared" si="41"/>
        <v>-3.75</v>
      </c>
      <c r="AJ278" s="58">
        <f t="shared" si="41"/>
        <v>0</v>
      </c>
      <c r="AK278" s="32">
        <f t="shared" si="34"/>
        <v>30</v>
      </c>
      <c r="AL278" s="32">
        <f t="shared" si="35"/>
        <v>20</v>
      </c>
      <c r="AM278" s="32">
        <f t="shared" si="37"/>
        <v>0</v>
      </c>
    </row>
    <row r="279" spans="27:39" ht="17.100000000000001" customHeight="1" x14ac:dyDescent="0.2">
      <c r="AA279" s="38">
        <f t="shared" si="38"/>
        <v>77</v>
      </c>
      <c r="AB279" s="39">
        <f t="shared" si="36"/>
        <v>46.2</v>
      </c>
      <c r="AC279" s="39">
        <f t="shared" si="39"/>
        <v>-10</v>
      </c>
      <c r="AD279" s="56">
        <f t="shared" si="40"/>
        <v>137.99999999999994</v>
      </c>
      <c r="AE279" s="57">
        <f t="shared" si="32"/>
        <v>-36.290099999999967</v>
      </c>
      <c r="AF279" s="56">
        <f t="shared" si="33"/>
        <v>-48.099899999999977</v>
      </c>
      <c r="AG279" s="38">
        <f t="shared" si="41"/>
        <v>10</v>
      </c>
      <c r="AH279" s="58">
        <f t="shared" si="41"/>
        <v>0</v>
      </c>
      <c r="AI279" s="58">
        <f t="shared" si="41"/>
        <v>-3.75</v>
      </c>
      <c r="AJ279" s="58">
        <f t="shared" si="41"/>
        <v>0</v>
      </c>
      <c r="AK279" s="32">
        <f t="shared" si="34"/>
        <v>30</v>
      </c>
      <c r="AL279" s="32">
        <f t="shared" si="35"/>
        <v>20</v>
      </c>
      <c r="AM279" s="32">
        <f t="shared" si="37"/>
        <v>0</v>
      </c>
    </row>
    <row r="280" spans="27:39" ht="17.100000000000001" customHeight="1" x14ac:dyDescent="0.2">
      <c r="AA280" s="38">
        <f t="shared" si="38"/>
        <v>78</v>
      </c>
      <c r="AB280" s="39">
        <f t="shared" si="36"/>
        <v>46.8</v>
      </c>
      <c r="AC280" s="39">
        <f t="shared" si="39"/>
        <v>-10</v>
      </c>
      <c r="AD280" s="56">
        <f t="shared" si="40"/>
        <v>132.00000000000006</v>
      </c>
      <c r="AE280" s="57">
        <f t="shared" si="32"/>
        <v>-33.134400000000028</v>
      </c>
      <c r="AF280" s="56">
        <f t="shared" si="33"/>
        <v>-46.305600000000027</v>
      </c>
      <c r="AG280" s="38">
        <f t="shared" si="41"/>
        <v>10</v>
      </c>
      <c r="AH280" s="58">
        <f t="shared" si="41"/>
        <v>0</v>
      </c>
      <c r="AI280" s="58">
        <f t="shared" si="41"/>
        <v>-3.75</v>
      </c>
      <c r="AJ280" s="58">
        <f t="shared" si="41"/>
        <v>0</v>
      </c>
      <c r="AK280" s="32">
        <f t="shared" si="34"/>
        <v>30</v>
      </c>
      <c r="AL280" s="32">
        <f t="shared" si="35"/>
        <v>20</v>
      </c>
      <c r="AM280" s="32">
        <f t="shared" si="37"/>
        <v>0</v>
      </c>
    </row>
    <row r="281" spans="27:39" ht="17.100000000000001" customHeight="1" x14ac:dyDescent="0.2">
      <c r="AA281" s="38">
        <f t="shared" si="38"/>
        <v>79</v>
      </c>
      <c r="AB281" s="39">
        <f t="shared" si="36"/>
        <v>47.4</v>
      </c>
      <c r="AC281" s="39">
        <f t="shared" si="39"/>
        <v>-10</v>
      </c>
      <c r="AD281" s="56">
        <f t="shared" si="40"/>
        <v>126</v>
      </c>
      <c r="AE281" s="57">
        <f t="shared" si="32"/>
        <v>-29.838300000000032</v>
      </c>
      <c r="AF281" s="56">
        <f t="shared" si="33"/>
        <v>-44.471700000000027</v>
      </c>
      <c r="AG281" s="38">
        <f t="shared" si="41"/>
        <v>10</v>
      </c>
      <c r="AH281" s="58">
        <f t="shared" si="41"/>
        <v>0</v>
      </c>
      <c r="AI281" s="58">
        <f t="shared" si="41"/>
        <v>-3.75</v>
      </c>
      <c r="AJ281" s="58">
        <f t="shared" si="41"/>
        <v>0</v>
      </c>
      <c r="AK281" s="32">
        <f t="shared" si="34"/>
        <v>30</v>
      </c>
      <c r="AL281" s="32">
        <f t="shared" si="35"/>
        <v>20</v>
      </c>
      <c r="AM281" s="32">
        <f t="shared" si="37"/>
        <v>0</v>
      </c>
    </row>
    <row r="282" spans="27:39" ht="17.100000000000001" customHeight="1" x14ac:dyDescent="0.2">
      <c r="AA282" s="38">
        <f t="shared" si="38"/>
        <v>80</v>
      </c>
      <c r="AB282" s="39">
        <f t="shared" si="36"/>
        <v>48</v>
      </c>
      <c r="AC282" s="39">
        <f t="shared" si="39"/>
        <v>-10</v>
      </c>
      <c r="AD282" s="56">
        <f t="shared" si="40"/>
        <v>120</v>
      </c>
      <c r="AE282" s="57">
        <f t="shared" si="32"/>
        <v>-26.400000000000006</v>
      </c>
      <c r="AF282" s="56">
        <f t="shared" si="33"/>
        <v>-42.600000000000009</v>
      </c>
      <c r="AG282" s="38">
        <f t="shared" si="41"/>
        <v>10</v>
      </c>
      <c r="AH282" s="58">
        <f t="shared" si="41"/>
        <v>0</v>
      </c>
      <c r="AI282" s="58">
        <f t="shared" si="41"/>
        <v>-3.75</v>
      </c>
      <c r="AJ282" s="58">
        <f t="shared" si="41"/>
        <v>0</v>
      </c>
      <c r="AK282" s="32">
        <f t="shared" si="34"/>
        <v>30</v>
      </c>
      <c r="AL282" s="32">
        <f t="shared" si="35"/>
        <v>20</v>
      </c>
      <c r="AM282" s="32">
        <f t="shared" si="37"/>
        <v>0</v>
      </c>
    </row>
    <row r="283" spans="27:39" ht="17.100000000000001" customHeight="1" x14ac:dyDescent="0.2">
      <c r="AA283" s="38">
        <f t="shared" si="38"/>
        <v>81</v>
      </c>
      <c r="AB283" s="39">
        <f t="shared" si="36"/>
        <v>48.6</v>
      </c>
      <c r="AC283" s="39">
        <f t="shared" si="39"/>
        <v>-10</v>
      </c>
      <c r="AD283" s="56">
        <f t="shared" si="40"/>
        <v>114</v>
      </c>
      <c r="AE283" s="57">
        <f t="shared" si="32"/>
        <v>-22.817700000000002</v>
      </c>
      <c r="AF283" s="56">
        <f t="shared" si="33"/>
        <v>-40.692300000000003</v>
      </c>
      <c r="AG283" s="38">
        <f t="shared" si="41"/>
        <v>10</v>
      </c>
      <c r="AH283" s="58">
        <f t="shared" si="41"/>
        <v>0</v>
      </c>
      <c r="AI283" s="58">
        <f t="shared" si="41"/>
        <v>-3.75</v>
      </c>
      <c r="AJ283" s="58">
        <f t="shared" si="41"/>
        <v>0</v>
      </c>
      <c r="AK283" s="32">
        <f t="shared" si="34"/>
        <v>30</v>
      </c>
      <c r="AL283" s="32">
        <f t="shared" si="35"/>
        <v>20</v>
      </c>
      <c r="AM283" s="32">
        <f t="shared" si="37"/>
        <v>0</v>
      </c>
    </row>
    <row r="284" spans="27:39" ht="17.100000000000001" customHeight="1" x14ac:dyDescent="0.2">
      <c r="AA284" s="38">
        <f t="shared" si="38"/>
        <v>82</v>
      </c>
      <c r="AB284" s="39">
        <f t="shared" si="36"/>
        <v>49.2</v>
      </c>
      <c r="AC284" s="39">
        <f t="shared" si="39"/>
        <v>-10</v>
      </c>
      <c r="AD284" s="56">
        <f t="shared" si="40"/>
        <v>107.99999999999994</v>
      </c>
      <c r="AE284" s="57">
        <f t="shared" si="32"/>
        <v>-19.089599999999962</v>
      </c>
      <c r="AF284" s="56">
        <f t="shared" si="33"/>
        <v>-38.750399999999971</v>
      </c>
      <c r="AG284" s="38">
        <f t="shared" ref="AG284:AJ299" si="42">AG283</f>
        <v>10</v>
      </c>
      <c r="AH284" s="58">
        <f t="shared" si="42"/>
        <v>0</v>
      </c>
      <c r="AI284" s="58">
        <f t="shared" si="42"/>
        <v>-3.75</v>
      </c>
      <c r="AJ284" s="58">
        <f t="shared" si="42"/>
        <v>0</v>
      </c>
      <c r="AK284" s="32">
        <f t="shared" si="34"/>
        <v>30</v>
      </c>
      <c r="AL284" s="32">
        <f t="shared" si="35"/>
        <v>20</v>
      </c>
      <c r="AM284" s="32">
        <f t="shared" si="37"/>
        <v>0</v>
      </c>
    </row>
    <row r="285" spans="27:39" ht="17.100000000000001" customHeight="1" x14ac:dyDescent="0.2">
      <c r="AA285" s="38">
        <f t="shared" si="38"/>
        <v>83</v>
      </c>
      <c r="AB285" s="39">
        <f t="shared" si="36"/>
        <v>49.8</v>
      </c>
      <c r="AC285" s="39">
        <f t="shared" si="39"/>
        <v>-10</v>
      </c>
      <c r="AD285" s="56">
        <f t="shared" si="40"/>
        <v>102.00000000000006</v>
      </c>
      <c r="AE285" s="57">
        <f t="shared" si="32"/>
        <v>-15.213900000000052</v>
      </c>
      <c r="AF285" s="56">
        <f t="shared" si="33"/>
        <v>-36.776100000000042</v>
      </c>
      <c r="AG285" s="38">
        <f t="shared" si="42"/>
        <v>10</v>
      </c>
      <c r="AH285" s="58">
        <f t="shared" si="42"/>
        <v>0</v>
      </c>
      <c r="AI285" s="58">
        <f t="shared" si="42"/>
        <v>-3.75</v>
      </c>
      <c r="AJ285" s="58">
        <f t="shared" si="42"/>
        <v>0</v>
      </c>
      <c r="AK285" s="32">
        <f t="shared" si="34"/>
        <v>30</v>
      </c>
      <c r="AL285" s="32">
        <f t="shared" si="35"/>
        <v>20</v>
      </c>
      <c r="AM285" s="32">
        <f t="shared" si="37"/>
        <v>0</v>
      </c>
    </row>
    <row r="286" spans="27:39" ht="17.100000000000001" customHeight="1" x14ac:dyDescent="0.2">
      <c r="AA286" s="38">
        <f t="shared" si="38"/>
        <v>84</v>
      </c>
      <c r="AB286" s="39">
        <f t="shared" si="36"/>
        <v>50.4</v>
      </c>
      <c r="AC286" s="39">
        <f t="shared" si="39"/>
        <v>-10</v>
      </c>
      <c r="AD286" s="56">
        <f t="shared" si="40"/>
        <v>96</v>
      </c>
      <c r="AE286" s="57">
        <f t="shared" si="32"/>
        <v>-11.188800000000015</v>
      </c>
      <c r="AF286" s="56">
        <f t="shared" si="33"/>
        <v>-34.771200000000007</v>
      </c>
      <c r="AG286" s="38">
        <f t="shared" si="42"/>
        <v>10</v>
      </c>
      <c r="AH286" s="58">
        <f t="shared" si="42"/>
        <v>0</v>
      </c>
      <c r="AI286" s="58">
        <f t="shared" si="42"/>
        <v>-3.75</v>
      </c>
      <c r="AJ286" s="58">
        <f t="shared" si="42"/>
        <v>0</v>
      </c>
      <c r="AK286" s="32">
        <f t="shared" si="34"/>
        <v>30</v>
      </c>
      <c r="AL286" s="32">
        <f t="shared" si="35"/>
        <v>20</v>
      </c>
      <c r="AM286" s="32">
        <f t="shared" si="37"/>
        <v>0</v>
      </c>
    </row>
    <row r="287" spans="27:39" ht="17.100000000000001" customHeight="1" x14ac:dyDescent="0.2">
      <c r="AA287" s="38">
        <f t="shared" si="38"/>
        <v>85</v>
      </c>
      <c r="AB287" s="39">
        <f t="shared" si="36"/>
        <v>51</v>
      </c>
      <c r="AC287" s="39">
        <f t="shared" si="39"/>
        <v>-10</v>
      </c>
      <c r="AD287" s="56">
        <f t="shared" si="40"/>
        <v>90</v>
      </c>
      <c r="AE287" s="57">
        <f t="shared" si="32"/>
        <v>-7.0124999999999886</v>
      </c>
      <c r="AF287" s="56">
        <f t="shared" si="33"/>
        <v>-32.73749999999999</v>
      </c>
      <c r="AG287" s="38">
        <f t="shared" si="42"/>
        <v>10</v>
      </c>
      <c r="AH287" s="58">
        <f t="shared" si="42"/>
        <v>0</v>
      </c>
      <c r="AI287" s="58">
        <f t="shared" si="42"/>
        <v>-3.75</v>
      </c>
      <c r="AJ287" s="58">
        <f t="shared" si="42"/>
        <v>0</v>
      </c>
      <c r="AK287" s="32">
        <f t="shared" si="34"/>
        <v>30</v>
      </c>
      <c r="AL287" s="32">
        <f t="shared" si="35"/>
        <v>20</v>
      </c>
      <c r="AM287" s="32">
        <f t="shared" si="37"/>
        <v>0</v>
      </c>
    </row>
    <row r="288" spans="27:39" ht="17.100000000000001" customHeight="1" x14ac:dyDescent="0.2">
      <c r="AA288" s="38">
        <f t="shared" si="38"/>
        <v>86</v>
      </c>
      <c r="AB288" s="39">
        <f t="shared" si="36"/>
        <v>51.6</v>
      </c>
      <c r="AC288" s="39">
        <f t="shared" si="39"/>
        <v>-10</v>
      </c>
      <c r="AD288" s="56">
        <f t="shared" si="40"/>
        <v>84</v>
      </c>
      <c r="AE288" s="57">
        <f t="shared" si="32"/>
        <v>-2.6831999999999994</v>
      </c>
      <c r="AF288" s="56">
        <f t="shared" si="33"/>
        <v>-30.676800000000004</v>
      </c>
      <c r="AG288" s="38">
        <f t="shared" si="42"/>
        <v>10</v>
      </c>
      <c r="AH288" s="58">
        <f t="shared" si="42"/>
        <v>0</v>
      </c>
      <c r="AI288" s="58">
        <f t="shared" si="42"/>
        <v>-3.75</v>
      </c>
      <c r="AJ288" s="58">
        <f t="shared" si="42"/>
        <v>0</v>
      </c>
      <c r="AK288" s="32">
        <f t="shared" si="34"/>
        <v>30</v>
      </c>
      <c r="AL288" s="32">
        <f t="shared" si="35"/>
        <v>20</v>
      </c>
      <c r="AM288" s="32">
        <f t="shared" si="37"/>
        <v>0</v>
      </c>
    </row>
    <row r="289" spans="27:39" ht="17.100000000000001" customHeight="1" x14ac:dyDescent="0.2">
      <c r="AA289" s="38">
        <f t="shared" si="38"/>
        <v>87</v>
      </c>
      <c r="AB289" s="39">
        <f t="shared" si="36"/>
        <v>52.2</v>
      </c>
      <c r="AC289" s="39">
        <f t="shared" si="39"/>
        <v>-10</v>
      </c>
      <c r="AD289" s="56">
        <f t="shared" si="40"/>
        <v>77.999999999999943</v>
      </c>
      <c r="AE289" s="57">
        <f t="shared" si="32"/>
        <v>1.8009000000000412</v>
      </c>
      <c r="AF289" s="56">
        <f t="shared" si="33"/>
        <v>-28.590899999999969</v>
      </c>
      <c r="AG289" s="38">
        <f t="shared" si="42"/>
        <v>10</v>
      </c>
      <c r="AH289" s="58">
        <f t="shared" si="42"/>
        <v>0</v>
      </c>
      <c r="AI289" s="58">
        <f t="shared" si="42"/>
        <v>-3.75</v>
      </c>
      <c r="AJ289" s="58">
        <f t="shared" si="42"/>
        <v>0</v>
      </c>
      <c r="AK289" s="32">
        <f t="shared" si="34"/>
        <v>30</v>
      </c>
      <c r="AL289" s="32">
        <f t="shared" si="35"/>
        <v>20</v>
      </c>
      <c r="AM289" s="32">
        <f t="shared" si="37"/>
        <v>0</v>
      </c>
    </row>
    <row r="290" spans="27:39" ht="17.100000000000001" customHeight="1" x14ac:dyDescent="0.2">
      <c r="AA290" s="38">
        <f t="shared" si="38"/>
        <v>88</v>
      </c>
      <c r="AB290" s="39">
        <f t="shared" si="36"/>
        <v>52.8</v>
      </c>
      <c r="AC290" s="39">
        <f t="shared" si="39"/>
        <v>-10</v>
      </c>
      <c r="AD290" s="56">
        <f t="shared" si="40"/>
        <v>72.000000000000057</v>
      </c>
      <c r="AE290" s="57">
        <f t="shared" si="32"/>
        <v>6.441599999999994</v>
      </c>
      <c r="AF290" s="56">
        <f t="shared" si="33"/>
        <v>-26.4816</v>
      </c>
      <c r="AG290" s="38">
        <f t="shared" si="42"/>
        <v>10</v>
      </c>
      <c r="AH290" s="58">
        <f t="shared" si="42"/>
        <v>0</v>
      </c>
      <c r="AI290" s="58">
        <f t="shared" si="42"/>
        <v>-3.75</v>
      </c>
      <c r="AJ290" s="58">
        <f t="shared" si="42"/>
        <v>0</v>
      </c>
      <c r="AK290" s="32">
        <f t="shared" si="34"/>
        <v>30</v>
      </c>
      <c r="AL290" s="32">
        <f t="shared" si="35"/>
        <v>20</v>
      </c>
      <c r="AM290" s="32">
        <f t="shared" si="37"/>
        <v>0</v>
      </c>
    </row>
    <row r="291" spans="27:39" ht="17.100000000000001" customHeight="1" x14ac:dyDescent="0.2">
      <c r="AA291" s="38">
        <f t="shared" si="38"/>
        <v>89</v>
      </c>
      <c r="AB291" s="39">
        <f t="shared" si="36"/>
        <v>53.4</v>
      </c>
      <c r="AC291" s="39">
        <f t="shared" si="39"/>
        <v>-10</v>
      </c>
      <c r="AD291" s="56">
        <f t="shared" si="40"/>
        <v>66</v>
      </c>
      <c r="AE291" s="57">
        <f t="shared" si="32"/>
        <v>11.240700000000004</v>
      </c>
      <c r="AF291" s="56">
        <f t="shared" si="33"/>
        <v>-24.350699999999989</v>
      </c>
      <c r="AG291" s="38">
        <f t="shared" si="42"/>
        <v>10</v>
      </c>
      <c r="AH291" s="58">
        <f t="shared" si="42"/>
        <v>0</v>
      </c>
      <c r="AI291" s="58">
        <f t="shared" si="42"/>
        <v>-3.75</v>
      </c>
      <c r="AJ291" s="58">
        <f t="shared" si="42"/>
        <v>0</v>
      </c>
      <c r="AK291" s="32">
        <f t="shared" si="34"/>
        <v>30</v>
      </c>
      <c r="AL291" s="32">
        <f t="shared" si="35"/>
        <v>20</v>
      </c>
      <c r="AM291" s="32">
        <f t="shared" si="37"/>
        <v>0</v>
      </c>
    </row>
    <row r="292" spans="27:39" ht="17.100000000000001" customHeight="1" x14ac:dyDescent="0.2">
      <c r="AA292" s="38">
        <f t="shared" si="38"/>
        <v>90</v>
      </c>
      <c r="AB292" s="39">
        <f t="shared" si="36"/>
        <v>54</v>
      </c>
      <c r="AC292" s="39">
        <f t="shared" si="39"/>
        <v>-10</v>
      </c>
      <c r="AD292" s="56">
        <f t="shared" si="40"/>
        <v>60</v>
      </c>
      <c r="AE292" s="57">
        <f t="shared" si="32"/>
        <v>16.199999999999989</v>
      </c>
      <c r="AF292" s="56">
        <f t="shared" si="33"/>
        <v>-22.20000000000001</v>
      </c>
      <c r="AG292" s="38">
        <f t="shared" si="42"/>
        <v>10</v>
      </c>
      <c r="AH292" s="58">
        <f t="shared" si="42"/>
        <v>0</v>
      </c>
      <c r="AI292" s="58">
        <f t="shared" si="42"/>
        <v>-3.75</v>
      </c>
      <c r="AJ292" s="58">
        <f t="shared" si="42"/>
        <v>0</v>
      </c>
      <c r="AK292" s="32">
        <f t="shared" si="34"/>
        <v>30</v>
      </c>
      <c r="AL292" s="32">
        <f t="shared" si="35"/>
        <v>20</v>
      </c>
      <c r="AM292" s="32">
        <f t="shared" si="37"/>
        <v>0</v>
      </c>
    </row>
    <row r="293" spans="27:39" ht="17.100000000000001" customHeight="1" x14ac:dyDescent="0.2">
      <c r="AA293" s="38">
        <f t="shared" si="38"/>
        <v>91</v>
      </c>
      <c r="AB293" s="39">
        <f t="shared" si="36"/>
        <v>54.6</v>
      </c>
      <c r="AC293" s="39">
        <f t="shared" si="39"/>
        <v>-10</v>
      </c>
      <c r="AD293" s="56">
        <f t="shared" si="40"/>
        <v>54</v>
      </c>
      <c r="AE293" s="57">
        <f t="shared" si="32"/>
        <v>21.321300000000008</v>
      </c>
      <c r="AF293" s="56">
        <f t="shared" si="33"/>
        <v>-20.031300000000002</v>
      </c>
      <c r="AG293" s="38">
        <f t="shared" si="42"/>
        <v>10</v>
      </c>
      <c r="AH293" s="58">
        <f t="shared" si="42"/>
        <v>0</v>
      </c>
      <c r="AI293" s="58">
        <f t="shared" si="42"/>
        <v>-3.75</v>
      </c>
      <c r="AJ293" s="58">
        <f t="shared" si="42"/>
        <v>0</v>
      </c>
      <c r="AK293" s="32">
        <f t="shared" si="34"/>
        <v>30</v>
      </c>
      <c r="AL293" s="32">
        <f t="shared" si="35"/>
        <v>20</v>
      </c>
      <c r="AM293" s="32">
        <f t="shared" si="37"/>
        <v>0</v>
      </c>
    </row>
    <row r="294" spans="27:39" ht="17.100000000000001" customHeight="1" x14ac:dyDescent="0.2">
      <c r="AA294" s="38">
        <f t="shared" si="38"/>
        <v>92</v>
      </c>
      <c r="AB294" s="39">
        <f t="shared" si="36"/>
        <v>55.2</v>
      </c>
      <c r="AC294" s="39">
        <f t="shared" si="39"/>
        <v>-10</v>
      </c>
      <c r="AD294" s="56">
        <f t="shared" si="40"/>
        <v>47.999999999999943</v>
      </c>
      <c r="AE294" s="57">
        <f t="shared" si="32"/>
        <v>26.606400000000036</v>
      </c>
      <c r="AF294" s="56">
        <f t="shared" si="33"/>
        <v>-17.846399999999988</v>
      </c>
      <c r="AG294" s="38">
        <f t="shared" si="42"/>
        <v>10</v>
      </c>
      <c r="AH294" s="58">
        <f t="shared" si="42"/>
        <v>0</v>
      </c>
      <c r="AI294" s="58">
        <f t="shared" si="42"/>
        <v>-3.75</v>
      </c>
      <c r="AJ294" s="58">
        <f t="shared" si="42"/>
        <v>0</v>
      </c>
      <c r="AK294" s="32">
        <f t="shared" si="34"/>
        <v>30</v>
      </c>
      <c r="AL294" s="32">
        <f t="shared" si="35"/>
        <v>20</v>
      </c>
      <c r="AM294" s="32">
        <f t="shared" si="37"/>
        <v>0</v>
      </c>
    </row>
    <row r="295" spans="27:39" ht="17.100000000000001" customHeight="1" x14ac:dyDescent="0.2">
      <c r="AA295" s="38">
        <f t="shared" si="38"/>
        <v>93</v>
      </c>
      <c r="AB295" s="39">
        <f t="shared" si="36"/>
        <v>55.8</v>
      </c>
      <c r="AC295" s="39">
        <f t="shared" si="39"/>
        <v>-10</v>
      </c>
      <c r="AD295" s="56">
        <f t="shared" si="40"/>
        <v>42</v>
      </c>
      <c r="AE295" s="57">
        <f t="shared" si="32"/>
        <v>32.057099999999991</v>
      </c>
      <c r="AF295" s="56">
        <f t="shared" si="33"/>
        <v>-15.647099999999995</v>
      </c>
      <c r="AG295" s="38">
        <f t="shared" si="42"/>
        <v>10</v>
      </c>
      <c r="AH295" s="58">
        <f t="shared" si="42"/>
        <v>0</v>
      </c>
      <c r="AI295" s="58">
        <f t="shared" si="42"/>
        <v>-3.75</v>
      </c>
      <c r="AJ295" s="58">
        <f t="shared" si="42"/>
        <v>0</v>
      </c>
      <c r="AK295" s="32">
        <f t="shared" si="34"/>
        <v>30</v>
      </c>
      <c r="AL295" s="32">
        <f t="shared" si="35"/>
        <v>20</v>
      </c>
      <c r="AM295" s="32">
        <f t="shared" si="37"/>
        <v>0</v>
      </c>
    </row>
    <row r="296" spans="27:39" ht="17.100000000000001" customHeight="1" x14ac:dyDescent="0.2">
      <c r="AA296" s="38">
        <f t="shared" si="38"/>
        <v>94</v>
      </c>
      <c r="AB296" s="39">
        <f t="shared" si="36"/>
        <v>56.4</v>
      </c>
      <c r="AC296" s="39">
        <f t="shared" si="39"/>
        <v>-10</v>
      </c>
      <c r="AD296" s="56">
        <f t="shared" si="40"/>
        <v>36</v>
      </c>
      <c r="AE296" s="57">
        <f t="shared" si="32"/>
        <v>37.67519999999999</v>
      </c>
      <c r="AF296" s="56">
        <f t="shared" si="33"/>
        <v>-13.435200000000009</v>
      </c>
      <c r="AG296" s="38">
        <f t="shared" si="42"/>
        <v>10</v>
      </c>
      <c r="AH296" s="58">
        <f t="shared" si="42"/>
        <v>0</v>
      </c>
      <c r="AI296" s="58">
        <f t="shared" si="42"/>
        <v>-3.75</v>
      </c>
      <c r="AJ296" s="58">
        <f t="shared" si="42"/>
        <v>0</v>
      </c>
      <c r="AK296" s="32">
        <f t="shared" si="34"/>
        <v>30</v>
      </c>
      <c r="AL296" s="32">
        <f t="shared" si="35"/>
        <v>20</v>
      </c>
      <c r="AM296" s="32">
        <f t="shared" si="37"/>
        <v>0</v>
      </c>
    </row>
    <row r="297" spans="27:39" ht="17.100000000000001" customHeight="1" x14ac:dyDescent="0.2">
      <c r="AA297" s="38">
        <f t="shared" si="38"/>
        <v>95</v>
      </c>
      <c r="AB297" s="39">
        <f t="shared" si="36"/>
        <v>57</v>
      </c>
      <c r="AC297" s="39">
        <f t="shared" si="39"/>
        <v>-10</v>
      </c>
      <c r="AD297" s="56">
        <f t="shared" si="40"/>
        <v>30</v>
      </c>
      <c r="AE297" s="57">
        <f t="shared" si="32"/>
        <v>43.462499999999977</v>
      </c>
      <c r="AF297" s="56">
        <f t="shared" si="33"/>
        <v>-11.21250000000002</v>
      </c>
      <c r="AG297" s="38">
        <f t="shared" si="42"/>
        <v>10</v>
      </c>
      <c r="AH297" s="58">
        <f t="shared" si="42"/>
        <v>0</v>
      </c>
      <c r="AI297" s="58">
        <f t="shared" si="42"/>
        <v>-3.75</v>
      </c>
      <c r="AJ297" s="58">
        <f t="shared" si="42"/>
        <v>0</v>
      </c>
      <c r="AK297" s="32">
        <f t="shared" si="34"/>
        <v>30</v>
      </c>
      <c r="AL297" s="32">
        <f t="shared" si="35"/>
        <v>20</v>
      </c>
      <c r="AM297" s="32">
        <f t="shared" si="37"/>
        <v>0</v>
      </c>
    </row>
    <row r="298" spans="27:39" ht="17.100000000000001" customHeight="1" x14ac:dyDescent="0.2">
      <c r="AA298" s="38">
        <f t="shared" si="38"/>
        <v>96</v>
      </c>
      <c r="AB298" s="39">
        <f t="shared" si="36"/>
        <v>57.6</v>
      </c>
      <c r="AC298" s="39">
        <f t="shared" si="39"/>
        <v>-10</v>
      </c>
      <c r="AD298" s="56">
        <f t="shared" si="40"/>
        <v>24</v>
      </c>
      <c r="AE298" s="57">
        <f t="shared" si="32"/>
        <v>49.420800000000042</v>
      </c>
      <c r="AF298" s="56">
        <f xml:space="preserve"> IF( AB298 &lt;= AK298,  AE298,        AE298  - AL298*(AB298 - AK298)^3*Units/(6*E*I)                )</f>
        <v>-8.9807999999999666</v>
      </c>
      <c r="AG298" s="38">
        <f t="shared" si="42"/>
        <v>10</v>
      </c>
      <c r="AH298" s="58">
        <f t="shared" si="42"/>
        <v>0</v>
      </c>
      <c r="AI298" s="58">
        <f t="shared" si="42"/>
        <v>-3.75</v>
      </c>
      <c r="AJ298" s="58">
        <f t="shared" si="42"/>
        <v>0</v>
      </c>
      <c r="AK298" s="32">
        <f t="shared" si="34"/>
        <v>30</v>
      </c>
      <c r="AL298" s="32">
        <f t="shared" si="35"/>
        <v>20</v>
      </c>
      <c r="AM298" s="32">
        <f t="shared" si="37"/>
        <v>0</v>
      </c>
    </row>
    <row r="299" spans="27:39" ht="17.100000000000001" customHeight="1" x14ac:dyDescent="0.2">
      <c r="AA299" s="38">
        <f t="shared" si="38"/>
        <v>97</v>
      </c>
      <c r="AB299" s="39">
        <f xml:space="preserve"> L*AA299/100</f>
        <v>58.2</v>
      </c>
      <c r="AC299" s="39">
        <f t="shared" si="39"/>
        <v>-10</v>
      </c>
      <c r="AD299" s="56">
        <f t="shared" si="40"/>
        <v>18</v>
      </c>
      <c r="AE299" s="57">
        <f t="shared" si="32"/>
        <v>55.551900000000046</v>
      </c>
      <c r="AF299" s="56">
        <f xml:space="preserve"> IF( AB299 &lt;= AK299,  AE299,        AE299  - AL299*(AB299 - AK299)^3*Units/(6*E*I)                )</f>
        <v>-6.7418999999999727</v>
      </c>
      <c r="AG299" s="38">
        <f t="shared" si="42"/>
        <v>10</v>
      </c>
      <c r="AH299" s="58">
        <f t="shared" si="42"/>
        <v>0</v>
      </c>
      <c r="AI299" s="58">
        <f t="shared" si="42"/>
        <v>-3.75</v>
      </c>
      <c r="AJ299" s="58">
        <f t="shared" si="42"/>
        <v>0</v>
      </c>
      <c r="AK299" s="32">
        <f t="shared" si="34"/>
        <v>30</v>
      </c>
      <c r="AL299" s="32">
        <f t="shared" si="35"/>
        <v>20</v>
      </c>
      <c r="AM299" s="32">
        <f t="shared" si="37"/>
        <v>0</v>
      </c>
    </row>
    <row r="300" spans="27:39" ht="17.100000000000001" customHeight="1" x14ac:dyDescent="0.2">
      <c r="AA300" s="38">
        <f t="shared" si="38"/>
        <v>98</v>
      </c>
      <c r="AB300" s="39">
        <f xml:space="preserve"> L*AA300/100</f>
        <v>58.8</v>
      </c>
      <c r="AC300" s="39">
        <f t="shared" si="39"/>
        <v>-10</v>
      </c>
      <c r="AD300" s="56">
        <f t="shared" si="40"/>
        <v>12</v>
      </c>
      <c r="AE300" s="57">
        <f t="shared" si="32"/>
        <v>61.857599999999934</v>
      </c>
      <c r="AF300" s="56">
        <f xml:space="preserve"> IF( AB300 &lt;= AK300,  AE300,        AE300  - AL300*(AB300 - AK300)^3*Units/(6*E*I)                )</f>
        <v>-4.4976000000000482</v>
      </c>
      <c r="AG300" s="38">
        <f t="shared" ref="AG300:AJ302" si="43">AG299</f>
        <v>10</v>
      </c>
      <c r="AH300" s="58">
        <f t="shared" si="43"/>
        <v>0</v>
      </c>
      <c r="AI300" s="58">
        <f t="shared" si="43"/>
        <v>-3.75</v>
      </c>
      <c r="AJ300" s="58">
        <f t="shared" si="43"/>
        <v>0</v>
      </c>
      <c r="AK300" s="32">
        <f t="shared" si="34"/>
        <v>30</v>
      </c>
      <c r="AL300" s="32">
        <f t="shared" si="35"/>
        <v>20</v>
      </c>
      <c r="AM300" s="32">
        <f t="shared" si="37"/>
        <v>0</v>
      </c>
    </row>
    <row r="301" spans="27:39" ht="17.100000000000001" customHeight="1" x14ac:dyDescent="0.2">
      <c r="AA301" s="38">
        <f t="shared" si="38"/>
        <v>99</v>
      </c>
      <c r="AB301" s="39">
        <f xml:space="preserve"> L*AA301/100</f>
        <v>59.4</v>
      </c>
      <c r="AC301" s="39">
        <f t="shared" si="39"/>
        <v>-10</v>
      </c>
      <c r="AD301" s="56">
        <f t="shared" si="40"/>
        <v>6</v>
      </c>
      <c r="AE301" s="57">
        <f t="shared" si="32"/>
        <v>68.339699999999993</v>
      </c>
      <c r="AF301" s="56">
        <f xml:space="preserve"> IF( AB301 &lt;= AK301,  AE301,        AE301  - AL301*(AB301 - AK301)^3*Units/(6*E*I)                )</f>
        <v>-2.24969999999999</v>
      </c>
      <c r="AG301" s="38">
        <f t="shared" si="43"/>
        <v>10</v>
      </c>
      <c r="AH301" s="58">
        <f t="shared" si="43"/>
        <v>0</v>
      </c>
      <c r="AI301" s="58">
        <f t="shared" si="43"/>
        <v>-3.75</v>
      </c>
      <c r="AJ301" s="58">
        <f t="shared" si="43"/>
        <v>0</v>
      </c>
      <c r="AK301" s="32">
        <f t="shared" si="34"/>
        <v>30</v>
      </c>
      <c r="AL301" s="32">
        <f t="shared" si="35"/>
        <v>20</v>
      </c>
      <c r="AM301" s="32">
        <f t="shared" si="37"/>
        <v>0</v>
      </c>
    </row>
    <row r="302" spans="27:39" ht="17.100000000000001" customHeight="1" x14ac:dyDescent="0.2">
      <c r="AA302" s="38">
        <f t="shared" si="38"/>
        <v>100</v>
      </c>
      <c r="AB302" s="39">
        <f xml:space="preserve"> L*AA302/100</f>
        <v>60</v>
      </c>
      <c r="AC302" s="39">
        <f t="shared" si="39"/>
        <v>-10</v>
      </c>
      <c r="AD302" s="56">
        <f t="shared" si="40"/>
        <v>0</v>
      </c>
      <c r="AE302" s="57">
        <f t="shared" si="32"/>
        <v>75</v>
      </c>
      <c r="AF302" s="56">
        <f xml:space="preserve"> IF( AB302 &lt;= AK302,  AE302,        AE302  - AL302*(AB302 - AK302)^3*Units/(6*E*I)                )</f>
        <v>0</v>
      </c>
      <c r="AG302" s="38">
        <f t="shared" si="43"/>
        <v>10</v>
      </c>
      <c r="AH302" s="58">
        <f t="shared" si="43"/>
        <v>0</v>
      </c>
      <c r="AI302" s="58">
        <f t="shared" si="43"/>
        <v>-3.75</v>
      </c>
      <c r="AJ302" s="58">
        <f t="shared" si="43"/>
        <v>0</v>
      </c>
      <c r="AK302" s="32">
        <f t="shared" si="34"/>
        <v>30</v>
      </c>
      <c r="AL302" s="32">
        <f t="shared" si="35"/>
        <v>20</v>
      </c>
      <c r="AM302" s="32">
        <f t="shared" si="37"/>
        <v>0</v>
      </c>
    </row>
    <row r="303" spans="27:39" ht="17.100000000000001" customHeight="1" x14ac:dyDescent="0.2"/>
    <row r="304" spans="27:39" ht="17.100000000000001" customHeight="1" x14ac:dyDescent="0.2">
      <c r="AA304" t="s">
        <v>115</v>
      </c>
      <c r="AD304" s="15"/>
    </row>
    <row r="305" spans="27:39" ht="17.100000000000001" customHeight="1" x14ac:dyDescent="0.2">
      <c r="AD305" s="25"/>
      <c r="AE305" s="25"/>
    </row>
    <row r="306" spans="27:39" ht="17.100000000000001" customHeight="1" x14ac:dyDescent="0.3">
      <c r="AA306" s="38" t="s">
        <v>4</v>
      </c>
      <c r="AB306" s="39" t="s">
        <v>5</v>
      </c>
      <c r="AC306" s="38" t="s">
        <v>28</v>
      </c>
      <c r="AD306" s="32" t="s">
        <v>30</v>
      </c>
      <c r="AE306" s="32" t="s">
        <v>31</v>
      </c>
      <c r="AF306" s="32" t="s">
        <v>29</v>
      </c>
      <c r="AG306" s="38" t="s">
        <v>24</v>
      </c>
      <c r="AH306" s="38" t="s">
        <v>25</v>
      </c>
      <c r="AI306" s="38" t="s">
        <v>93</v>
      </c>
      <c r="AJ306" s="37" t="s">
        <v>27</v>
      </c>
      <c r="AK306" s="32" t="s">
        <v>23</v>
      </c>
      <c r="AL306" s="32" t="s">
        <v>60</v>
      </c>
      <c r="AM306" s="32" t="s">
        <v>33</v>
      </c>
    </row>
    <row r="307" spans="27:39" ht="17.100000000000001" customHeight="1" x14ac:dyDescent="0.2">
      <c r="AA307">
        <v>0</v>
      </c>
      <c r="AB307" s="25">
        <v>0</v>
      </c>
      <c r="AC307" s="50">
        <f xml:space="preserve"> IF( AB307 &lt;= AK307,   AG307,    AG307  )</f>
        <v>-4</v>
      </c>
      <c r="AD307" s="50">
        <f t="shared" ref="AD307:AD370" si="44" xml:space="preserve"> IF( AB307 &lt; AK307,  AH307 + AG307*AB307,    AH307 + AG307*AB307  +  AL307           )</f>
        <v>240</v>
      </c>
      <c r="AE307" s="49">
        <f t="shared" ref="AE307:AE338" si="45" xml:space="preserve"> AJ307 +  AI307*AB307 + AH307*AB307^2*Units/(2*E*I) + AG307*AB307^3*Units/(6*E*I)</f>
        <v>0</v>
      </c>
      <c r="AF307" s="50">
        <f t="shared" ref="AF307:AF338" si="46" xml:space="preserve"> IF( AB307 &lt;= AK307,  AE307,        AE307 + AL307*(AB307 - AK307)^2*Units/(2*E*I)          )</f>
        <v>0</v>
      </c>
      <c r="AG307" s="25">
        <f xml:space="preserve"> -AL307/L</f>
        <v>-4</v>
      </c>
      <c r="AH307" s="25">
        <v>0</v>
      </c>
      <c r="AI307" s="25">
        <f xml:space="preserve"> -AL307*(2*L^2 - 6*AK307*L + 3*AK307^2)/(6*(E*I/Units)*L)</f>
        <v>-4</v>
      </c>
      <c r="AJ307" s="25">
        <v>0</v>
      </c>
      <c r="AK307" s="51">
        <v>0</v>
      </c>
      <c r="AL307" s="51">
        <f xml:space="preserve"> MA</f>
        <v>240</v>
      </c>
      <c r="AM307" s="51">
        <v>0</v>
      </c>
    </row>
    <row r="308" spans="27:39" ht="17.100000000000001" customHeight="1" x14ac:dyDescent="0.2">
      <c r="AA308">
        <f>AA307+1</f>
        <v>1</v>
      </c>
      <c r="AB308" s="25">
        <f t="shared" ref="AB308:AB339" si="47" xml:space="preserve"> L*AA308/100</f>
        <v>0.6</v>
      </c>
      <c r="AC308" s="50">
        <f xml:space="preserve"> IF( AB308 &lt;= AK308,   AG308,    AG308  )</f>
        <v>-4</v>
      </c>
      <c r="AD308" s="50">
        <f t="shared" si="44"/>
        <v>237.6</v>
      </c>
      <c r="AE308" s="49">
        <f t="shared" si="45"/>
        <v>-2.4001199999999998</v>
      </c>
      <c r="AF308" s="50">
        <f t="shared" si="46"/>
        <v>-2.3641199999999998</v>
      </c>
      <c r="AG308" s="25">
        <f>AG307</f>
        <v>-4</v>
      </c>
      <c r="AH308" s="25">
        <f>AH307</f>
        <v>0</v>
      </c>
      <c r="AI308" s="25">
        <f>AI307</f>
        <v>-4</v>
      </c>
      <c r="AJ308" s="25">
        <f>AJ307</f>
        <v>0</v>
      </c>
      <c r="AK308" s="51">
        <f xml:space="preserve"> AK307</f>
        <v>0</v>
      </c>
      <c r="AL308" s="51">
        <f xml:space="preserve"> AL307</f>
        <v>240</v>
      </c>
      <c r="AM308" s="51">
        <f>AM307</f>
        <v>0</v>
      </c>
    </row>
    <row r="309" spans="27:39" ht="17.100000000000001" customHeight="1" x14ac:dyDescent="0.2">
      <c r="AA309">
        <f t="shared" ref="AA309:AA372" si="48">AA308+1</f>
        <v>2</v>
      </c>
      <c r="AB309" s="25">
        <f t="shared" si="47"/>
        <v>1.2</v>
      </c>
      <c r="AC309" s="50">
        <f t="shared" ref="AC309:AC372" si="49" xml:space="preserve"> IF( AB309 &lt;= AK309,   AG309,    AG309  )</f>
        <v>-4</v>
      </c>
      <c r="AD309" s="50">
        <f t="shared" si="44"/>
        <v>235.2</v>
      </c>
      <c r="AE309" s="49">
        <f t="shared" si="45"/>
        <v>-4.8009599999999999</v>
      </c>
      <c r="AF309" s="50">
        <f t="shared" si="46"/>
        <v>-4.6569599999999998</v>
      </c>
      <c r="AG309" s="25">
        <f t="shared" ref="AG309:AJ324" si="50">AG308</f>
        <v>-4</v>
      </c>
      <c r="AH309" s="25">
        <f t="shared" si="50"/>
        <v>0</v>
      </c>
      <c r="AI309" s="25">
        <f t="shared" si="50"/>
        <v>-4</v>
      </c>
      <c r="AJ309" s="25">
        <f t="shared" si="50"/>
        <v>0</v>
      </c>
      <c r="AK309" s="51">
        <f t="shared" ref="AK309:AL324" si="51" xml:space="preserve"> AK308</f>
        <v>0</v>
      </c>
      <c r="AL309" s="51">
        <f t="shared" si="51"/>
        <v>240</v>
      </c>
      <c r="AM309" s="51">
        <f t="shared" ref="AM309:AM372" si="52">AM308</f>
        <v>0</v>
      </c>
    </row>
    <row r="310" spans="27:39" ht="17.100000000000001" customHeight="1" x14ac:dyDescent="0.2">
      <c r="AA310">
        <f t="shared" si="48"/>
        <v>3</v>
      </c>
      <c r="AB310" s="25">
        <f t="shared" si="47"/>
        <v>1.8</v>
      </c>
      <c r="AC310" s="50">
        <f t="shared" si="49"/>
        <v>-4</v>
      </c>
      <c r="AD310" s="50">
        <f t="shared" si="44"/>
        <v>232.8</v>
      </c>
      <c r="AE310" s="49">
        <f t="shared" si="45"/>
        <v>-7.2032400000000001</v>
      </c>
      <c r="AF310" s="50">
        <f t="shared" si="46"/>
        <v>-6.8792400000000002</v>
      </c>
      <c r="AG310" s="25">
        <f t="shared" si="50"/>
        <v>-4</v>
      </c>
      <c r="AH310" s="25">
        <f t="shared" si="50"/>
        <v>0</v>
      </c>
      <c r="AI310" s="25">
        <f t="shared" si="50"/>
        <v>-4</v>
      </c>
      <c r="AJ310" s="25">
        <f t="shared" si="50"/>
        <v>0</v>
      </c>
      <c r="AK310" s="51">
        <f t="shared" si="51"/>
        <v>0</v>
      </c>
      <c r="AL310" s="51">
        <f t="shared" si="51"/>
        <v>240</v>
      </c>
      <c r="AM310" s="51">
        <f t="shared" si="52"/>
        <v>0</v>
      </c>
    </row>
    <row r="311" spans="27:39" ht="17.100000000000001" customHeight="1" x14ac:dyDescent="0.2">
      <c r="AA311">
        <f t="shared" si="48"/>
        <v>4</v>
      </c>
      <c r="AB311" s="25">
        <f t="shared" si="47"/>
        <v>2.4</v>
      </c>
      <c r="AC311" s="50">
        <f t="shared" si="49"/>
        <v>-4</v>
      </c>
      <c r="AD311" s="50">
        <f t="shared" si="44"/>
        <v>230.4</v>
      </c>
      <c r="AE311" s="49">
        <f t="shared" si="45"/>
        <v>-9.6076800000000002</v>
      </c>
      <c r="AF311" s="50">
        <f t="shared" si="46"/>
        <v>-9.0316799999999997</v>
      </c>
      <c r="AG311" s="25">
        <f t="shared" si="50"/>
        <v>-4</v>
      </c>
      <c r="AH311" s="25">
        <f t="shared" si="50"/>
        <v>0</v>
      </c>
      <c r="AI311" s="25">
        <f t="shared" si="50"/>
        <v>-4</v>
      </c>
      <c r="AJ311" s="25">
        <f t="shared" si="50"/>
        <v>0</v>
      </c>
      <c r="AK311" s="51">
        <f t="shared" si="51"/>
        <v>0</v>
      </c>
      <c r="AL311" s="51">
        <f t="shared" si="51"/>
        <v>240</v>
      </c>
      <c r="AM311" s="51">
        <f t="shared" si="52"/>
        <v>0</v>
      </c>
    </row>
    <row r="312" spans="27:39" ht="17.100000000000001" customHeight="1" x14ac:dyDescent="0.2">
      <c r="AA312">
        <f t="shared" si="48"/>
        <v>5</v>
      </c>
      <c r="AB312" s="25">
        <f t="shared" si="47"/>
        <v>3</v>
      </c>
      <c r="AC312" s="50">
        <f t="shared" si="49"/>
        <v>-4</v>
      </c>
      <c r="AD312" s="50">
        <f t="shared" si="44"/>
        <v>228</v>
      </c>
      <c r="AE312" s="49">
        <f t="shared" si="45"/>
        <v>-12.015000000000001</v>
      </c>
      <c r="AF312" s="50">
        <f t="shared" si="46"/>
        <v>-11.115</v>
      </c>
      <c r="AG312" s="25">
        <f t="shared" si="50"/>
        <v>-4</v>
      </c>
      <c r="AH312" s="25">
        <f t="shared" si="50"/>
        <v>0</v>
      </c>
      <c r="AI312" s="25">
        <f t="shared" si="50"/>
        <v>-4</v>
      </c>
      <c r="AJ312" s="25">
        <f t="shared" si="50"/>
        <v>0</v>
      </c>
      <c r="AK312" s="51">
        <f t="shared" si="51"/>
        <v>0</v>
      </c>
      <c r="AL312" s="51">
        <f t="shared" si="51"/>
        <v>240</v>
      </c>
      <c r="AM312" s="51">
        <f t="shared" si="52"/>
        <v>0</v>
      </c>
    </row>
    <row r="313" spans="27:39" ht="17.100000000000001" customHeight="1" x14ac:dyDescent="0.2">
      <c r="AA313">
        <f t="shared" si="48"/>
        <v>6</v>
      </c>
      <c r="AB313" s="25">
        <f t="shared" si="47"/>
        <v>3.6</v>
      </c>
      <c r="AC313" s="50">
        <f t="shared" si="49"/>
        <v>-4</v>
      </c>
      <c r="AD313" s="50">
        <f t="shared" si="44"/>
        <v>225.6</v>
      </c>
      <c r="AE313" s="49">
        <f t="shared" si="45"/>
        <v>-14.42592</v>
      </c>
      <c r="AF313" s="50">
        <f t="shared" si="46"/>
        <v>-13.12992</v>
      </c>
      <c r="AG313" s="25">
        <f t="shared" si="50"/>
        <v>-4</v>
      </c>
      <c r="AH313" s="25">
        <f t="shared" si="50"/>
        <v>0</v>
      </c>
      <c r="AI313" s="25">
        <f t="shared" si="50"/>
        <v>-4</v>
      </c>
      <c r="AJ313" s="25">
        <f t="shared" si="50"/>
        <v>0</v>
      </c>
      <c r="AK313" s="51">
        <f t="shared" si="51"/>
        <v>0</v>
      </c>
      <c r="AL313" s="51">
        <f t="shared" si="51"/>
        <v>240</v>
      </c>
      <c r="AM313" s="51">
        <f t="shared" si="52"/>
        <v>0</v>
      </c>
    </row>
    <row r="314" spans="27:39" ht="17.100000000000001" customHeight="1" x14ac:dyDescent="0.2">
      <c r="AA314">
        <f t="shared" si="48"/>
        <v>7</v>
      </c>
      <c r="AB314" s="25">
        <f t="shared" si="47"/>
        <v>4.2</v>
      </c>
      <c r="AC314" s="50">
        <f t="shared" si="49"/>
        <v>-4</v>
      </c>
      <c r="AD314" s="50">
        <f t="shared" si="44"/>
        <v>223.2</v>
      </c>
      <c r="AE314" s="49">
        <f t="shared" si="45"/>
        <v>-16.841160000000002</v>
      </c>
      <c r="AF314" s="50">
        <f t="shared" si="46"/>
        <v>-15.077160000000003</v>
      </c>
      <c r="AG314" s="25">
        <f t="shared" si="50"/>
        <v>-4</v>
      </c>
      <c r="AH314" s="25">
        <f t="shared" si="50"/>
        <v>0</v>
      </c>
      <c r="AI314" s="25">
        <f t="shared" si="50"/>
        <v>-4</v>
      </c>
      <c r="AJ314" s="25">
        <f t="shared" si="50"/>
        <v>0</v>
      </c>
      <c r="AK314" s="51">
        <f t="shared" si="51"/>
        <v>0</v>
      </c>
      <c r="AL314" s="51">
        <f t="shared" si="51"/>
        <v>240</v>
      </c>
      <c r="AM314" s="51">
        <f t="shared" si="52"/>
        <v>0</v>
      </c>
    </row>
    <row r="315" spans="27:39" ht="17.100000000000001" customHeight="1" x14ac:dyDescent="0.2">
      <c r="AA315">
        <f t="shared" si="48"/>
        <v>8</v>
      </c>
      <c r="AB315" s="25">
        <f t="shared" si="47"/>
        <v>4.8</v>
      </c>
      <c r="AC315" s="50">
        <f t="shared" si="49"/>
        <v>-4</v>
      </c>
      <c r="AD315" s="50">
        <f t="shared" si="44"/>
        <v>220.8</v>
      </c>
      <c r="AE315" s="49">
        <f t="shared" si="45"/>
        <v>-19.26144</v>
      </c>
      <c r="AF315" s="50">
        <f t="shared" si="46"/>
        <v>-16.957440000000002</v>
      </c>
      <c r="AG315" s="25">
        <f t="shared" si="50"/>
        <v>-4</v>
      </c>
      <c r="AH315" s="25">
        <f t="shared" si="50"/>
        <v>0</v>
      </c>
      <c r="AI315" s="25">
        <f t="shared" si="50"/>
        <v>-4</v>
      </c>
      <c r="AJ315" s="25">
        <f t="shared" si="50"/>
        <v>0</v>
      </c>
      <c r="AK315" s="51">
        <f t="shared" si="51"/>
        <v>0</v>
      </c>
      <c r="AL315" s="51">
        <f t="shared" si="51"/>
        <v>240</v>
      </c>
      <c r="AM315" s="51">
        <f t="shared" si="52"/>
        <v>0</v>
      </c>
    </row>
    <row r="316" spans="27:39" ht="17.100000000000001" customHeight="1" x14ac:dyDescent="0.2">
      <c r="AA316">
        <f t="shared" si="48"/>
        <v>9</v>
      </c>
      <c r="AB316" s="25">
        <f t="shared" si="47"/>
        <v>5.4</v>
      </c>
      <c r="AC316" s="50">
        <f t="shared" si="49"/>
        <v>-4</v>
      </c>
      <c r="AD316" s="50">
        <f t="shared" si="44"/>
        <v>218.4</v>
      </c>
      <c r="AE316" s="49">
        <f t="shared" si="45"/>
        <v>-21.687480000000001</v>
      </c>
      <c r="AF316" s="50">
        <f t="shared" si="46"/>
        <v>-18.77148</v>
      </c>
      <c r="AG316" s="25">
        <f t="shared" si="50"/>
        <v>-4</v>
      </c>
      <c r="AH316" s="25">
        <f t="shared" si="50"/>
        <v>0</v>
      </c>
      <c r="AI316" s="25">
        <f t="shared" si="50"/>
        <v>-4</v>
      </c>
      <c r="AJ316" s="25">
        <f t="shared" si="50"/>
        <v>0</v>
      </c>
      <c r="AK316" s="51">
        <f t="shared" si="51"/>
        <v>0</v>
      </c>
      <c r="AL316" s="51">
        <f t="shared" si="51"/>
        <v>240</v>
      </c>
      <c r="AM316" s="51">
        <f t="shared" si="52"/>
        <v>0</v>
      </c>
    </row>
    <row r="317" spans="27:39" ht="17.100000000000001" customHeight="1" x14ac:dyDescent="0.2">
      <c r="AA317">
        <f t="shared" si="48"/>
        <v>10</v>
      </c>
      <c r="AB317" s="25">
        <f t="shared" si="47"/>
        <v>6</v>
      </c>
      <c r="AC317" s="50">
        <f t="shared" si="49"/>
        <v>-4</v>
      </c>
      <c r="AD317" s="50">
        <f t="shared" si="44"/>
        <v>216</v>
      </c>
      <c r="AE317" s="49">
        <f t="shared" si="45"/>
        <v>-24.12</v>
      </c>
      <c r="AF317" s="50">
        <f t="shared" si="46"/>
        <v>-20.52</v>
      </c>
      <c r="AG317" s="25">
        <f t="shared" si="50"/>
        <v>-4</v>
      </c>
      <c r="AH317" s="25">
        <f t="shared" si="50"/>
        <v>0</v>
      </c>
      <c r="AI317" s="25">
        <f t="shared" si="50"/>
        <v>-4</v>
      </c>
      <c r="AJ317" s="25">
        <f t="shared" si="50"/>
        <v>0</v>
      </c>
      <c r="AK317" s="51">
        <f t="shared" si="51"/>
        <v>0</v>
      </c>
      <c r="AL317" s="51">
        <f t="shared" si="51"/>
        <v>240</v>
      </c>
      <c r="AM317" s="51">
        <f t="shared" si="52"/>
        <v>0</v>
      </c>
    </row>
    <row r="318" spans="27:39" ht="17.100000000000001" customHeight="1" x14ac:dyDescent="0.2">
      <c r="AA318">
        <f t="shared" si="48"/>
        <v>11</v>
      </c>
      <c r="AB318" s="25">
        <f t="shared" si="47"/>
        <v>6.6</v>
      </c>
      <c r="AC318" s="50">
        <f t="shared" si="49"/>
        <v>-4</v>
      </c>
      <c r="AD318" s="50">
        <f t="shared" si="44"/>
        <v>213.6</v>
      </c>
      <c r="AE318" s="49">
        <f t="shared" si="45"/>
        <v>-26.559719999999999</v>
      </c>
      <c r="AF318" s="50">
        <f t="shared" si="46"/>
        <v>-22.203719999999997</v>
      </c>
      <c r="AG318" s="25">
        <f t="shared" si="50"/>
        <v>-4</v>
      </c>
      <c r="AH318" s="25">
        <f t="shared" si="50"/>
        <v>0</v>
      </c>
      <c r="AI318" s="25">
        <f t="shared" si="50"/>
        <v>-4</v>
      </c>
      <c r="AJ318" s="25">
        <f t="shared" si="50"/>
        <v>0</v>
      </c>
      <c r="AK318" s="51">
        <f t="shared" si="51"/>
        <v>0</v>
      </c>
      <c r="AL318" s="51">
        <f t="shared" si="51"/>
        <v>240</v>
      </c>
      <c r="AM318" s="51">
        <f t="shared" si="52"/>
        <v>0</v>
      </c>
    </row>
    <row r="319" spans="27:39" ht="17.100000000000001" customHeight="1" x14ac:dyDescent="0.2">
      <c r="AA319">
        <f t="shared" si="48"/>
        <v>12</v>
      </c>
      <c r="AB319" s="25">
        <f t="shared" si="47"/>
        <v>7.2</v>
      </c>
      <c r="AC319" s="50">
        <f t="shared" si="49"/>
        <v>-4</v>
      </c>
      <c r="AD319" s="50">
        <f t="shared" si="44"/>
        <v>211.2</v>
      </c>
      <c r="AE319" s="49">
        <f t="shared" si="45"/>
        <v>-29.007360000000002</v>
      </c>
      <c r="AF319" s="50">
        <f t="shared" si="46"/>
        <v>-23.823360000000001</v>
      </c>
      <c r="AG319" s="25">
        <f t="shared" si="50"/>
        <v>-4</v>
      </c>
      <c r="AH319" s="25">
        <f t="shared" si="50"/>
        <v>0</v>
      </c>
      <c r="AI319" s="25">
        <f t="shared" si="50"/>
        <v>-4</v>
      </c>
      <c r="AJ319" s="25">
        <f t="shared" si="50"/>
        <v>0</v>
      </c>
      <c r="AK319" s="51">
        <f t="shared" si="51"/>
        <v>0</v>
      </c>
      <c r="AL319" s="51">
        <f t="shared" si="51"/>
        <v>240</v>
      </c>
      <c r="AM319" s="51">
        <f t="shared" si="52"/>
        <v>0</v>
      </c>
    </row>
    <row r="320" spans="27:39" ht="17.100000000000001" customHeight="1" x14ac:dyDescent="0.2">
      <c r="AA320">
        <f t="shared" si="48"/>
        <v>13</v>
      </c>
      <c r="AB320" s="25">
        <f t="shared" si="47"/>
        <v>7.8</v>
      </c>
      <c r="AC320" s="50">
        <f t="shared" si="49"/>
        <v>-4</v>
      </c>
      <c r="AD320" s="50">
        <f t="shared" si="44"/>
        <v>208.8</v>
      </c>
      <c r="AE320" s="49">
        <f t="shared" si="45"/>
        <v>-31.463639999999998</v>
      </c>
      <c r="AF320" s="50">
        <f t="shared" si="46"/>
        <v>-25.379639999999998</v>
      </c>
      <c r="AG320" s="25">
        <f t="shared" si="50"/>
        <v>-4</v>
      </c>
      <c r="AH320" s="25">
        <f t="shared" si="50"/>
        <v>0</v>
      </c>
      <c r="AI320" s="25">
        <f t="shared" si="50"/>
        <v>-4</v>
      </c>
      <c r="AJ320" s="25">
        <f t="shared" si="50"/>
        <v>0</v>
      </c>
      <c r="AK320" s="51">
        <f t="shared" si="51"/>
        <v>0</v>
      </c>
      <c r="AL320" s="51">
        <f t="shared" si="51"/>
        <v>240</v>
      </c>
      <c r="AM320" s="51">
        <f t="shared" si="52"/>
        <v>0</v>
      </c>
    </row>
    <row r="321" spans="27:39" ht="17.100000000000001" customHeight="1" x14ac:dyDescent="0.2">
      <c r="AA321">
        <f t="shared" si="48"/>
        <v>14</v>
      </c>
      <c r="AB321" s="25">
        <f t="shared" si="47"/>
        <v>8.4</v>
      </c>
      <c r="AC321" s="50">
        <f t="shared" si="49"/>
        <v>-4</v>
      </c>
      <c r="AD321" s="50">
        <f t="shared" si="44"/>
        <v>206.4</v>
      </c>
      <c r="AE321" s="49">
        <f t="shared" si="45"/>
        <v>-33.929279999999999</v>
      </c>
      <c r="AF321" s="50">
        <f t="shared" si="46"/>
        <v>-26.873279999999998</v>
      </c>
      <c r="AG321" s="25">
        <f t="shared" si="50"/>
        <v>-4</v>
      </c>
      <c r="AH321" s="25">
        <f t="shared" si="50"/>
        <v>0</v>
      </c>
      <c r="AI321" s="25">
        <f t="shared" si="50"/>
        <v>-4</v>
      </c>
      <c r="AJ321" s="25">
        <f t="shared" si="50"/>
        <v>0</v>
      </c>
      <c r="AK321" s="51">
        <f t="shared" si="51"/>
        <v>0</v>
      </c>
      <c r="AL321" s="51">
        <f t="shared" si="51"/>
        <v>240</v>
      </c>
      <c r="AM321" s="51">
        <f t="shared" si="52"/>
        <v>0</v>
      </c>
    </row>
    <row r="322" spans="27:39" ht="17.100000000000001" customHeight="1" x14ac:dyDescent="0.2">
      <c r="AA322">
        <f t="shared" si="48"/>
        <v>15</v>
      </c>
      <c r="AB322" s="25">
        <f t="shared" si="47"/>
        <v>9</v>
      </c>
      <c r="AC322" s="50">
        <f t="shared" si="49"/>
        <v>-4</v>
      </c>
      <c r="AD322" s="50">
        <f t="shared" si="44"/>
        <v>204</v>
      </c>
      <c r="AE322" s="49">
        <f t="shared" si="45"/>
        <v>-36.405000000000001</v>
      </c>
      <c r="AF322" s="50">
        <f t="shared" si="46"/>
        <v>-28.305</v>
      </c>
      <c r="AG322" s="25">
        <f t="shared" si="50"/>
        <v>-4</v>
      </c>
      <c r="AH322" s="25">
        <f t="shared" si="50"/>
        <v>0</v>
      </c>
      <c r="AI322" s="25">
        <f t="shared" si="50"/>
        <v>-4</v>
      </c>
      <c r="AJ322" s="25">
        <f t="shared" si="50"/>
        <v>0</v>
      </c>
      <c r="AK322" s="51">
        <f t="shared" si="51"/>
        <v>0</v>
      </c>
      <c r="AL322" s="51">
        <f t="shared" si="51"/>
        <v>240</v>
      </c>
      <c r="AM322" s="51">
        <f t="shared" si="52"/>
        <v>0</v>
      </c>
    </row>
    <row r="323" spans="27:39" ht="17.100000000000001" customHeight="1" x14ac:dyDescent="0.2">
      <c r="AA323">
        <f t="shared" si="48"/>
        <v>16</v>
      </c>
      <c r="AB323" s="25">
        <f t="shared" si="47"/>
        <v>9.6</v>
      </c>
      <c r="AC323" s="50">
        <f t="shared" si="49"/>
        <v>-4</v>
      </c>
      <c r="AD323" s="50">
        <f t="shared" si="44"/>
        <v>201.6</v>
      </c>
      <c r="AE323" s="49">
        <f t="shared" si="45"/>
        <v>-38.89152</v>
      </c>
      <c r="AF323" s="50">
        <f t="shared" si="46"/>
        <v>-29.675519999999999</v>
      </c>
      <c r="AG323" s="25">
        <f t="shared" si="50"/>
        <v>-4</v>
      </c>
      <c r="AH323" s="25">
        <f t="shared" si="50"/>
        <v>0</v>
      </c>
      <c r="AI323" s="25">
        <f t="shared" si="50"/>
        <v>-4</v>
      </c>
      <c r="AJ323" s="25">
        <f t="shared" si="50"/>
        <v>0</v>
      </c>
      <c r="AK323" s="51">
        <f t="shared" si="51"/>
        <v>0</v>
      </c>
      <c r="AL323" s="51">
        <f t="shared" si="51"/>
        <v>240</v>
      </c>
      <c r="AM323" s="51">
        <f t="shared" si="52"/>
        <v>0</v>
      </c>
    </row>
    <row r="324" spans="27:39" ht="17.100000000000001" customHeight="1" x14ac:dyDescent="0.2">
      <c r="AA324">
        <f t="shared" si="48"/>
        <v>17</v>
      </c>
      <c r="AB324" s="25">
        <f t="shared" si="47"/>
        <v>10.199999999999999</v>
      </c>
      <c r="AC324" s="50">
        <f t="shared" si="49"/>
        <v>-4</v>
      </c>
      <c r="AD324" s="50">
        <f t="shared" si="44"/>
        <v>199.2</v>
      </c>
      <c r="AE324" s="49">
        <f t="shared" si="45"/>
        <v>-41.389559999999996</v>
      </c>
      <c r="AF324" s="50">
        <f t="shared" si="46"/>
        <v>-30.985559999999996</v>
      </c>
      <c r="AG324" s="25">
        <f t="shared" si="50"/>
        <v>-4</v>
      </c>
      <c r="AH324" s="25">
        <f t="shared" si="50"/>
        <v>0</v>
      </c>
      <c r="AI324" s="25">
        <f t="shared" si="50"/>
        <v>-4</v>
      </c>
      <c r="AJ324" s="25">
        <f t="shared" si="50"/>
        <v>0</v>
      </c>
      <c r="AK324" s="51">
        <f t="shared" si="51"/>
        <v>0</v>
      </c>
      <c r="AL324" s="51">
        <f t="shared" si="51"/>
        <v>240</v>
      </c>
      <c r="AM324" s="51">
        <f t="shared" si="52"/>
        <v>0</v>
      </c>
    </row>
    <row r="325" spans="27:39" ht="17.100000000000001" customHeight="1" x14ac:dyDescent="0.2">
      <c r="AA325">
        <f t="shared" si="48"/>
        <v>18</v>
      </c>
      <c r="AB325" s="25">
        <f t="shared" si="47"/>
        <v>10.8</v>
      </c>
      <c r="AC325" s="50">
        <f t="shared" si="49"/>
        <v>-4</v>
      </c>
      <c r="AD325" s="50">
        <f t="shared" si="44"/>
        <v>196.8</v>
      </c>
      <c r="AE325" s="49">
        <f t="shared" si="45"/>
        <v>-43.899840000000005</v>
      </c>
      <c r="AF325" s="50">
        <f t="shared" si="46"/>
        <v>-32.235840000000003</v>
      </c>
      <c r="AG325" s="25">
        <f t="shared" ref="AG325:AJ340" si="53">AG324</f>
        <v>-4</v>
      </c>
      <c r="AH325" s="25">
        <f t="shared" si="53"/>
        <v>0</v>
      </c>
      <c r="AI325" s="25">
        <f t="shared" si="53"/>
        <v>-4</v>
      </c>
      <c r="AJ325" s="25">
        <f t="shared" si="53"/>
        <v>0</v>
      </c>
      <c r="AK325" s="51">
        <f t="shared" ref="AK325:AL340" si="54" xml:space="preserve"> AK324</f>
        <v>0</v>
      </c>
      <c r="AL325" s="51">
        <f t="shared" si="54"/>
        <v>240</v>
      </c>
      <c r="AM325" s="51">
        <f t="shared" si="52"/>
        <v>0</v>
      </c>
    </row>
    <row r="326" spans="27:39" ht="17.100000000000001" customHeight="1" x14ac:dyDescent="0.2">
      <c r="AA326">
        <f t="shared" si="48"/>
        <v>19</v>
      </c>
      <c r="AB326" s="25">
        <f t="shared" si="47"/>
        <v>11.4</v>
      </c>
      <c r="AC326" s="50">
        <f t="shared" si="49"/>
        <v>-4</v>
      </c>
      <c r="AD326" s="50">
        <f t="shared" si="44"/>
        <v>194.4</v>
      </c>
      <c r="AE326" s="49">
        <f t="shared" si="45"/>
        <v>-46.423079999999999</v>
      </c>
      <c r="AF326" s="50">
        <f t="shared" si="46"/>
        <v>-33.427079999999997</v>
      </c>
      <c r="AG326" s="25">
        <f t="shared" si="53"/>
        <v>-4</v>
      </c>
      <c r="AH326" s="25">
        <f t="shared" si="53"/>
        <v>0</v>
      </c>
      <c r="AI326" s="25">
        <f t="shared" si="53"/>
        <v>-4</v>
      </c>
      <c r="AJ326" s="25">
        <f t="shared" si="53"/>
        <v>0</v>
      </c>
      <c r="AK326" s="51">
        <f t="shared" si="54"/>
        <v>0</v>
      </c>
      <c r="AL326" s="51">
        <f t="shared" si="54"/>
        <v>240</v>
      </c>
      <c r="AM326" s="51">
        <f t="shared" si="52"/>
        <v>0</v>
      </c>
    </row>
    <row r="327" spans="27:39" ht="17.100000000000001" customHeight="1" x14ac:dyDescent="0.2">
      <c r="AA327">
        <f t="shared" si="48"/>
        <v>20</v>
      </c>
      <c r="AB327" s="25">
        <f t="shared" si="47"/>
        <v>12</v>
      </c>
      <c r="AC327" s="50">
        <f t="shared" si="49"/>
        <v>-4</v>
      </c>
      <c r="AD327" s="50">
        <f t="shared" si="44"/>
        <v>192</v>
      </c>
      <c r="AE327" s="49">
        <f t="shared" si="45"/>
        <v>-48.96</v>
      </c>
      <c r="AF327" s="50">
        <f t="shared" si="46"/>
        <v>-34.56</v>
      </c>
      <c r="AG327" s="25">
        <f t="shared" si="53"/>
        <v>-4</v>
      </c>
      <c r="AH327" s="25">
        <f t="shared" si="53"/>
        <v>0</v>
      </c>
      <c r="AI327" s="25">
        <f t="shared" si="53"/>
        <v>-4</v>
      </c>
      <c r="AJ327" s="25">
        <f t="shared" si="53"/>
        <v>0</v>
      </c>
      <c r="AK327" s="51">
        <f t="shared" si="54"/>
        <v>0</v>
      </c>
      <c r="AL327" s="51">
        <f t="shared" si="54"/>
        <v>240</v>
      </c>
      <c r="AM327" s="51">
        <f t="shared" si="52"/>
        <v>0</v>
      </c>
    </row>
    <row r="328" spans="27:39" ht="17.100000000000001" customHeight="1" x14ac:dyDescent="0.2">
      <c r="AA328">
        <f t="shared" si="48"/>
        <v>21</v>
      </c>
      <c r="AB328" s="25">
        <f t="shared" si="47"/>
        <v>12.6</v>
      </c>
      <c r="AC328" s="50">
        <f t="shared" si="49"/>
        <v>-4</v>
      </c>
      <c r="AD328" s="50">
        <f t="shared" si="44"/>
        <v>189.6</v>
      </c>
      <c r="AE328" s="49">
        <f t="shared" si="45"/>
        <v>-51.511319999999998</v>
      </c>
      <c r="AF328" s="50">
        <f t="shared" si="46"/>
        <v>-35.63532</v>
      </c>
      <c r="AG328" s="25">
        <f t="shared" si="53"/>
        <v>-4</v>
      </c>
      <c r="AH328" s="25">
        <f t="shared" si="53"/>
        <v>0</v>
      </c>
      <c r="AI328" s="25">
        <f t="shared" si="53"/>
        <v>-4</v>
      </c>
      <c r="AJ328" s="25">
        <f t="shared" si="53"/>
        <v>0</v>
      </c>
      <c r="AK328" s="51">
        <f t="shared" si="54"/>
        <v>0</v>
      </c>
      <c r="AL328" s="51">
        <f t="shared" si="54"/>
        <v>240</v>
      </c>
      <c r="AM328" s="51">
        <f t="shared" si="52"/>
        <v>0</v>
      </c>
    </row>
    <row r="329" spans="27:39" ht="17.100000000000001" customHeight="1" x14ac:dyDescent="0.2">
      <c r="AA329">
        <f t="shared" si="48"/>
        <v>22</v>
      </c>
      <c r="AB329" s="25">
        <f t="shared" si="47"/>
        <v>13.2</v>
      </c>
      <c r="AC329" s="50">
        <f t="shared" si="49"/>
        <v>-4</v>
      </c>
      <c r="AD329" s="50">
        <f t="shared" si="44"/>
        <v>187.2</v>
      </c>
      <c r="AE329" s="49">
        <f t="shared" si="45"/>
        <v>-54.077759999999998</v>
      </c>
      <c r="AF329" s="50">
        <f t="shared" si="46"/>
        <v>-36.653759999999998</v>
      </c>
      <c r="AG329" s="25">
        <f t="shared" si="53"/>
        <v>-4</v>
      </c>
      <c r="AH329" s="25">
        <f t="shared" si="53"/>
        <v>0</v>
      </c>
      <c r="AI329" s="25">
        <f t="shared" si="53"/>
        <v>-4</v>
      </c>
      <c r="AJ329" s="25">
        <f t="shared" si="53"/>
        <v>0</v>
      </c>
      <c r="AK329" s="51">
        <f t="shared" si="54"/>
        <v>0</v>
      </c>
      <c r="AL329" s="51">
        <f t="shared" si="54"/>
        <v>240</v>
      </c>
      <c r="AM329" s="51">
        <f t="shared" si="52"/>
        <v>0</v>
      </c>
    </row>
    <row r="330" spans="27:39" ht="17.100000000000001" customHeight="1" x14ac:dyDescent="0.2">
      <c r="AA330">
        <f t="shared" si="48"/>
        <v>23</v>
      </c>
      <c r="AB330" s="25">
        <f t="shared" si="47"/>
        <v>13.8</v>
      </c>
      <c r="AC330" s="50">
        <f t="shared" si="49"/>
        <v>-4</v>
      </c>
      <c r="AD330" s="50">
        <f t="shared" si="44"/>
        <v>184.8</v>
      </c>
      <c r="AE330" s="49">
        <f t="shared" si="45"/>
        <v>-56.660040000000002</v>
      </c>
      <c r="AF330" s="50">
        <f t="shared" si="46"/>
        <v>-37.616039999999998</v>
      </c>
      <c r="AG330" s="25">
        <f t="shared" si="53"/>
        <v>-4</v>
      </c>
      <c r="AH330" s="25">
        <f t="shared" si="53"/>
        <v>0</v>
      </c>
      <c r="AI330" s="25">
        <f t="shared" si="53"/>
        <v>-4</v>
      </c>
      <c r="AJ330" s="25">
        <f t="shared" si="53"/>
        <v>0</v>
      </c>
      <c r="AK330" s="51">
        <f t="shared" si="54"/>
        <v>0</v>
      </c>
      <c r="AL330" s="51">
        <f t="shared" si="54"/>
        <v>240</v>
      </c>
      <c r="AM330" s="51">
        <f t="shared" si="52"/>
        <v>0</v>
      </c>
    </row>
    <row r="331" spans="27:39" ht="17.100000000000001" customHeight="1" x14ac:dyDescent="0.2">
      <c r="AA331">
        <f t="shared" si="48"/>
        <v>24</v>
      </c>
      <c r="AB331" s="25">
        <f t="shared" si="47"/>
        <v>14.4</v>
      </c>
      <c r="AC331" s="50">
        <f t="shared" si="49"/>
        <v>-4</v>
      </c>
      <c r="AD331" s="50">
        <f t="shared" si="44"/>
        <v>182.4</v>
      </c>
      <c r="AE331" s="49">
        <f t="shared" si="45"/>
        <v>-59.258880000000005</v>
      </c>
      <c r="AF331" s="50">
        <f t="shared" si="46"/>
        <v>-38.522880000000001</v>
      </c>
      <c r="AG331" s="25">
        <f t="shared" si="53"/>
        <v>-4</v>
      </c>
      <c r="AH331" s="25">
        <f t="shared" si="53"/>
        <v>0</v>
      </c>
      <c r="AI331" s="25">
        <f t="shared" si="53"/>
        <v>-4</v>
      </c>
      <c r="AJ331" s="25">
        <f t="shared" si="53"/>
        <v>0</v>
      </c>
      <c r="AK331" s="51">
        <f t="shared" si="54"/>
        <v>0</v>
      </c>
      <c r="AL331" s="51">
        <f t="shared" si="54"/>
        <v>240</v>
      </c>
      <c r="AM331" s="51">
        <f t="shared" si="52"/>
        <v>0</v>
      </c>
    </row>
    <row r="332" spans="27:39" ht="17.100000000000001" customHeight="1" x14ac:dyDescent="0.2">
      <c r="AA332">
        <f t="shared" si="48"/>
        <v>25</v>
      </c>
      <c r="AB332" s="25">
        <f t="shared" si="47"/>
        <v>15</v>
      </c>
      <c r="AC332" s="50">
        <f t="shared" si="49"/>
        <v>-4</v>
      </c>
      <c r="AD332" s="50">
        <f t="shared" si="44"/>
        <v>180</v>
      </c>
      <c r="AE332" s="49">
        <f t="shared" si="45"/>
        <v>-61.875</v>
      </c>
      <c r="AF332" s="50">
        <f t="shared" si="46"/>
        <v>-39.375</v>
      </c>
      <c r="AG332" s="25">
        <f t="shared" si="53"/>
        <v>-4</v>
      </c>
      <c r="AH332" s="25">
        <f t="shared" si="53"/>
        <v>0</v>
      </c>
      <c r="AI332" s="25">
        <f t="shared" si="53"/>
        <v>-4</v>
      </c>
      <c r="AJ332" s="25">
        <f t="shared" si="53"/>
        <v>0</v>
      </c>
      <c r="AK332" s="51">
        <f t="shared" si="54"/>
        <v>0</v>
      </c>
      <c r="AL332" s="51">
        <f t="shared" si="54"/>
        <v>240</v>
      </c>
      <c r="AM332" s="51">
        <f t="shared" si="52"/>
        <v>0</v>
      </c>
    </row>
    <row r="333" spans="27:39" ht="17.100000000000001" customHeight="1" x14ac:dyDescent="0.2">
      <c r="AA333">
        <f t="shared" si="48"/>
        <v>26</v>
      </c>
      <c r="AB333" s="25">
        <f t="shared" si="47"/>
        <v>15.6</v>
      </c>
      <c r="AC333" s="50">
        <f t="shared" si="49"/>
        <v>-4</v>
      </c>
      <c r="AD333" s="50">
        <f t="shared" si="44"/>
        <v>177.6</v>
      </c>
      <c r="AE333" s="49">
        <f t="shared" si="45"/>
        <v>-64.509119999999996</v>
      </c>
      <c r="AF333" s="50">
        <f t="shared" si="46"/>
        <v>-40.173119999999997</v>
      </c>
      <c r="AG333" s="25">
        <f t="shared" si="53"/>
        <v>-4</v>
      </c>
      <c r="AH333" s="25">
        <f t="shared" si="53"/>
        <v>0</v>
      </c>
      <c r="AI333" s="25">
        <f t="shared" si="53"/>
        <v>-4</v>
      </c>
      <c r="AJ333" s="25">
        <f t="shared" si="53"/>
        <v>0</v>
      </c>
      <c r="AK333" s="51">
        <f t="shared" si="54"/>
        <v>0</v>
      </c>
      <c r="AL333" s="51">
        <f t="shared" si="54"/>
        <v>240</v>
      </c>
      <c r="AM333" s="51">
        <f t="shared" si="52"/>
        <v>0</v>
      </c>
    </row>
    <row r="334" spans="27:39" ht="17.100000000000001" customHeight="1" x14ac:dyDescent="0.2">
      <c r="AA334">
        <f t="shared" si="48"/>
        <v>27</v>
      </c>
      <c r="AB334" s="25">
        <f t="shared" si="47"/>
        <v>16.2</v>
      </c>
      <c r="AC334" s="50">
        <f t="shared" si="49"/>
        <v>-4</v>
      </c>
      <c r="AD334" s="50">
        <f t="shared" si="44"/>
        <v>175.2</v>
      </c>
      <c r="AE334" s="49">
        <f t="shared" si="45"/>
        <v>-67.161959999999993</v>
      </c>
      <c r="AF334" s="50">
        <f t="shared" si="46"/>
        <v>-40.917959999999994</v>
      </c>
      <c r="AG334" s="25">
        <f t="shared" si="53"/>
        <v>-4</v>
      </c>
      <c r="AH334" s="25">
        <f t="shared" si="53"/>
        <v>0</v>
      </c>
      <c r="AI334" s="25">
        <f t="shared" si="53"/>
        <v>-4</v>
      </c>
      <c r="AJ334" s="25">
        <f t="shared" si="53"/>
        <v>0</v>
      </c>
      <c r="AK334" s="51">
        <f t="shared" si="54"/>
        <v>0</v>
      </c>
      <c r="AL334" s="51">
        <f t="shared" si="54"/>
        <v>240</v>
      </c>
      <c r="AM334" s="51">
        <f t="shared" si="52"/>
        <v>0</v>
      </c>
    </row>
    <row r="335" spans="27:39" ht="17.100000000000001" customHeight="1" x14ac:dyDescent="0.2">
      <c r="AA335">
        <f t="shared" si="48"/>
        <v>28</v>
      </c>
      <c r="AB335" s="25">
        <f t="shared" si="47"/>
        <v>16.8</v>
      </c>
      <c r="AC335" s="50">
        <f t="shared" si="49"/>
        <v>-4</v>
      </c>
      <c r="AD335" s="50">
        <f t="shared" si="44"/>
        <v>172.8</v>
      </c>
      <c r="AE335" s="49">
        <f t="shared" si="45"/>
        <v>-69.834240000000008</v>
      </c>
      <c r="AF335" s="50">
        <f t="shared" si="46"/>
        <v>-41.610240000000005</v>
      </c>
      <c r="AG335" s="25">
        <f t="shared" si="53"/>
        <v>-4</v>
      </c>
      <c r="AH335" s="25">
        <f t="shared" si="53"/>
        <v>0</v>
      </c>
      <c r="AI335" s="25">
        <f t="shared" si="53"/>
        <v>-4</v>
      </c>
      <c r="AJ335" s="25">
        <f t="shared" si="53"/>
        <v>0</v>
      </c>
      <c r="AK335" s="51">
        <f t="shared" si="54"/>
        <v>0</v>
      </c>
      <c r="AL335" s="51">
        <f t="shared" si="54"/>
        <v>240</v>
      </c>
      <c r="AM335" s="51">
        <f t="shared" si="52"/>
        <v>0</v>
      </c>
    </row>
    <row r="336" spans="27:39" ht="17.100000000000001" customHeight="1" x14ac:dyDescent="0.2">
      <c r="AA336">
        <f t="shared" si="48"/>
        <v>29</v>
      </c>
      <c r="AB336" s="25">
        <f t="shared" si="47"/>
        <v>17.399999999999999</v>
      </c>
      <c r="AC336" s="50">
        <f t="shared" si="49"/>
        <v>-4</v>
      </c>
      <c r="AD336" s="50">
        <f t="shared" si="44"/>
        <v>170.4</v>
      </c>
      <c r="AE336" s="49">
        <f t="shared" si="45"/>
        <v>-72.526679999999999</v>
      </c>
      <c r="AF336" s="50">
        <f t="shared" si="46"/>
        <v>-42.250680000000003</v>
      </c>
      <c r="AG336" s="25">
        <f t="shared" si="53"/>
        <v>-4</v>
      </c>
      <c r="AH336" s="25">
        <f t="shared" si="53"/>
        <v>0</v>
      </c>
      <c r="AI336" s="25">
        <f t="shared" si="53"/>
        <v>-4</v>
      </c>
      <c r="AJ336" s="25">
        <f t="shared" si="53"/>
        <v>0</v>
      </c>
      <c r="AK336" s="51">
        <f t="shared" si="54"/>
        <v>0</v>
      </c>
      <c r="AL336" s="51">
        <f t="shared" si="54"/>
        <v>240</v>
      </c>
      <c r="AM336" s="51">
        <f t="shared" si="52"/>
        <v>0</v>
      </c>
    </row>
    <row r="337" spans="27:39" ht="17.100000000000001" customHeight="1" x14ac:dyDescent="0.2">
      <c r="AA337">
        <f t="shared" si="48"/>
        <v>30</v>
      </c>
      <c r="AB337" s="25">
        <f t="shared" si="47"/>
        <v>18</v>
      </c>
      <c r="AC337" s="50">
        <f t="shared" si="49"/>
        <v>-4</v>
      </c>
      <c r="AD337" s="50">
        <f t="shared" si="44"/>
        <v>168</v>
      </c>
      <c r="AE337" s="49">
        <f t="shared" si="45"/>
        <v>-75.239999999999995</v>
      </c>
      <c r="AF337" s="50">
        <f t="shared" si="46"/>
        <v>-42.839999999999996</v>
      </c>
      <c r="AG337" s="25">
        <f t="shared" si="53"/>
        <v>-4</v>
      </c>
      <c r="AH337" s="25">
        <f t="shared" si="53"/>
        <v>0</v>
      </c>
      <c r="AI337" s="25">
        <f t="shared" si="53"/>
        <v>-4</v>
      </c>
      <c r="AJ337" s="25">
        <f t="shared" si="53"/>
        <v>0</v>
      </c>
      <c r="AK337" s="51">
        <f t="shared" si="54"/>
        <v>0</v>
      </c>
      <c r="AL337" s="51">
        <f t="shared" si="54"/>
        <v>240</v>
      </c>
      <c r="AM337" s="51">
        <f t="shared" si="52"/>
        <v>0</v>
      </c>
    </row>
    <row r="338" spans="27:39" ht="17.100000000000001" customHeight="1" x14ac:dyDescent="0.2">
      <c r="AA338">
        <f t="shared" si="48"/>
        <v>31</v>
      </c>
      <c r="AB338" s="25">
        <f t="shared" si="47"/>
        <v>18.600000000000001</v>
      </c>
      <c r="AC338" s="50">
        <f t="shared" si="49"/>
        <v>-4</v>
      </c>
      <c r="AD338" s="50">
        <f t="shared" si="44"/>
        <v>165.6</v>
      </c>
      <c r="AE338" s="49">
        <f t="shared" si="45"/>
        <v>-77.974920000000012</v>
      </c>
      <c r="AF338" s="50">
        <f t="shared" si="46"/>
        <v>-43.378920000000008</v>
      </c>
      <c r="AG338" s="25">
        <f t="shared" si="53"/>
        <v>-4</v>
      </c>
      <c r="AH338" s="25">
        <f t="shared" si="53"/>
        <v>0</v>
      </c>
      <c r="AI338" s="25">
        <f t="shared" si="53"/>
        <v>-4</v>
      </c>
      <c r="AJ338" s="25">
        <f t="shared" si="53"/>
        <v>0</v>
      </c>
      <c r="AK338" s="51">
        <f t="shared" si="54"/>
        <v>0</v>
      </c>
      <c r="AL338" s="51">
        <f t="shared" si="54"/>
        <v>240</v>
      </c>
      <c r="AM338" s="51">
        <f t="shared" si="52"/>
        <v>0</v>
      </c>
    </row>
    <row r="339" spans="27:39" ht="17.100000000000001" customHeight="1" x14ac:dyDescent="0.2">
      <c r="AA339">
        <f t="shared" si="48"/>
        <v>32</v>
      </c>
      <c r="AB339" s="25">
        <f t="shared" si="47"/>
        <v>19.2</v>
      </c>
      <c r="AC339" s="50">
        <f t="shared" si="49"/>
        <v>-4</v>
      </c>
      <c r="AD339" s="50">
        <f t="shared" si="44"/>
        <v>163.19999999999999</v>
      </c>
      <c r="AE339" s="49">
        <f t="shared" ref="AE339:AE370" si="55" xml:space="preserve"> AJ339 +  AI339*AB339 + AH339*AB339^2*Units/(2*E*I) + AG339*AB339^3*Units/(6*E*I)</f>
        <v>-80.732159999999993</v>
      </c>
      <c r="AF339" s="50">
        <f t="shared" ref="AF339:AF370" si="56" xml:space="preserve"> IF( AB339 &lt;= AK339,  AE339,        AE339 + AL339*(AB339 - AK339)^2*Units/(2*E*I)          )</f>
        <v>-43.868159999999996</v>
      </c>
      <c r="AG339" s="25">
        <f t="shared" si="53"/>
        <v>-4</v>
      </c>
      <c r="AH339" s="25">
        <f t="shared" si="53"/>
        <v>0</v>
      </c>
      <c r="AI339" s="25">
        <f t="shared" si="53"/>
        <v>-4</v>
      </c>
      <c r="AJ339" s="25">
        <f t="shared" si="53"/>
        <v>0</v>
      </c>
      <c r="AK339" s="51">
        <f t="shared" si="54"/>
        <v>0</v>
      </c>
      <c r="AL339" s="51">
        <f t="shared" si="54"/>
        <v>240</v>
      </c>
      <c r="AM339" s="51">
        <f t="shared" si="52"/>
        <v>0</v>
      </c>
    </row>
    <row r="340" spans="27:39" ht="17.100000000000001" customHeight="1" x14ac:dyDescent="0.2">
      <c r="AA340">
        <f t="shared" si="48"/>
        <v>33</v>
      </c>
      <c r="AB340" s="25">
        <f t="shared" ref="AB340:AB371" si="57" xml:space="preserve"> L*AA340/100</f>
        <v>19.8</v>
      </c>
      <c r="AC340" s="50">
        <f t="shared" si="49"/>
        <v>-4</v>
      </c>
      <c r="AD340" s="50">
        <f t="shared" si="44"/>
        <v>160.80000000000001</v>
      </c>
      <c r="AE340" s="49">
        <f t="shared" si="55"/>
        <v>-83.512439999999998</v>
      </c>
      <c r="AF340" s="50">
        <f t="shared" si="56"/>
        <v>-44.308439999999997</v>
      </c>
      <c r="AG340" s="25">
        <f t="shared" si="53"/>
        <v>-4</v>
      </c>
      <c r="AH340" s="25">
        <f t="shared" si="53"/>
        <v>0</v>
      </c>
      <c r="AI340" s="25">
        <f t="shared" si="53"/>
        <v>-4</v>
      </c>
      <c r="AJ340" s="25">
        <f t="shared" si="53"/>
        <v>0</v>
      </c>
      <c r="AK340" s="51">
        <f t="shared" si="54"/>
        <v>0</v>
      </c>
      <c r="AL340" s="51">
        <f t="shared" si="54"/>
        <v>240</v>
      </c>
      <c r="AM340" s="51">
        <f t="shared" si="52"/>
        <v>0</v>
      </c>
    </row>
    <row r="341" spans="27:39" ht="17.100000000000001" customHeight="1" x14ac:dyDescent="0.2">
      <c r="AA341">
        <f t="shared" si="48"/>
        <v>34</v>
      </c>
      <c r="AB341" s="25">
        <f t="shared" si="57"/>
        <v>20.399999999999999</v>
      </c>
      <c r="AC341" s="50">
        <f t="shared" si="49"/>
        <v>-4</v>
      </c>
      <c r="AD341" s="50">
        <f t="shared" si="44"/>
        <v>158.4</v>
      </c>
      <c r="AE341" s="49">
        <f t="shared" si="55"/>
        <v>-86.316479999999999</v>
      </c>
      <c r="AF341" s="50">
        <f t="shared" si="56"/>
        <v>-44.700479999999999</v>
      </c>
      <c r="AG341" s="25">
        <f t="shared" ref="AG341:AJ356" si="58">AG340</f>
        <v>-4</v>
      </c>
      <c r="AH341" s="25">
        <f t="shared" si="58"/>
        <v>0</v>
      </c>
      <c r="AI341" s="25">
        <f t="shared" si="58"/>
        <v>-4</v>
      </c>
      <c r="AJ341" s="25">
        <f t="shared" si="58"/>
        <v>0</v>
      </c>
      <c r="AK341" s="51">
        <f t="shared" ref="AK341:AL356" si="59" xml:space="preserve"> AK340</f>
        <v>0</v>
      </c>
      <c r="AL341" s="51">
        <f t="shared" si="59"/>
        <v>240</v>
      </c>
      <c r="AM341" s="51">
        <f t="shared" si="52"/>
        <v>0</v>
      </c>
    </row>
    <row r="342" spans="27:39" ht="17.100000000000001" customHeight="1" x14ac:dyDescent="0.2">
      <c r="AA342">
        <f t="shared" si="48"/>
        <v>35</v>
      </c>
      <c r="AB342" s="25">
        <f t="shared" si="57"/>
        <v>21</v>
      </c>
      <c r="AC342" s="50">
        <f t="shared" si="49"/>
        <v>-4</v>
      </c>
      <c r="AD342" s="50">
        <f t="shared" si="44"/>
        <v>156</v>
      </c>
      <c r="AE342" s="49">
        <f t="shared" si="55"/>
        <v>-89.144999999999996</v>
      </c>
      <c r="AF342" s="50">
        <f t="shared" si="56"/>
        <v>-45.044999999999995</v>
      </c>
      <c r="AG342" s="25">
        <f t="shared" si="58"/>
        <v>-4</v>
      </c>
      <c r="AH342" s="25">
        <f t="shared" si="58"/>
        <v>0</v>
      </c>
      <c r="AI342" s="25">
        <f t="shared" si="58"/>
        <v>-4</v>
      </c>
      <c r="AJ342" s="25">
        <f t="shared" si="58"/>
        <v>0</v>
      </c>
      <c r="AK342" s="51">
        <f t="shared" si="59"/>
        <v>0</v>
      </c>
      <c r="AL342" s="51">
        <f t="shared" si="59"/>
        <v>240</v>
      </c>
      <c r="AM342" s="51">
        <f t="shared" si="52"/>
        <v>0</v>
      </c>
    </row>
    <row r="343" spans="27:39" ht="17.100000000000001" customHeight="1" x14ac:dyDescent="0.2">
      <c r="AA343">
        <f t="shared" si="48"/>
        <v>36</v>
      </c>
      <c r="AB343" s="25">
        <f t="shared" si="57"/>
        <v>21.6</v>
      </c>
      <c r="AC343" s="50">
        <f t="shared" si="49"/>
        <v>-4</v>
      </c>
      <c r="AD343" s="50">
        <f t="shared" si="44"/>
        <v>153.6</v>
      </c>
      <c r="AE343" s="49">
        <f t="shared" si="55"/>
        <v>-91.998720000000006</v>
      </c>
      <c r="AF343" s="50">
        <f t="shared" si="56"/>
        <v>-45.342720000000007</v>
      </c>
      <c r="AG343" s="25">
        <f t="shared" si="58"/>
        <v>-4</v>
      </c>
      <c r="AH343" s="25">
        <f t="shared" si="58"/>
        <v>0</v>
      </c>
      <c r="AI343" s="25">
        <f t="shared" si="58"/>
        <v>-4</v>
      </c>
      <c r="AJ343" s="25">
        <f t="shared" si="58"/>
        <v>0</v>
      </c>
      <c r="AK343" s="51">
        <f t="shared" si="59"/>
        <v>0</v>
      </c>
      <c r="AL343" s="51">
        <f t="shared" si="59"/>
        <v>240</v>
      </c>
      <c r="AM343" s="51">
        <f t="shared" si="52"/>
        <v>0</v>
      </c>
    </row>
    <row r="344" spans="27:39" ht="17.100000000000001" customHeight="1" x14ac:dyDescent="0.2">
      <c r="AA344">
        <f t="shared" si="48"/>
        <v>37</v>
      </c>
      <c r="AB344" s="25">
        <f t="shared" si="57"/>
        <v>22.2</v>
      </c>
      <c r="AC344" s="50">
        <f t="shared" si="49"/>
        <v>-4</v>
      </c>
      <c r="AD344" s="50">
        <f t="shared" si="44"/>
        <v>151.19999999999999</v>
      </c>
      <c r="AE344" s="49">
        <f t="shared" si="55"/>
        <v>-94.878360000000001</v>
      </c>
      <c r="AF344" s="50">
        <f t="shared" si="56"/>
        <v>-45.594360000000002</v>
      </c>
      <c r="AG344" s="25">
        <f t="shared" si="58"/>
        <v>-4</v>
      </c>
      <c r="AH344" s="25">
        <f t="shared" si="58"/>
        <v>0</v>
      </c>
      <c r="AI344" s="25">
        <f t="shared" si="58"/>
        <v>-4</v>
      </c>
      <c r="AJ344" s="25">
        <f t="shared" si="58"/>
        <v>0</v>
      </c>
      <c r="AK344" s="51">
        <f t="shared" si="59"/>
        <v>0</v>
      </c>
      <c r="AL344" s="51">
        <f t="shared" si="59"/>
        <v>240</v>
      </c>
      <c r="AM344" s="51">
        <f t="shared" si="52"/>
        <v>0</v>
      </c>
    </row>
    <row r="345" spans="27:39" ht="17.100000000000001" customHeight="1" x14ac:dyDescent="0.2">
      <c r="AA345">
        <f t="shared" si="48"/>
        <v>38</v>
      </c>
      <c r="AB345" s="25">
        <f t="shared" si="57"/>
        <v>22.8</v>
      </c>
      <c r="AC345" s="50">
        <f t="shared" si="49"/>
        <v>-4</v>
      </c>
      <c r="AD345" s="50">
        <f t="shared" si="44"/>
        <v>148.80000000000001</v>
      </c>
      <c r="AE345" s="49">
        <f t="shared" si="55"/>
        <v>-97.784639999999996</v>
      </c>
      <c r="AF345" s="50">
        <f t="shared" si="56"/>
        <v>-45.800639999999994</v>
      </c>
      <c r="AG345" s="25">
        <f t="shared" si="58"/>
        <v>-4</v>
      </c>
      <c r="AH345" s="25">
        <f t="shared" si="58"/>
        <v>0</v>
      </c>
      <c r="AI345" s="25">
        <f t="shared" si="58"/>
        <v>-4</v>
      </c>
      <c r="AJ345" s="25">
        <f t="shared" si="58"/>
        <v>0</v>
      </c>
      <c r="AK345" s="51">
        <f t="shared" si="59"/>
        <v>0</v>
      </c>
      <c r="AL345" s="51">
        <f t="shared" si="59"/>
        <v>240</v>
      </c>
      <c r="AM345" s="51">
        <f t="shared" si="52"/>
        <v>0</v>
      </c>
    </row>
    <row r="346" spans="27:39" ht="17.100000000000001" customHeight="1" x14ac:dyDescent="0.2">
      <c r="AA346">
        <f t="shared" si="48"/>
        <v>39</v>
      </c>
      <c r="AB346" s="25">
        <f t="shared" si="57"/>
        <v>23.4</v>
      </c>
      <c r="AC346" s="50">
        <f t="shared" si="49"/>
        <v>-4</v>
      </c>
      <c r="AD346" s="50">
        <f t="shared" si="44"/>
        <v>146.4</v>
      </c>
      <c r="AE346" s="49">
        <f t="shared" si="55"/>
        <v>-100.71827999999999</v>
      </c>
      <c r="AF346" s="50">
        <f t="shared" si="56"/>
        <v>-45.962279999999993</v>
      </c>
      <c r="AG346" s="25">
        <f t="shared" si="58"/>
        <v>-4</v>
      </c>
      <c r="AH346" s="25">
        <f t="shared" si="58"/>
        <v>0</v>
      </c>
      <c r="AI346" s="25">
        <f t="shared" si="58"/>
        <v>-4</v>
      </c>
      <c r="AJ346" s="25">
        <f t="shared" si="58"/>
        <v>0</v>
      </c>
      <c r="AK346" s="51">
        <f t="shared" si="59"/>
        <v>0</v>
      </c>
      <c r="AL346" s="51">
        <f t="shared" si="59"/>
        <v>240</v>
      </c>
      <c r="AM346" s="51">
        <f t="shared" si="52"/>
        <v>0</v>
      </c>
    </row>
    <row r="347" spans="27:39" ht="17.100000000000001" customHeight="1" x14ac:dyDescent="0.2">
      <c r="AA347">
        <f t="shared" si="48"/>
        <v>40</v>
      </c>
      <c r="AB347" s="25">
        <f t="shared" si="57"/>
        <v>24</v>
      </c>
      <c r="AC347" s="50">
        <f t="shared" si="49"/>
        <v>-4</v>
      </c>
      <c r="AD347" s="50">
        <f t="shared" si="44"/>
        <v>144</v>
      </c>
      <c r="AE347" s="49">
        <f t="shared" si="55"/>
        <v>-103.68</v>
      </c>
      <c r="AF347" s="50">
        <f t="shared" si="56"/>
        <v>-46.080000000000005</v>
      </c>
      <c r="AG347" s="25">
        <f t="shared" si="58"/>
        <v>-4</v>
      </c>
      <c r="AH347" s="25">
        <f t="shared" si="58"/>
        <v>0</v>
      </c>
      <c r="AI347" s="25">
        <f t="shared" si="58"/>
        <v>-4</v>
      </c>
      <c r="AJ347" s="25">
        <f t="shared" si="58"/>
        <v>0</v>
      </c>
      <c r="AK347" s="51">
        <f t="shared" si="59"/>
        <v>0</v>
      </c>
      <c r="AL347" s="51">
        <f t="shared" si="59"/>
        <v>240</v>
      </c>
      <c r="AM347" s="51">
        <f t="shared" si="52"/>
        <v>0</v>
      </c>
    </row>
    <row r="348" spans="27:39" ht="17.100000000000001" customHeight="1" x14ac:dyDescent="0.2">
      <c r="AA348">
        <f t="shared" si="48"/>
        <v>41</v>
      </c>
      <c r="AB348" s="25">
        <f t="shared" si="57"/>
        <v>24.6</v>
      </c>
      <c r="AC348" s="50">
        <f t="shared" si="49"/>
        <v>-4</v>
      </c>
      <c r="AD348" s="50">
        <f t="shared" si="44"/>
        <v>141.6</v>
      </c>
      <c r="AE348" s="49">
        <f t="shared" si="55"/>
        <v>-106.67052000000001</v>
      </c>
      <c r="AF348" s="50">
        <f t="shared" si="56"/>
        <v>-46.154520000000005</v>
      </c>
      <c r="AG348" s="25">
        <f t="shared" si="58"/>
        <v>-4</v>
      </c>
      <c r="AH348" s="25">
        <f t="shared" si="58"/>
        <v>0</v>
      </c>
      <c r="AI348" s="25">
        <f t="shared" si="58"/>
        <v>-4</v>
      </c>
      <c r="AJ348" s="25">
        <f t="shared" si="58"/>
        <v>0</v>
      </c>
      <c r="AK348" s="51">
        <f t="shared" si="59"/>
        <v>0</v>
      </c>
      <c r="AL348" s="51">
        <f t="shared" si="59"/>
        <v>240</v>
      </c>
      <c r="AM348" s="51">
        <f t="shared" si="52"/>
        <v>0</v>
      </c>
    </row>
    <row r="349" spans="27:39" ht="17.100000000000001" customHeight="1" x14ac:dyDescent="0.2">
      <c r="AA349">
        <f t="shared" si="48"/>
        <v>42</v>
      </c>
      <c r="AB349" s="25">
        <f t="shared" si="57"/>
        <v>25.2</v>
      </c>
      <c r="AC349" s="50">
        <f t="shared" si="49"/>
        <v>-4</v>
      </c>
      <c r="AD349" s="50">
        <f t="shared" si="44"/>
        <v>139.19999999999999</v>
      </c>
      <c r="AE349" s="49">
        <f t="shared" si="55"/>
        <v>-109.69055999999999</v>
      </c>
      <c r="AF349" s="50">
        <f t="shared" si="56"/>
        <v>-46.18656</v>
      </c>
      <c r="AG349" s="25">
        <f t="shared" si="58"/>
        <v>-4</v>
      </c>
      <c r="AH349" s="25">
        <f t="shared" si="58"/>
        <v>0</v>
      </c>
      <c r="AI349" s="25">
        <f t="shared" si="58"/>
        <v>-4</v>
      </c>
      <c r="AJ349" s="25">
        <f t="shared" si="58"/>
        <v>0</v>
      </c>
      <c r="AK349" s="51">
        <f t="shared" si="59"/>
        <v>0</v>
      </c>
      <c r="AL349" s="51">
        <f t="shared" si="59"/>
        <v>240</v>
      </c>
      <c r="AM349" s="51">
        <f t="shared" si="52"/>
        <v>0</v>
      </c>
    </row>
    <row r="350" spans="27:39" ht="17.100000000000001" customHeight="1" x14ac:dyDescent="0.2">
      <c r="AA350">
        <f t="shared" si="48"/>
        <v>43</v>
      </c>
      <c r="AB350" s="25">
        <f t="shared" si="57"/>
        <v>25.8</v>
      </c>
      <c r="AC350" s="50">
        <f t="shared" si="49"/>
        <v>-4</v>
      </c>
      <c r="AD350" s="50">
        <f t="shared" si="44"/>
        <v>136.80000000000001</v>
      </c>
      <c r="AE350" s="49">
        <f t="shared" si="55"/>
        <v>-112.74084000000001</v>
      </c>
      <c r="AF350" s="50">
        <f t="shared" si="56"/>
        <v>-46.176840000000013</v>
      </c>
      <c r="AG350" s="25">
        <f t="shared" si="58"/>
        <v>-4</v>
      </c>
      <c r="AH350" s="25">
        <f t="shared" si="58"/>
        <v>0</v>
      </c>
      <c r="AI350" s="25">
        <f t="shared" si="58"/>
        <v>-4</v>
      </c>
      <c r="AJ350" s="25">
        <f t="shared" si="58"/>
        <v>0</v>
      </c>
      <c r="AK350" s="51">
        <f t="shared" si="59"/>
        <v>0</v>
      </c>
      <c r="AL350" s="51">
        <f t="shared" si="59"/>
        <v>240</v>
      </c>
      <c r="AM350" s="51">
        <f t="shared" si="52"/>
        <v>0</v>
      </c>
    </row>
    <row r="351" spans="27:39" ht="17.100000000000001" customHeight="1" x14ac:dyDescent="0.2">
      <c r="AA351">
        <f t="shared" si="48"/>
        <v>44</v>
      </c>
      <c r="AB351" s="25">
        <f t="shared" si="57"/>
        <v>26.4</v>
      </c>
      <c r="AC351" s="50">
        <f t="shared" si="49"/>
        <v>-4</v>
      </c>
      <c r="AD351" s="50">
        <f t="shared" si="44"/>
        <v>134.4</v>
      </c>
      <c r="AE351" s="49">
        <f t="shared" si="55"/>
        <v>-115.82208</v>
      </c>
      <c r="AF351" s="50">
        <f t="shared" si="56"/>
        <v>-46.126080000000002</v>
      </c>
      <c r="AG351" s="25">
        <f t="shared" si="58"/>
        <v>-4</v>
      </c>
      <c r="AH351" s="25">
        <f t="shared" si="58"/>
        <v>0</v>
      </c>
      <c r="AI351" s="25">
        <f t="shared" si="58"/>
        <v>-4</v>
      </c>
      <c r="AJ351" s="25">
        <f t="shared" si="58"/>
        <v>0</v>
      </c>
      <c r="AK351" s="51">
        <f t="shared" si="59"/>
        <v>0</v>
      </c>
      <c r="AL351" s="51">
        <f t="shared" si="59"/>
        <v>240</v>
      </c>
      <c r="AM351" s="51">
        <f t="shared" si="52"/>
        <v>0</v>
      </c>
    </row>
    <row r="352" spans="27:39" ht="17.100000000000001" customHeight="1" x14ac:dyDescent="0.2">
      <c r="AA352">
        <f t="shared" si="48"/>
        <v>45</v>
      </c>
      <c r="AB352" s="25">
        <f t="shared" si="57"/>
        <v>27</v>
      </c>
      <c r="AC352" s="50">
        <f t="shared" si="49"/>
        <v>-4</v>
      </c>
      <c r="AD352" s="50">
        <f t="shared" si="44"/>
        <v>132</v>
      </c>
      <c r="AE352" s="49">
        <f t="shared" si="55"/>
        <v>-118.935</v>
      </c>
      <c r="AF352" s="50">
        <f t="shared" si="56"/>
        <v>-46.034999999999997</v>
      </c>
      <c r="AG352" s="25">
        <f t="shared" si="58"/>
        <v>-4</v>
      </c>
      <c r="AH352" s="25">
        <f t="shared" si="58"/>
        <v>0</v>
      </c>
      <c r="AI352" s="25">
        <f t="shared" si="58"/>
        <v>-4</v>
      </c>
      <c r="AJ352" s="25">
        <f t="shared" si="58"/>
        <v>0</v>
      </c>
      <c r="AK352" s="51">
        <f t="shared" si="59"/>
        <v>0</v>
      </c>
      <c r="AL352" s="51">
        <f t="shared" si="59"/>
        <v>240</v>
      </c>
      <c r="AM352" s="51">
        <f t="shared" si="52"/>
        <v>0</v>
      </c>
    </row>
    <row r="353" spans="27:39" ht="17.100000000000001" customHeight="1" x14ac:dyDescent="0.2">
      <c r="AA353">
        <f t="shared" si="48"/>
        <v>46</v>
      </c>
      <c r="AB353" s="25">
        <f t="shared" si="57"/>
        <v>27.6</v>
      </c>
      <c r="AC353" s="50">
        <f t="shared" si="49"/>
        <v>-4</v>
      </c>
      <c r="AD353" s="50">
        <f t="shared" si="44"/>
        <v>129.6</v>
      </c>
      <c r="AE353" s="49">
        <f t="shared" si="55"/>
        <v>-122.08032</v>
      </c>
      <c r="AF353" s="50">
        <f t="shared" si="56"/>
        <v>-45.904319999999984</v>
      </c>
      <c r="AG353" s="25">
        <f t="shared" si="58"/>
        <v>-4</v>
      </c>
      <c r="AH353" s="25">
        <f t="shared" si="58"/>
        <v>0</v>
      </c>
      <c r="AI353" s="25">
        <f t="shared" si="58"/>
        <v>-4</v>
      </c>
      <c r="AJ353" s="25">
        <f t="shared" si="58"/>
        <v>0</v>
      </c>
      <c r="AK353" s="51">
        <f t="shared" si="59"/>
        <v>0</v>
      </c>
      <c r="AL353" s="51">
        <f t="shared" si="59"/>
        <v>240</v>
      </c>
      <c r="AM353" s="51">
        <f t="shared" si="52"/>
        <v>0</v>
      </c>
    </row>
    <row r="354" spans="27:39" ht="17.100000000000001" customHeight="1" x14ac:dyDescent="0.2">
      <c r="AA354">
        <f t="shared" si="48"/>
        <v>47</v>
      </c>
      <c r="AB354" s="25">
        <f t="shared" si="57"/>
        <v>28.2</v>
      </c>
      <c r="AC354" s="50">
        <f t="shared" si="49"/>
        <v>-4</v>
      </c>
      <c r="AD354" s="50">
        <f t="shared" si="44"/>
        <v>127.2</v>
      </c>
      <c r="AE354" s="49">
        <f t="shared" si="55"/>
        <v>-125.25876</v>
      </c>
      <c r="AF354" s="50">
        <f t="shared" si="56"/>
        <v>-45.734759999999994</v>
      </c>
      <c r="AG354" s="25">
        <f t="shared" si="58"/>
        <v>-4</v>
      </c>
      <c r="AH354" s="25">
        <f t="shared" si="58"/>
        <v>0</v>
      </c>
      <c r="AI354" s="25">
        <f t="shared" si="58"/>
        <v>-4</v>
      </c>
      <c r="AJ354" s="25">
        <f t="shared" si="58"/>
        <v>0</v>
      </c>
      <c r="AK354" s="51">
        <f t="shared" si="59"/>
        <v>0</v>
      </c>
      <c r="AL354" s="51">
        <f t="shared" si="59"/>
        <v>240</v>
      </c>
      <c r="AM354" s="51">
        <f t="shared" si="52"/>
        <v>0</v>
      </c>
    </row>
    <row r="355" spans="27:39" ht="17.100000000000001" customHeight="1" x14ac:dyDescent="0.2">
      <c r="AA355">
        <f t="shared" si="48"/>
        <v>48</v>
      </c>
      <c r="AB355" s="25">
        <f t="shared" si="57"/>
        <v>28.8</v>
      </c>
      <c r="AC355" s="50">
        <f t="shared" si="49"/>
        <v>-4</v>
      </c>
      <c r="AD355" s="50">
        <f t="shared" si="44"/>
        <v>124.8</v>
      </c>
      <c r="AE355" s="49">
        <f t="shared" si="55"/>
        <v>-128.47104000000002</v>
      </c>
      <c r="AF355" s="50">
        <f t="shared" si="56"/>
        <v>-45.527040000000014</v>
      </c>
      <c r="AG355" s="25">
        <f t="shared" si="58"/>
        <v>-4</v>
      </c>
      <c r="AH355" s="25">
        <f t="shared" si="58"/>
        <v>0</v>
      </c>
      <c r="AI355" s="25">
        <f t="shared" si="58"/>
        <v>-4</v>
      </c>
      <c r="AJ355" s="25">
        <f t="shared" si="58"/>
        <v>0</v>
      </c>
      <c r="AK355" s="51">
        <f t="shared" si="59"/>
        <v>0</v>
      </c>
      <c r="AL355" s="51">
        <f t="shared" si="59"/>
        <v>240</v>
      </c>
      <c r="AM355" s="51">
        <f t="shared" si="52"/>
        <v>0</v>
      </c>
    </row>
    <row r="356" spans="27:39" ht="17.100000000000001" customHeight="1" x14ac:dyDescent="0.2">
      <c r="AA356">
        <f t="shared" si="48"/>
        <v>49</v>
      </c>
      <c r="AB356" s="25">
        <f t="shared" si="57"/>
        <v>29.4</v>
      </c>
      <c r="AC356" s="50">
        <f t="shared" si="49"/>
        <v>-4</v>
      </c>
      <c r="AD356" s="50">
        <f t="shared" si="44"/>
        <v>122.4</v>
      </c>
      <c r="AE356" s="49">
        <f t="shared" si="55"/>
        <v>-131.71787999999998</v>
      </c>
      <c r="AF356" s="50">
        <f t="shared" si="56"/>
        <v>-45.281880000000001</v>
      </c>
      <c r="AG356" s="25">
        <f t="shared" si="58"/>
        <v>-4</v>
      </c>
      <c r="AH356" s="25">
        <f t="shared" si="58"/>
        <v>0</v>
      </c>
      <c r="AI356" s="25">
        <f t="shared" si="58"/>
        <v>-4</v>
      </c>
      <c r="AJ356" s="25">
        <f t="shared" si="58"/>
        <v>0</v>
      </c>
      <c r="AK356" s="51">
        <f t="shared" si="59"/>
        <v>0</v>
      </c>
      <c r="AL356" s="51">
        <f t="shared" si="59"/>
        <v>240</v>
      </c>
      <c r="AM356" s="51">
        <f t="shared" si="52"/>
        <v>0</v>
      </c>
    </row>
    <row r="357" spans="27:39" ht="17.100000000000001" customHeight="1" x14ac:dyDescent="0.2">
      <c r="AA357">
        <f t="shared" si="48"/>
        <v>50</v>
      </c>
      <c r="AB357" s="25">
        <f t="shared" si="57"/>
        <v>30</v>
      </c>
      <c r="AC357" s="50">
        <f t="shared" si="49"/>
        <v>-4</v>
      </c>
      <c r="AD357" s="50">
        <f t="shared" si="44"/>
        <v>120</v>
      </c>
      <c r="AE357" s="49">
        <f t="shared" si="55"/>
        <v>-135</v>
      </c>
      <c r="AF357" s="50">
        <f t="shared" si="56"/>
        <v>-45</v>
      </c>
      <c r="AG357" s="25">
        <f t="shared" ref="AG357:AJ372" si="60">AG356</f>
        <v>-4</v>
      </c>
      <c r="AH357" s="25">
        <f t="shared" si="60"/>
        <v>0</v>
      </c>
      <c r="AI357" s="25">
        <f t="shared" si="60"/>
        <v>-4</v>
      </c>
      <c r="AJ357" s="25">
        <f t="shared" si="60"/>
        <v>0</v>
      </c>
      <c r="AK357" s="51">
        <f t="shared" ref="AK357:AL372" si="61" xml:space="preserve"> AK356</f>
        <v>0</v>
      </c>
      <c r="AL357" s="51">
        <f t="shared" si="61"/>
        <v>240</v>
      </c>
      <c r="AM357" s="51">
        <f t="shared" si="52"/>
        <v>0</v>
      </c>
    </row>
    <row r="358" spans="27:39" ht="17.100000000000001" customHeight="1" x14ac:dyDescent="0.2">
      <c r="AA358">
        <f t="shared" si="48"/>
        <v>51</v>
      </c>
      <c r="AB358" s="25">
        <f t="shared" si="57"/>
        <v>30.6</v>
      </c>
      <c r="AC358" s="50">
        <f t="shared" si="49"/>
        <v>-4</v>
      </c>
      <c r="AD358" s="50">
        <f t="shared" si="44"/>
        <v>117.6</v>
      </c>
      <c r="AE358" s="49">
        <f t="shared" si="55"/>
        <v>-138.31812000000002</v>
      </c>
      <c r="AF358" s="50">
        <f t="shared" si="56"/>
        <v>-44.682120000000012</v>
      </c>
      <c r="AG358" s="25">
        <f t="shared" si="60"/>
        <v>-4</v>
      </c>
      <c r="AH358" s="25">
        <f t="shared" si="60"/>
        <v>0</v>
      </c>
      <c r="AI358" s="25">
        <f t="shared" si="60"/>
        <v>-4</v>
      </c>
      <c r="AJ358" s="25">
        <f t="shared" si="60"/>
        <v>0</v>
      </c>
      <c r="AK358" s="51">
        <f t="shared" si="61"/>
        <v>0</v>
      </c>
      <c r="AL358" s="51">
        <f t="shared" si="61"/>
        <v>240</v>
      </c>
      <c r="AM358" s="51">
        <f t="shared" si="52"/>
        <v>0</v>
      </c>
    </row>
    <row r="359" spans="27:39" ht="17.100000000000001" customHeight="1" x14ac:dyDescent="0.2">
      <c r="AA359">
        <f t="shared" si="48"/>
        <v>52</v>
      </c>
      <c r="AB359" s="25">
        <f t="shared" si="57"/>
        <v>31.2</v>
      </c>
      <c r="AC359" s="50">
        <f t="shared" si="49"/>
        <v>-4</v>
      </c>
      <c r="AD359" s="50">
        <f t="shared" si="44"/>
        <v>115.2</v>
      </c>
      <c r="AE359" s="49">
        <f t="shared" si="55"/>
        <v>-141.67295999999999</v>
      </c>
      <c r="AF359" s="50">
        <f t="shared" si="56"/>
        <v>-44.328960000000009</v>
      </c>
      <c r="AG359" s="25">
        <f t="shared" si="60"/>
        <v>-4</v>
      </c>
      <c r="AH359" s="25">
        <f t="shared" si="60"/>
        <v>0</v>
      </c>
      <c r="AI359" s="25">
        <f t="shared" si="60"/>
        <v>-4</v>
      </c>
      <c r="AJ359" s="25">
        <f t="shared" si="60"/>
        <v>0</v>
      </c>
      <c r="AK359" s="51">
        <f t="shared" si="61"/>
        <v>0</v>
      </c>
      <c r="AL359" s="51">
        <f t="shared" si="61"/>
        <v>240</v>
      </c>
      <c r="AM359" s="51">
        <f t="shared" si="52"/>
        <v>0</v>
      </c>
    </row>
    <row r="360" spans="27:39" ht="17.100000000000001" customHeight="1" x14ac:dyDescent="0.2">
      <c r="AA360">
        <f t="shared" si="48"/>
        <v>53</v>
      </c>
      <c r="AB360" s="25">
        <f t="shared" si="57"/>
        <v>31.8</v>
      </c>
      <c r="AC360" s="50">
        <f t="shared" si="49"/>
        <v>-4</v>
      </c>
      <c r="AD360" s="50">
        <f t="shared" si="44"/>
        <v>112.8</v>
      </c>
      <c r="AE360" s="49">
        <f t="shared" si="55"/>
        <v>-145.06524000000002</v>
      </c>
      <c r="AF360" s="50">
        <f t="shared" si="56"/>
        <v>-43.941240000000022</v>
      </c>
      <c r="AG360" s="25">
        <f t="shared" si="60"/>
        <v>-4</v>
      </c>
      <c r="AH360" s="25">
        <f t="shared" si="60"/>
        <v>0</v>
      </c>
      <c r="AI360" s="25">
        <f t="shared" si="60"/>
        <v>-4</v>
      </c>
      <c r="AJ360" s="25">
        <f t="shared" si="60"/>
        <v>0</v>
      </c>
      <c r="AK360" s="51">
        <f t="shared" si="61"/>
        <v>0</v>
      </c>
      <c r="AL360" s="51">
        <f t="shared" si="61"/>
        <v>240</v>
      </c>
      <c r="AM360" s="51">
        <f t="shared" si="52"/>
        <v>0</v>
      </c>
    </row>
    <row r="361" spans="27:39" ht="17.100000000000001" customHeight="1" x14ac:dyDescent="0.2">
      <c r="AA361">
        <f t="shared" si="48"/>
        <v>54</v>
      </c>
      <c r="AB361" s="25">
        <f t="shared" si="57"/>
        <v>32.4</v>
      </c>
      <c r="AC361" s="50">
        <f t="shared" si="49"/>
        <v>-4</v>
      </c>
      <c r="AD361" s="50">
        <f t="shared" si="44"/>
        <v>110.4</v>
      </c>
      <c r="AE361" s="49">
        <f t="shared" si="55"/>
        <v>-148.49567999999999</v>
      </c>
      <c r="AF361" s="50">
        <f t="shared" si="56"/>
        <v>-43.519679999999994</v>
      </c>
      <c r="AG361" s="25">
        <f t="shared" si="60"/>
        <v>-4</v>
      </c>
      <c r="AH361" s="25">
        <f t="shared" si="60"/>
        <v>0</v>
      </c>
      <c r="AI361" s="25">
        <f t="shared" si="60"/>
        <v>-4</v>
      </c>
      <c r="AJ361" s="25">
        <f t="shared" si="60"/>
        <v>0</v>
      </c>
      <c r="AK361" s="51">
        <f t="shared" si="61"/>
        <v>0</v>
      </c>
      <c r="AL361" s="51">
        <f t="shared" si="61"/>
        <v>240</v>
      </c>
      <c r="AM361" s="51">
        <f t="shared" si="52"/>
        <v>0</v>
      </c>
    </row>
    <row r="362" spans="27:39" ht="17.100000000000001" customHeight="1" x14ac:dyDescent="0.2">
      <c r="AA362">
        <f t="shared" si="48"/>
        <v>55</v>
      </c>
      <c r="AB362" s="25">
        <f t="shared" si="57"/>
        <v>33</v>
      </c>
      <c r="AC362" s="50">
        <f t="shared" si="49"/>
        <v>-4</v>
      </c>
      <c r="AD362" s="50">
        <f t="shared" si="44"/>
        <v>108</v>
      </c>
      <c r="AE362" s="49">
        <f t="shared" si="55"/>
        <v>-151.965</v>
      </c>
      <c r="AF362" s="50">
        <f t="shared" si="56"/>
        <v>-43.064999999999998</v>
      </c>
      <c r="AG362" s="25">
        <f t="shared" si="60"/>
        <v>-4</v>
      </c>
      <c r="AH362" s="25">
        <f t="shared" si="60"/>
        <v>0</v>
      </c>
      <c r="AI362" s="25">
        <f t="shared" si="60"/>
        <v>-4</v>
      </c>
      <c r="AJ362" s="25">
        <f t="shared" si="60"/>
        <v>0</v>
      </c>
      <c r="AK362" s="51">
        <f t="shared" si="61"/>
        <v>0</v>
      </c>
      <c r="AL362" s="51">
        <f t="shared" si="61"/>
        <v>240</v>
      </c>
      <c r="AM362" s="51">
        <f t="shared" si="52"/>
        <v>0</v>
      </c>
    </row>
    <row r="363" spans="27:39" ht="17.100000000000001" customHeight="1" x14ac:dyDescent="0.2">
      <c r="AA363">
        <f t="shared" si="48"/>
        <v>56</v>
      </c>
      <c r="AB363" s="25">
        <f t="shared" si="57"/>
        <v>33.6</v>
      </c>
      <c r="AC363" s="50">
        <f t="shared" si="49"/>
        <v>-4</v>
      </c>
      <c r="AD363" s="50">
        <f t="shared" si="44"/>
        <v>105.6</v>
      </c>
      <c r="AE363" s="49">
        <f t="shared" si="55"/>
        <v>-155.47392000000002</v>
      </c>
      <c r="AF363" s="50">
        <f t="shared" si="56"/>
        <v>-42.577920000000006</v>
      </c>
      <c r="AG363" s="25">
        <f t="shared" si="60"/>
        <v>-4</v>
      </c>
      <c r="AH363" s="25">
        <f t="shared" si="60"/>
        <v>0</v>
      </c>
      <c r="AI363" s="25">
        <f t="shared" si="60"/>
        <v>-4</v>
      </c>
      <c r="AJ363" s="25">
        <f t="shared" si="60"/>
        <v>0</v>
      </c>
      <c r="AK363" s="51">
        <f t="shared" si="61"/>
        <v>0</v>
      </c>
      <c r="AL363" s="51">
        <f t="shared" si="61"/>
        <v>240</v>
      </c>
      <c r="AM363" s="51">
        <f t="shared" si="52"/>
        <v>0</v>
      </c>
    </row>
    <row r="364" spans="27:39" ht="17.100000000000001" customHeight="1" x14ac:dyDescent="0.2">
      <c r="AA364">
        <f t="shared" si="48"/>
        <v>57</v>
      </c>
      <c r="AB364" s="25">
        <f t="shared" si="57"/>
        <v>34.200000000000003</v>
      </c>
      <c r="AC364" s="50">
        <f t="shared" si="49"/>
        <v>-4</v>
      </c>
      <c r="AD364" s="50">
        <f t="shared" si="44"/>
        <v>103.19999999999999</v>
      </c>
      <c r="AE364" s="49">
        <f t="shared" si="55"/>
        <v>-159.02316000000002</v>
      </c>
      <c r="AF364" s="50">
        <f t="shared" si="56"/>
        <v>-42.059160000000006</v>
      </c>
      <c r="AG364" s="25">
        <f t="shared" si="60"/>
        <v>-4</v>
      </c>
      <c r="AH364" s="25">
        <f t="shared" si="60"/>
        <v>0</v>
      </c>
      <c r="AI364" s="25">
        <f t="shared" si="60"/>
        <v>-4</v>
      </c>
      <c r="AJ364" s="25">
        <f t="shared" si="60"/>
        <v>0</v>
      </c>
      <c r="AK364" s="51">
        <f t="shared" si="61"/>
        <v>0</v>
      </c>
      <c r="AL364" s="51">
        <f t="shared" si="61"/>
        <v>240</v>
      </c>
      <c r="AM364" s="51">
        <f t="shared" si="52"/>
        <v>0</v>
      </c>
    </row>
    <row r="365" spans="27:39" ht="17.100000000000001" customHeight="1" x14ac:dyDescent="0.2">
      <c r="AA365">
        <f t="shared" si="48"/>
        <v>58</v>
      </c>
      <c r="AB365" s="25">
        <f t="shared" si="57"/>
        <v>34.799999999999997</v>
      </c>
      <c r="AC365" s="50">
        <f t="shared" si="49"/>
        <v>-4</v>
      </c>
      <c r="AD365" s="50">
        <f t="shared" si="44"/>
        <v>100.80000000000001</v>
      </c>
      <c r="AE365" s="49">
        <f t="shared" si="55"/>
        <v>-162.61343999999997</v>
      </c>
      <c r="AF365" s="50">
        <f t="shared" si="56"/>
        <v>-41.509439999999998</v>
      </c>
      <c r="AG365" s="25">
        <f t="shared" si="60"/>
        <v>-4</v>
      </c>
      <c r="AH365" s="25">
        <f t="shared" si="60"/>
        <v>0</v>
      </c>
      <c r="AI365" s="25">
        <f t="shared" si="60"/>
        <v>-4</v>
      </c>
      <c r="AJ365" s="25">
        <f t="shared" si="60"/>
        <v>0</v>
      </c>
      <c r="AK365" s="51">
        <f t="shared" si="61"/>
        <v>0</v>
      </c>
      <c r="AL365" s="51">
        <f t="shared" si="61"/>
        <v>240</v>
      </c>
      <c r="AM365" s="51">
        <f t="shared" si="52"/>
        <v>0</v>
      </c>
    </row>
    <row r="366" spans="27:39" ht="17.100000000000001" customHeight="1" x14ac:dyDescent="0.2">
      <c r="AA366">
        <f t="shared" si="48"/>
        <v>59</v>
      </c>
      <c r="AB366" s="25">
        <f t="shared" si="57"/>
        <v>35.4</v>
      </c>
      <c r="AC366" s="50">
        <f t="shared" si="49"/>
        <v>-4</v>
      </c>
      <c r="AD366" s="50">
        <f t="shared" si="44"/>
        <v>98.4</v>
      </c>
      <c r="AE366" s="49">
        <f t="shared" si="55"/>
        <v>-166.24547999999999</v>
      </c>
      <c r="AF366" s="50">
        <f t="shared" si="56"/>
        <v>-40.929479999999998</v>
      </c>
      <c r="AG366" s="25">
        <f t="shared" si="60"/>
        <v>-4</v>
      </c>
      <c r="AH366" s="25">
        <f t="shared" si="60"/>
        <v>0</v>
      </c>
      <c r="AI366" s="25">
        <f t="shared" si="60"/>
        <v>-4</v>
      </c>
      <c r="AJ366" s="25">
        <f t="shared" si="60"/>
        <v>0</v>
      </c>
      <c r="AK366" s="51">
        <f t="shared" si="61"/>
        <v>0</v>
      </c>
      <c r="AL366" s="51">
        <f t="shared" si="61"/>
        <v>240</v>
      </c>
      <c r="AM366" s="51">
        <f t="shared" si="52"/>
        <v>0</v>
      </c>
    </row>
    <row r="367" spans="27:39" ht="17.100000000000001" customHeight="1" x14ac:dyDescent="0.2">
      <c r="AA367">
        <f t="shared" si="48"/>
        <v>60</v>
      </c>
      <c r="AB367" s="25">
        <f t="shared" si="57"/>
        <v>36</v>
      </c>
      <c r="AC367" s="50">
        <f t="shared" si="49"/>
        <v>-4</v>
      </c>
      <c r="AD367" s="50">
        <f t="shared" si="44"/>
        <v>96</v>
      </c>
      <c r="AE367" s="49">
        <f t="shared" si="55"/>
        <v>-169.92000000000002</v>
      </c>
      <c r="AF367" s="50">
        <f t="shared" si="56"/>
        <v>-40.320000000000022</v>
      </c>
      <c r="AG367" s="25">
        <f t="shared" si="60"/>
        <v>-4</v>
      </c>
      <c r="AH367" s="25">
        <f t="shared" si="60"/>
        <v>0</v>
      </c>
      <c r="AI367" s="25">
        <f t="shared" si="60"/>
        <v>-4</v>
      </c>
      <c r="AJ367" s="25">
        <f t="shared" si="60"/>
        <v>0</v>
      </c>
      <c r="AK367" s="51">
        <f t="shared" si="61"/>
        <v>0</v>
      </c>
      <c r="AL367" s="51">
        <f t="shared" si="61"/>
        <v>240</v>
      </c>
      <c r="AM367" s="51">
        <f t="shared" si="52"/>
        <v>0</v>
      </c>
    </row>
    <row r="368" spans="27:39" ht="17.100000000000001" customHeight="1" x14ac:dyDescent="0.2">
      <c r="AA368">
        <f t="shared" si="48"/>
        <v>61</v>
      </c>
      <c r="AB368" s="25">
        <f t="shared" si="57"/>
        <v>36.6</v>
      </c>
      <c r="AC368" s="50">
        <f t="shared" si="49"/>
        <v>-4</v>
      </c>
      <c r="AD368" s="50">
        <f t="shared" si="44"/>
        <v>93.6</v>
      </c>
      <c r="AE368" s="49">
        <f t="shared" si="55"/>
        <v>-173.63772</v>
      </c>
      <c r="AF368" s="50">
        <f t="shared" si="56"/>
        <v>-39.681719999999984</v>
      </c>
      <c r="AG368" s="25">
        <f t="shared" si="60"/>
        <v>-4</v>
      </c>
      <c r="AH368" s="25">
        <f t="shared" si="60"/>
        <v>0</v>
      </c>
      <c r="AI368" s="25">
        <f t="shared" si="60"/>
        <v>-4</v>
      </c>
      <c r="AJ368" s="25">
        <f t="shared" si="60"/>
        <v>0</v>
      </c>
      <c r="AK368" s="51">
        <f t="shared" si="61"/>
        <v>0</v>
      </c>
      <c r="AL368" s="51">
        <f t="shared" si="61"/>
        <v>240</v>
      </c>
      <c r="AM368" s="51">
        <f t="shared" si="52"/>
        <v>0</v>
      </c>
    </row>
    <row r="369" spans="27:39" ht="17.100000000000001" customHeight="1" x14ac:dyDescent="0.2">
      <c r="AA369">
        <f t="shared" si="48"/>
        <v>62</v>
      </c>
      <c r="AB369" s="25">
        <f t="shared" si="57"/>
        <v>37.200000000000003</v>
      </c>
      <c r="AC369" s="50">
        <f t="shared" si="49"/>
        <v>-4</v>
      </c>
      <c r="AD369" s="50">
        <f t="shared" si="44"/>
        <v>91.199999999999989</v>
      </c>
      <c r="AE369" s="49">
        <f t="shared" si="55"/>
        <v>-177.39936</v>
      </c>
      <c r="AF369" s="50">
        <f t="shared" si="56"/>
        <v>-39.015359999999987</v>
      </c>
      <c r="AG369" s="25">
        <f t="shared" si="60"/>
        <v>-4</v>
      </c>
      <c r="AH369" s="25">
        <f t="shared" si="60"/>
        <v>0</v>
      </c>
      <c r="AI369" s="25">
        <f t="shared" si="60"/>
        <v>-4</v>
      </c>
      <c r="AJ369" s="25">
        <f t="shared" si="60"/>
        <v>0</v>
      </c>
      <c r="AK369" s="51">
        <f t="shared" si="61"/>
        <v>0</v>
      </c>
      <c r="AL369" s="51">
        <f t="shared" si="61"/>
        <v>240</v>
      </c>
      <c r="AM369" s="51">
        <f t="shared" si="52"/>
        <v>0</v>
      </c>
    </row>
    <row r="370" spans="27:39" ht="17.100000000000001" customHeight="1" x14ac:dyDescent="0.2">
      <c r="AA370">
        <f t="shared" si="48"/>
        <v>63</v>
      </c>
      <c r="AB370" s="25">
        <f t="shared" si="57"/>
        <v>37.799999999999997</v>
      </c>
      <c r="AC370" s="50">
        <f t="shared" si="49"/>
        <v>-4</v>
      </c>
      <c r="AD370" s="50">
        <f t="shared" si="44"/>
        <v>88.800000000000011</v>
      </c>
      <c r="AE370" s="49">
        <f t="shared" si="55"/>
        <v>-181.20563999999999</v>
      </c>
      <c r="AF370" s="50">
        <f t="shared" si="56"/>
        <v>-38.321640000000031</v>
      </c>
      <c r="AG370" s="25">
        <f t="shared" si="60"/>
        <v>-4</v>
      </c>
      <c r="AH370" s="25">
        <f t="shared" si="60"/>
        <v>0</v>
      </c>
      <c r="AI370" s="25">
        <f t="shared" si="60"/>
        <v>-4</v>
      </c>
      <c r="AJ370" s="25">
        <f t="shared" si="60"/>
        <v>0</v>
      </c>
      <c r="AK370" s="51">
        <f t="shared" si="61"/>
        <v>0</v>
      </c>
      <c r="AL370" s="51">
        <f t="shared" si="61"/>
        <v>240</v>
      </c>
      <c r="AM370" s="51">
        <f t="shared" si="52"/>
        <v>0</v>
      </c>
    </row>
    <row r="371" spans="27:39" ht="17.100000000000001" customHeight="1" x14ac:dyDescent="0.2">
      <c r="AA371">
        <f t="shared" si="48"/>
        <v>64</v>
      </c>
      <c r="AB371" s="25">
        <f t="shared" si="57"/>
        <v>38.4</v>
      </c>
      <c r="AC371" s="50">
        <f t="shared" si="49"/>
        <v>-4</v>
      </c>
      <c r="AD371" s="50">
        <f t="shared" ref="AD371:AD405" si="62" xml:space="preserve"> IF( AB371 &lt; AK371,  AH371 + AG371*AB371,    AH371 + AG371*AB371  +  AL371           )</f>
        <v>86.4</v>
      </c>
      <c r="AE371" s="49">
        <f t="shared" ref="AE371:AE407" si="63" xml:space="preserve"> AJ371 +  AI371*AB371 + AH371*AB371^2*Units/(2*E*I) + AG371*AB371^3*Units/(6*E*I)</f>
        <v>-185.05727999999999</v>
      </c>
      <c r="AF371" s="50">
        <f t="shared" ref="AF371:AF402" si="64" xml:space="preserve"> IF( AB371 &lt;= AK371,  AE371,        AE371 + AL371*(AB371 - AK371)^2*Units/(2*E*I)          )</f>
        <v>-37.601280000000003</v>
      </c>
      <c r="AG371" s="25">
        <f t="shared" si="60"/>
        <v>-4</v>
      </c>
      <c r="AH371" s="25">
        <f t="shared" si="60"/>
        <v>0</v>
      </c>
      <c r="AI371" s="25">
        <f t="shared" si="60"/>
        <v>-4</v>
      </c>
      <c r="AJ371" s="25">
        <f t="shared" si="60"/>
        <v>0</v>
      </c>
      <c r="AK371" s="51">
        <f t="shared" si="61"/>
        <v>0</v>
      </c>
      <c r="AL371" s="51">
        <f t="shared" si="61"/>
        <v>240</v>
      </c>
      <c r="AM371" s="51">
        <f t="shared" si="52"/>
        <v>0</v>
      </c>
    </row>
    <row r="372" spans="27:39" ht="17.100000000000001" customHeight="1" x14ac:dyDescent="0.2">
      <c r="AA372">
        <f t="shared" si="48"/>
        <v>65</v>
      </c>
      <c r="AB372" s="25">
        <f t="shared" ref="AB372:AB403" si="65" xml:space="preserve"> L*AA372/100</f>
        <v>39</v>
      </c>
      <c r="AC372" s="50">
        <f t="shared" si="49"/>
        <v>-4</v>
      </c>
      <c r="AD372" s="50">
        <f t="shared" si="62"/>
        <v>84</v>
      </c>
      <c r="AE372" s="49">
        <f t="shared" si="63"/>
        <v>-188.95499999999998</v>
      </c>
      <c r="AF372" s="50">
        <f t="shared" si="64"/>
        <v>-36.85499999999999</v>
      </c>
      <c r="AG372" s="25">
        <f t="shared" si="60"/>
        <v>-4</v>
      </c>
      <c r="AH372" s="25">
        <f t="shared" si="60"/>
        <v>0</v>
      </c>
      <c r="AI372" s="25">
        <f t="shared" si="60"/>
        <v>-4</v>
      </c>
      <c r="AJ372" s="25">
        <f t="shared" si="60"/>
        <v>0</v>
      </c>
      <c r="AK372" s="51">
        <f t="shared" si="61"/>
        <v>0</v>
      </c>
      <c r="AL372" s="51">
        <f t="shared" si="61"/>
        <v>240</v>
      </c>
      <c r="AM372" s="51">
        <f t="shared" si="52"/>
        <v>0</v>
      </c>
    </row>
    <row r="373" spans="27:39" ht="17.100000000000001" customHeight="1" x14ac:dyDescent="0.2">
      <c r="AA373">
        <f t="shared" ref="AA373:AA407" si="66">AA372+1</f>
        <v>66</v>
      </c>
      <c r="AB373" s="25">
        <f t="shared" si="65"/>
        <v>39.6</v>
      </c>
      <c r="AC373" s="50">
        <f t="shared" ref="AC373:AC407" si="67" xml:space="preserve"> IF( AB373 &lt;= AK373,   AG373,    AG373  )</f>
        <v>-4</v>
      </c>
      <c r="AD373" s="50">
        <f t="shared" si="62"/>
        <v>81.599999999999994</v>
      </c>
      <c r="AE373" s="49">
        <f t="shared" si="63"/>
        <v>-192.89952</v>
      </c>
      <c r="AF373" s="50">
        <f t="shared" si="64"/>
        <v>-36.083519999999993</v>
      </c>
      <c r="AG373" s="25">
        <f t="shared" ref="AG373:AJ388" si="68">AG372</f>
        <v>-4</v>
      </c>
      <c r="AH373" s="25">
        <f t="shared" si="68"/>
        <v>0</v>
      </c>
      <c r="AI373" s="25">
        <f t="shared" si="68"/>
        <v>-4</v>
      </c>
      <c r="AJ373" s="25">
        <f t="shared" si="68"/>
        <v>0</v>
      </c>
      <c r="AK373" s="51">
        <f t="shared" ref="AK373:AL388" si="69" xml:space="preserve"> AK372</f>
        <v>0</v>
      </c>
      <c r="AL373" s="51">
        <f t="shared" si="69"/>
        <v>240</v>
      </c>
      <c r="AM373" s="51">
        <f t="shared" ref="AM373:AM407" si="70">AM372</f>
        <v>0</v>
      </c>
    </row>
    <row r="374" spans="27:39" ht="17.100000000000001" customHeight="1" x14ac:dyDescent="0.2">
      <c r="AA374">
        <f t="shared" si="66"/>
        <v>67</v>
      </c>
      <c r="AB374" s="25">
        <f t="shared" si="65"/>
        <v>40.200000000000003</v>
      </c>
      <c r="AC374" s="50">
        <f t="shared" si="67"/>
        <v>-4</v>
      </c>
      <c r="AD374" s="50">
        <f t="shared" si="62"/>
        <v>79.199999999999989</v>
      </c>
      <c r="AE374" s="49">
        <f t="shared" si="63"/>
        <v>-196.89156000000003</v>
      </c>
      <c r="AF374" s="50">
        <f t="shared" si="64"/>
        <v>-35.287560000000013</v>
      </c>
      <c r="AG374" s="25">
        <f t="shared" si="68"/>
        <v>-4</v>
      </c>
      <c r="AH374" s="25">
        <f t="shared" si="68"/>
        <v>0</v>
      </c>
      <c r="AI374" s="25">
        <f t="shared" si="68"/>
        <v>-4</v>
      </c>
      <c r="AJ374" s="25">
        <f t="shared" si="68"/>
        <v>0</v>
      </c>
      <c r="AK374" s="51">
        <f t="shared" si="69"/>
        <v>0</v>
      </c>
      <c r="AL374" s="51">
        <f t="shared" si="69"/>
        <v>240</v>
      </c>
      <c r="AM374" s="51">
        <f t="shared" si="70"/>
        <v>0</v>
      </c>
    </row>
    <row r="375" spans="27:39" ht="17.100000000000001" customHeight="1" x14ac:dyDescent="0.2">
      <c r="AA375">
        <f t="shared" si="66"/>
        <v>68</v>
      </c>
      <c r="AB375" s="25">
        <f t="shared" si="65"/>
        <v>40.799999999999997</v>
      </c>
      <c r="AC375" s="50">
        <f t="shared" si="67"/>
        <v>-4</v>
      </c>
      <c r="AD375" s="50">
        <f t="shared" si="62"/>
        <v>76.800000000000011</v>
      </c>
      <c r="AE375" s="49">
        <f t="shared" si="63"/>
        <v>-200.93183999999997</v>
      </c>
      <c r="AF375" s="50">
        <f t="shared" si="64"/>
        <v>-34.467839999999967</v>
      </c>
      <c r="AG375" s="25">
        <f t="shared" si="68"/>
        <v>-4</v>
      </c>
      <c r="AH375" s="25">
        <f t="shared" si="68"/>
        <v>0</v>
      </c>
      <c r="AI375" s="25">
        <f t="shared" si="68"/>
        <v>-4</v>
      </c>
      <c r="AJ375" s="25">
        <f t="shared" si="68"/>
        <v>0</v>
      </c>
      <c r="AK375" s="51">
        <f t="shared" si="69"/>
        <v>0</v>
      </c>
      <c r="AL375" s="51">
        <f t="shared" si="69"/>
        <v>240</v>
      </c>
      <c r="AM375" s="51">
        <f t="shared" si="70"/>
        <v>0</v>
      </c>
    </row>
    <row r="376" spans="27:39" ht="17.100000000000001" customHeight="1" x14ac:dyDescent="0.2">
      <c r="AA376">
        <f t="shared" si="66"/>
        <v>69</v>
      </c>
      <c r="AB376" s="25">
        <f t="shared" si="65"/>
        <v>41.4</v>
      </c>
      <c r="AC376" s="50">
        <f t="shared" si="67"/>
        <v>-4</v>
      </c>
      <c r="AD376" s="50">
        <f t="shared" si="62"/>
        <v>74.400000000000006</v>
      </c>
      <c r="AE376" s="49">
        <f t="shared" si="63"/>
        <v>-205.02107999999998</v>
      </c>
      <c r="AF376" s="50">
        <f t="shared" si="64"/>
        <v>-33.625079999999997</v>
      </c>
      <c r="AG376" s="25">
        <f t="shared" si="68"/>
        <v>-4</v>
      </c>
      <c r="AH376" s="25">
        <f t="shared" si="68"/>
        <v>0</v>
      </c>
      <c r="AI376" s="25">
        <f t="shared" si="68"/>
        <v>-4</v>
      </c>
      <c r="AJ376" s="25">
        <f t="shared" si="68"/>
        <v>0</v>
      </c>
      <c r="AK376" s="51">
        <f t="shared" si="69"/>
        <v>0</v>
      </c>
      <c r="AL376" s="51">
        <f t="shared" si="69"/>
        <v>240</v>
      </c>
      <c r="AM376" s="51">
        <f t="shared" si="70"/>
        <v>0</v>
      </c>
    </row>
    <row r="377" spans="27:39" ht="17.100000000000001" customHeight="1" x14ac:dyDescent="0.2">
      <c r="AA377">
        <f t="shared" si="66"/>
        <v>70</v>
      </c>
      <c r="AB377" s="25">
        <f t="shared" si="65"/>
        <v>42</v>
      </c>
      <c r="AC377" s="50">
        <f t="shared" si="67"/>
        <v>-4</v>
      </c>
      <c r="AD377" s="50">
        <f t="shared" si="62"/>
        <v>72</v>
      </c>
      <c r="AE377" s="49">
        <f t="shared" si="63"/>
        <v>-209.16</v>
      </c>
      <c r="AF377" s="50">
        <f t="shared" si="64"/>
        <v>-32.759999999999991</v>
      </c>
      <c r="AG377" s="25">
        <f t="shared" si="68"/>
        <v>-4</v>
      </c>
      <c r="AH377" s="25">
        <f t="shared" si="68"/>
        <v>0</v>
      </c>
      <c r="AI377" s="25">
        <f t="shared" si="68"/>
        <v>-4</v>
      </c>
      <c r="AJ377" s="25">
        <f t="shared" si="68"/>
        <v>0</v>
      </c>
      <c r="AK377" s="51">
        <f t="shared" si="69"/>
        <v>0</v>
      </c>
      <c r="AL377" s="51">
        <f t="shared" si="69"/>
        <v>240</v>
      </c>
      <c r="AM377" s="51">
        <f t="shared" si="70"/>
        <v>0</v>
      </c>
    </row>
    <row r="378" spans="27:39" ht="17.100000000000001" customHeight="1" x14ac:dyDescent="0.2">
      <c r="AA378">
        <f t="shared" si="66"/>
        <v>71</v>
      </c>
      <c r="AB378" s="25">
        <f t="shared" si="65"/>
        <v>42.6</v>
      </c>
      <c r="AC378" s="50">
        <f t="shared" si="67"/>
        <v>-4</v>
      </c>
      <c r="AD378" s="50">
        <f t="shared" si="62"/>
        <v>69.599999999999994</v>
      </c>
      <c r="AE378" s="49">
        <f t="shared" si="63"/>
        <v>-213.34932000000001</v>
      </c>
      <c r="AF378" s="50">
        <f t="shared" si="64"/>
        <v>-31.873320000000007</v>
      </c>
      <c r="AG378" s="25">
        <f t="shared" si="68"/>
        <v>-4</v>
      </c>
      <c r="AH378" s="25">
        <f t="shared" si="68"/>
        <v>0</v>
      </c>
      <c r="AI378" s="25">
        <f t="shared" si="68"/>
        <v>-4</v>
      </c>
      <c r="AJ378" s="25">
        <f t="shared" si="68"/>
        <v>0</v>
      </c>
      <c r="AK378" s="51">
        <f t="shared" si="69"/>
        <v>0</v>
      </c>
      <c r="AL378" s="51">
        <f t="shared" si="69"/>
        <v>240</v>
      </c>
      <c r="AM378" s="51">
        <f t="shared" si="70"/>
        <v>0</v>
      </c>
    </row>
    <row r="379" spans="27:39" ht="17.100000000000001" customHeight="1" x14ac:dyDescent="0.2">
      <c r="AA379">
        <f t="shared" si="66"/>
        <v>72</v>
      </c>
      <c r="AB379" s="25">
        <f t="shared" si="65"/>
        <v>43.2</v>
      </c>
      <c r="AC379" s="50">
        <f t="shared" si="67"/>
        <v>-4</v>
      </c>
      <c r="AD379" s="50">
        <f t="shared" si="62"/>
        <v>67.199999999999989</v>
      </c>
      <c r="AE379" s="49">
        <f t="shared" si="63"/>
        <v>-217.58976000000001</v>
      </c>
      <c r="AF379" s="50">
        <f t="shared" si="64"/>
        <v>-30.965760000000017</v>
      </c>
      <c r="AG379" s="25">
        <f t="shared" si="68"/>
        <v>-4</v>
      </c>
      <c r="AH379" s="25">
        <f t="shared" si="68"/>
        <v>0</v>
      </c>
      <c r="AI379" s="25">
        <f t="shared" si="68"/>
        <v>-4</v>
      </c>
      <c r="AJ379" s="25">
        <f t="shared" si="68"/>
        <v>0</v>
      </c>
      <c r="AK379" s="51">
        <f t="shared" si="69"/>
        <v>0</v>
      </c>
      <c r="AL379" s="51">
        <f t="shared" si="69"/>
        <v>240</v>
      </c>
      <c r="AM379" s="51">
        <f t="shared" si="70"/>
        <v>0</v>
      </c>
    </row>
    <row r="380" spans="27:39" ht="17.100000000000001" customHeight="1" x14ac:dyDescent="0.2">
      <c r="AA380">
        <f t="shared" si="66"/>
        <v>73</v>
      </c>
      <c r="AB380" s="25">
        <f t="shared" si="65"/>
        <v>43.8</v>
      </c>
      <c r="AC380" s="50">
        <f t="shared" si="67"/>
        <v>-4</v>
      </c>
      <c r="AD380" s="50">
        <f t="shared" si="62"/>
        <v>64.800000000000011</v>
      </c>
      <c r="AE380" s="49">
        <f t="shared" si="63"/>
        <v>-221.88203999999999</v>
      </c>
      <c r="AF380" s="50">
        <f t="shared" si="64"/>
        <v>-30.038039999999995</v>
      </c>
      <c r="AG380" s="25">
        <f t="shared" si="68"/>
        <v>-4</v>
      </c>
      <c r="AH380" s="25">
        <f t="shared" si="68"/>
        <v>0</v>
      </c>
      <c r="AI380" s="25">
        <f t="shared" si="68"/>
        <v>-4</v>
      </c>
      <c r="AJ380" s="25">
        <f t="shared" si="68"/>
        <v>0</v>
      </c>
      <c r="AK380" s="51">
        <f t="shared" si="69"/>
        <v>0</v>
      </c>
      <c r="AL380" s="51">
        <f t="shared" si="69"/>
        <v>240</v>
      </c>
      <c r="AM380" s="51">
        <f t="shared" si="70"/>
        <v>0</v>
      </c>
    </row>
    <row r="381" spans="27:39" ht="17.100000000000001" customHeight="1" x14ac:dyDescent="0.2">
      <c r="AA381">
        <f t="shared" si="66"/>
        <v>74</v>
      </c>
      <c r="AB381" s="25">
        <f t="shared" si="65"/>
        <v>44.4</v>
      </c>
      <c r="AC381" s="50">
        <f t="shared" si="67"/>
        <v>-4</v>
      </c>
      <c r="AD381" s="50">
        <f t="shared" si="62"/>
        <v>62.400000000000006</v>
      </c>
      <c r="AE381" s="49">
        <f t="shared" si="63"/>
        <v>-226.22687999999999</v>
      </c>
      <c r="AF381" s="50">
        <f t="shared" si="64"/>
        <v>-29.090879999999999</v>
      </c>
      <c r="AG381" s="25">
        <f t="shared" si="68"/>
        <v>-4</v>
      </c>
      <c r="AH381" s="25">
        <f t="shared" si="68"/>
        <v>0</v>
      </c>
      <c r="AI381" s="25">
        <f t="shared" si="68"/>
        <v>-4</v>
      </c>
      <c r="AJ381" s="25">
        <f t="shared" si="68"/>
        <v>0</v>
      </c>
      <c r="AK381" s="51">
        <f t="shared" si="69"/>
        <v>0</v>
      </c>
      <c r="AL381" s="51">
        <f t="shared" si="69"/>
        <v>240</v>
      </c>
      <c r="AM381" s="51">
        <f t="shared" si="70"/>
        <v>0</v>
      </c>
    </row>
    <row r="382" spans="27:39" ht="17.100000000000001" customHeight="1" x14ac:dyDescent="0.2">
      <c r="AA382">
        <f t="shared" si="66"/>
        <v>75</v>
      </c>
      <c r="AB382" s="25">
        <f t="shared" si="65"/>
        <v>45</v>
      </c>
      <c r="AC382" s="50">
        <f t="shared" si="67"/>
        <v>-4</v>
      </c>
      <c r="AD382" s="50">
        <f t="shared" si="62"/>
        <v>60</v>
      </c>
      <c r="AE382" s="49">
        <f t="shared" si="63"/>
        <v>-230.625</v>
      </c>
      <c r="AF382" s="50">
        <f t="shared" si="64"/>
        <v>-28.125</v>
      </c>
      <c r="AG382" s="25">
        <f t="shared" si="68"/>
        <v>-4</v>
      </c>
      <c r="AH382" s="25">
        <f t="shared" si="68"/>
        <v>0</v>
      </c>
      <c r="AI382" s="25">
        <f t="shared" si="68"/>
        <v>-4</v>
      </c>
      <c r="AJ382" s="25">
        <f t="shared" si="68"/>
        <v>0</v>
      </c>
      <c r="AK382" s="51">
        <f t="shared" si="69"/>
        <v>0</v>
      </c>
      <c r="AL382" s="51">
        <f t="shared" si="69"/>
        <v>240</v>
      </c>
      <c r="AM382" s="51">
        <f t="shared" si="70"/>
        <v>0</v>
      </c>
    </row>
    <row r="383" spans="27:39" ht="17.100000000000001" customHeight="1" x14ac:dyDescent="0.2">
      <c r="AA383">
        <f t="shared" si="66"/>
        <v>76</v>
      </c>
      <c r="AB383" s="25">
        <f t="shared" si="65"/>
        <v>45.6</v>
      </c>
      <c r="AC383" s="50">
        <f t="shared" si="67"/>
        <v>-4</v>
      </c>
      <c r="AD383" s="50">
        <f t="shared" si="62"/>
        <v>57.599999999999994</v>
      </c>
      <c r="AE383" s="49">
        <f t="shared" si="63"/>
        <v>-235.07712000000001</v>
      </c>
      <c r="AF383" s="50">
        <f t="shared" si="64"/>
        <v>-27.141120000000001</v>
      </c>
      <c r="AG383" s="25">
        <f t="shared" si="68"/>
        <v>-4</v>
      </c>
      <c r="AH383" s="25">
        <f t="shared" si="68"/>
        <v>0</v>
      </c>
      <c r="AI383" s="25">
        <f t="shared" si="68"/>
        <v>-4</v>
      </c>
      <c r="AJ383" s="25">
        <f t="shared" si="68"/>
        <v>0</v>
      </c>
      <c r="AK383" s="51">
        <f t="shared" si="69"/>
        <v>0</v>
      </c>
      <c r="AL383" s="51">
        <f t="shared" si="69"/>
        <v>240</v>
      </c>
      <c r="AM383" s="51">
        <f t="shared" si="70"/>
        <v>0</v>
      </c>
    </row>
    <row r="384" spans="27:39" ht="17.100000000000001" customHeight="1" x14ac:dyDescent="0.2">
      <c r="AA384">
        <f t="shared" si="66"/>
        <v>77</v>
      </c>
      <c r="AB384" s="25">
        <f t="shared" si="65"/>
        <v>46.2</v>
      </c>
      <c r="AC384" s="50">
        <f t="shared" si="67"/>
        <v>-4</v>
      </c>
      <c r="AD384" s="50">
        <f t="shared" si="62"/>
        <v>55.199999999999989</v>
      </c>
      <c r="AE384" s="49">
        <f t="shared" si="63"/>
        <v>-239.58396000000002</v>
      </c>
      <c r="AF384" s="50">
        <f t="shared" si="64"/>
        <v>-26.139960000000031</v>
      </c>
      <c r="AG384" s="25">
        <f t="shared" si="68"/>
        <v>-4</v>
      </c>
      <c r="AH384" s="25">
        <f t="shared" si="68"/>
        <v>0</v>
      </c>
      <c r="AI384" s="25">
        <f t="shared" si="68"/>
        <v>-4</v>
      </c>
      <c r="AJ384" s="25">
        <f t="shared" si="68"/>
        <v>0</v>
      </c>
      <c r="AK384" s="51">
        <f t="shared" si="69"/>
        <v>0</v>
      </c>
      <c r="AL384" s="51">
        <f t="shared" si="69"/>
        <v>240</v>
      </c>
      <c r="AM384" s="51">
        <f t="shared" si="70"/>
        <v>0</v>
      </c>
    </row>
    <row r="385" spans="27:39" ht="17.100000000000001" customHeight="1" x14ac:dyDescent="0.2">
      <c r="AA385">
        <f t="shared" si="66"/>
        <v>78</v>
      </c>
      <c r="AB385" s="25">
        <f t="shared" si="65"/>
        <v>46.8</v>
      </c>
      <c r="AC385" s="50">
        <f t="shared" si="67"/>
        <v>-4</v>
      </c>
      <c r="AD385" s="50">
        <f t="shared" si="62"/>
        <v>52.800000000000011</v>
      </c>
      <c r="AE385" s="49">
        <f t="shared" si="63"/>
        <v>-244.14623999999998</v>
      </c>
      <c r="AF385" s="50">
        <f t="shared" si="64"/>
        <v>-25.122239999999977</v>
      </c>
      <c r="AG385" s="25">
        <f t="shared" si="68"/>
        <v>-4</v>
      </c>
      <c r="AH385" s="25">
        <f t="shared" si="68"/>
        <v>0</v>
      </c>
      <c r="AI385" s="25">
        <f t="shared" si="68"/>
        <v>-4</v>
      </c>
      <c r="AJ385" s="25">
        <f t="shared" si="68"/>
        <v>0</v>
      </c>
      <c r="AK385" s="51">
        <f t="shared" si="69"/>
        <v>0</v>
      </c>
      <c r="AL385" s="51">
        <f t="shared" si="69"/>
        <v>240</v>
      </c>
      <c r="AM385" s="51">
        <f t="shared" si="70"/>
        <v>0</v>
      </c>
    </row>
    <row r="386" spans="27:39" ht="17.100000000000001" customHeight="1" x14ac:dyDescent="0.2">
      <c r="AA386">
        <f t="shared" si="66"/>
        <v>79</v>
      </c>
      <c r="AB386" s="25">
        <f t="shared" si="65"/>
        <v>47.4</v>
      </c>
      <c r="AC386" s="50">
        <f t="shared" si="67"/>
        <v>-4</v>
      </c>
      <c r="AD386" s="50">
        <f t="shared" si="62"/>
        <v>50.400000000000006</v>
      </c>
      <c r="AE386" s="49">
        <f t="shared" si="63"/>
        <v>-248.76468</v>
      </c>
      <c r="AF386" s="50">
        <f t="shared" si="64"/>
        <v>-24.088680000000039</v>
      </c>
      <c r="AG386" s="25">
        <f t="shared" si="68"/>
        <v>-4</v>
      </c>
      <c r="AH386" s="25">
        <f t="shared" si="68"/>
        <v>0</v>
      </c>
      <c r="AI386" s="25">
        <f t="shared" si="68"/>
        <v>-4</v>
      </c>
      <c r="AJ386" s="25">
        <f t="shared" si="68"/>
        <v>0</v>
      </c>
      <c r="AK386" s="51">
        <f t="shared" si="69"/>
        <v>0</v>
      </c>
      <c r="AL386" s="51">
        <f t="shared" si="69"/>
        <v>240</v>
      </c>
      <c r="AM386" s="51">
        <f t="shared" si="70"/>
        <v>0</v>
      </c>
    </row>
    <row r="387" spans="27:39" ht="17.100000000000001" customHeight="1" x14ac:dyDescent="0.2">
      <c r="AA387">
        <f t="shared" si="66"/>
        <v>80</v>
      </c>
      <c r="AB387" s="25">
        <f t="shared" si="65"/>
        <v>48</v>
      </c>
      <c r="AC387" s="50">
        <f t="shared" si="67"/>
        <v>-4</v>
      </c>
      <c r="AD387" s="50">
        <f t="shared" si="62"/>
        <v>48</v>
      </c>
      <c r="AE387" s="49">
        <f t="shared" si="63"/>
        <v>-253.44</v>
      </c>
      <c r="AF387" s="50">
        <f t="shared" si="64"/>
        <v>-23.039999999999992</v>
      </c>
      <c r="AG387" s="25">
        <f t="shared" si="68"/>
        <v>-4</v>
      </c>
      <c r="AH387" s="25">
        <f t="shared" si="68"/>
        <v>0</v>
      </c>
      <c r="AI387" s="25">
        <f t="shared" si="68"/>
        <v>-4</v>
      </c>
      <c r="AJ387" s="25">
        <f t="shared" si="68"/>
        <v>0</v>
      </c>
      <c r="AK387" s="51">
        <f t="shared" si="69"/>
        <v>0</v>
      </c>
      <c r="AL387" s="51">
        <f t="shared" si="69"/>
        <v>240</v>
      </c>
      <c r="AM387" s="51">
        <f t="shared" si="70"/>
        <v>0</v>
      </c>
    </row>
    <row r="388" spans="27:39" ht="17.100000000000001" customHeight="1" x14ac:dyDescent="0.2">
      <c r="AA388">
        <f t="shared" si="66"/>
        <v>81</v>
      </c>
      <c r="AB388" s="25">
        <f t="shared" si="65"/>
        <v>48.6</v>
      </c>
      <c r="AC388" s="50">
        <f t="shared" si="67"/>
        <v>-4</v>
      </c>
      <c r="AD388" s="50">
        <f t="shared" si="62"/>
        <v>45.599999999999994</v>
      </c>
      <c r="AE388" s="49">
        <f t="shared" si="63"/>
        <v>-258.17291999999998</v>
      </c>
      <c r="AF388" s="50">
        <f t="shared" si="64"/>
        <v>-21.976919999999978</v>
      </c>
      <c r="AG388" s="25">
        <f t="shared" si="68"/>
        <v>-4</v>
      </c>
      <c r="AH388" s="25">
        <f t="shared" si="68"/>
        <v>0</v>
      </c>
      <c r="AI388" s="25">
        <f t="shared" si="68"/>
        <v>-4</v>
      </c>
      <c r="AJ388" s="25">
        <f t="shared" si="68"/>
        <v>0</v>
      </c>
      <c r="AK388" s="51">
        <f t="shared" si="69"/>
        <v>0</v>
      </c>
      <c r="AL388" s="51">
        <f t="shared" si="69"/>
        <v>240</v>
      </c>
      <c r="AM388" s="51">
        <f t="shared" si="70"/>
        <v>0</v>
      </c>
    </row>
    <row r="389" spans="27:39" ht="17.100000000000001" customHeight="1" x14ac:dyDescent="0.2">
      <c r="AA389">
        <f t="shared" si="66"/>
        <v>82</v>
      </c>
      <c r="AB389" s="25">
        <f t="shared" si="65"/>
        <v>49.2</v>
      </c>
      <c r="AC389" s="50">
        <f t="shared" si="67"/>
        <v>-4</v>
      </c>
      <c r="AD389" s="50">
        <f t="shared" si="62"/>
        <v>43.199999999999989</v>
      </c>
      <c r="AE389" s="49">
        <f t="shared" si="63"/>
        <v>-262.96415999999999</v>
      </c>
      <c r="AF389" s="50">
        <f t="shared" si="64"/>
        <v>-20.900159999999971</v>
      </c>
      <c r="AG389" s="25">
        <f t="shared" ref="AG389:AJ404" si="71">AG388</f>
        <v>-4</v>
      </c>
      <c r="AH389" s="25">
        <f t="shared" si="71"/>
        <v>0</v>
      </c>
      <c r="AI389" s="25">
        <f t="shared" si="71"/>
        <v>-4</v>
      </c>
      <c r="AJ389" s="25">
        <f t="shared" si="71"/>
        <v>0</v>
      </c>
      <c r="AK389" s="51">
        <f t="shared" ref="AK389:AL404" si="72" xml:space="preserve"> AK388</f>
        <v>0</v>
      </c>
      <c r="AL389" s="51">
        <f t="shared" si="72"/>
        <v>240</v>
      </c>
      <c r="AM389" s="51">
        <f t="shared" si="70"/>
        <v>0</v>
      </c>
    </row>
    <row r="390" spans="27:39" ht="17.100000000000001" customHeight="1" x14ac:dyDescent="0.2">
      <c r="AA390">
        <f t="shared" si="66"/>
        <v>83</v>
      </c>
      <c r="AB390" s="25">
        <f t="shared" si="65"/>
        <v>49.8</v>
      </c>
      <c r="AC390" s="50">
        <f t="shared" si="67"/>
        <v>-4</v>
      </c>
      <c r="AD390" s="50">
        <f t="shared" si="62"/>
        <v>40.800000000000011</v>
      </c>
      <c r="AE390" s="49">
        <f t="shared" si="63"/>
        <v>-267.81443999999999</v>
      </c>
      <c r="AF390" s="50">
        <f t="shared" si="64"/>
        <v>-19.810440000000057</v>
      </c>
      <c r="AG390" s="25">
        <f t="shared" si="71"/>
        <v>-4</v>
      </c>
      <c r="AH390" s="25">
        <f t="shared" si="71"/>
        <v>0</v>
      </c>
      <c r="AI390" s="25">
        <f t="shared" si="71"/>
        <v>-4</v>
      </c>
      <c r="AJ390" s="25">
        <f t="shared" si="71"/>
        <v>0</v>
      </c>
      <c r="AK390" s="51">
        <f t="shared" si="72"/>
        <v>0</v>
      </c>
      <c r="AL390" s="51">
        <f t="shared" si="72"/>
        <v>240</v>
      </c>
      <c r="AM390" s="51">
        <f t="shared" si="70"/>
        <v>0</v>
      </c>
    </row>
    <row r="391" spans="27:39" ht="17.100000000000001" customHeight="1" x14ac:dyDescent="0.2">
      <c r="AA391">
        <f t="shared" si="66"/>
        <v>84</v>
      </c>
      <c r="AB391" s="25">
        <f t="shared" si="65"/>
        <v>50.4</v>
      </c>
      <c r="AC391" s="50">
        <f t="shared" si="67"/>
        <v>-4</v>
      </c>
      <c r="AD391" s="50">
        <f t="shared" si="62"/>
        <v>38.400000000000006</v>
      </c>
      <c r="AE391" s="49">
        <f t="shared" si="63"/>
        <v>-272.72447999999997</v>
      </c>
      <c r="AF391" s="50">
        <f t="shared" si="64"/>
        <v>-18.708480000000009</v>
      </c>
      <c r="AG391" s="25">
        <f t="shared" si="71"/>
        <v>-4</v>
      </c>
      <c r="AH391" s="25">
        <f t="shared" si="71"/>
        <v>0</v>
      </c>
      <c r="AI391" s="25">
        <f t="shared" si="71"/>
        <v>-4</v>
      </c>
      <c r="AJ391" s="25">
        <f t="shared" si="71"/>
        <v>0</v>
      </c>
      <c r="AK391" s="51">
        <f t="shared" si="72"/>
        <v>0</v>
      </c>
      <c r="AL391" s="51">
        <f t="shared" si="72"/>
        <v>240</v>
      </c>
      <c r="AM391" s="51">
        <f t="shared" si="70"/>
        <v>0</v>
      </c>
    </row>
    <row r="392" spans="27:39" ht="17.100000000000001" customHeight="1" x14ac:dyDescent="0.2">
      <c r="AA392">
        <f t="shared" si="66"/>
        <v>85</v>
      </c>
      <c r="AB392" s="25">
        <f t="shared" si="65"/>
        <v>51</v>
      </c>
      <c r="AC392" s="50">
        <f t="shared" si="67"/>
        <v>-4</v>
      </c>
      <c r="AD392" s="50">
        <f t="shared" si="62"/>
        <v>36</v>
      </c>
      <c r="AE392" s="49">
        <f t="shared" si="63"/>
        <v>-277.69499999999999</v>
      </c>
      <c r="AF392" s="50">
        <f t="shared" si="64"/>
        <v>-17.59499999999997</v>
      </c>
      <c r="AG392" s="25">
        <f t="shared" si="71"/>
        <v>-4</v>
      </c>
      <c r="AH392" s="25">
        <f t="shared" si="71"/>
        <v>0</v>
      </c>
      <c r="AI392" s="25">
        <f t="shared" si="71"/>
        <v>-4</v>
      </c>
      <c r="AJ392" s="25">
        <f t="shared" si="71"/>
        <v>0</v>
      </c>
      <c r="AK392" s="51">
        <f t="shared" si="72"/>
        <v>0</v>
      </c>
      <c r="AL392" s="51">
        <f t="shared" si="72"/>
        <v>240</v>
      </c>
      <c r="AM392" s="51">
        <f t="shared" si="70"/>
        <v>0</v>
      </c>
    </row>
    <row r="393" spans="27:39" ht="17.100000000000001" customHeight="1" x14ac:dyDescent="0.2">
      <c r="AA393">
        <f t="shared" si="66"/>
        <v>86</v>
      </c>
      <c r="AB393" s="25">
        <f t="shared" si="65"/>
        <v>51.6</v>
      </c>
      <c r="AC393" s="50">
        <f t="shared" si="67"/>
        <v>-4</v>
      </c>
      <c r="AD393" s="50">
        <f t="shared" si="62"/>
        <v>33.599999999999994</v>
      </c>
      <c r="AE393" s="49">
        <f t="shared" si="63"/>
        <v>-282.72672</v>
      </c>
      <c r="AF393" s="50">
        <f t="shared" si="64"/>
        <v>-16.470720000000028</v>
      </c>
      <c r="AG393" s="25">
        <f t="shared" si="71"/>
        <v>-4</v>
      </c>
      <c r="AH393" s="25">
        <f t="shared" si="71"/>
        <v>0</v>
      </c>
      <c r="AI393" s="25">
        <f t="shared" si="71"/>
        <v>-4</v>
      </c>
      <c r="AJ393" s="25">
        <f t="shared" si="71"/>
        <v>0</v>
      </c>
      <c r="AK393" s="51">
        <f t="shared" si="72"/>
        <v>0</v>
      </c>
      <c r="AL393" s="51">
        <f t="shared" si="72"/>
        <v>240</v>
      </c>
      <c r="AM393" s="51">
        <f t="shared" si="70"/>
        <v>0</v>
      </c>
    </row>
    <row r="394" spans="27:39" ht="17.100000000000001" customHeight="1" x14ac:dyDescent="0.2">
      <c r="AA394">
        <f t="shared" si="66"/>
        <v>87</v>
      </c>
      <c r="AB394" s="25">
        <f t="shared" si="65"/>
        <v>52.2</v>
      </c>
      <c r="AC394" s="50">
        <f t="shared" si="67"/>
        <v>-4</v>
      </c>
      <c r="AD394" s="50">
        <f t="shared" si="62"/>
        <v>31.199999999999989</v>
      </c>
      <c r="AE394" s="49">
        <f t="shared" si="63"/>
        <v>-287.82036000000005</v>
      </c>
      <c r="AF394" s="50">
        <f t="shared" si="64"/>
        <v>-15.336360000000013</v>
      </c>
      <c r="AG394" s="25">
        <f t="shared" si="71"/>
        <v>-4</v>
      </c>
      <c r="AH394" s="25">
        <f t="shared" si="71"/>
        <v>0</v>
      </c>
      <c r="AI394" s="25">
        <f t="shared" si="71"/>
        <v>-4</v>
      </c>
      <c r="AJ394" s="25">
        <f t="shared" si="71"/>
        <v>0</v>
      </c>
      <c r="AK394" s="51">
        <f t="shared" si="72"/>
        <v>0</v>
      </c>
      <c r="AL394" s="51">
        <f t="shared" si="72"/>
        <v>240</v>
      </c>
      <c r="AM394" s="51">
        <f t="shared" si="70"/>
        <v>0</v>
      </c>
    </row>
    <row r="395" spans="27:39" ht="17.100000000000001" customHeight="1" x14ac:dyDescent="0.2">
      <c r="AA395">
        <f t="shared" si="66"/>
        <v>88</v>
      </c>
      <c r="AB395" s="25">
        <f t="shared" si="65"/>
        <v>52.8</v>
      </c>
      <c r="AC395" s="50">
        <f t="shared" si="67"/>
        <v>-4</v>
      </c>
      <c r="AD395" s="50">
        <f t="shared" si="62"/>
        <v>28.800000000000011</v>
      </c>
      <c r="AE395" s="49">
        <f t="shared" si="63"/>
        <v>-292.97663999999997</v>
      </c>
      <c r="AF395" s="50">
        <f t="shared" si="64"/>
        <v>-14.192639999999983</v>
      </c>
      <c r="AG395" s="25">
        <f t="shared" si="71"/>
        <v>-4</v>
      </c>
      <c r="AH395" s="25">
        <f t="shared" si="71"/>
        <v>0</v>
      </c>
      <c r="AI395" s="25">
        <f t="shared" si="71"/>
        <v>-4</v>
      </c>
      <c r="AJ395" s="25">
        <f t="shared" si="71"/>
        <v>0</v>
      </c>
      <c r="AK395" s="51">
        <f t="shared" si="72"/>
        <v>0</v>
      </c>
      <c r="AL395" s="51">
        <f t="shared" si="72"/>
        <v>240</v>
      </c>
      <c r="AM395" s="51">
        <f t="shared" si="70"/>
        <v>0</v>
      </c>
    </row>
    <row r="396" spans="27:39" ht="17.100000000000001" customHeight="1" x14ac:dyDescent="0.2">
      <c r="AA396">
        <f t="shared" si="66"/>
        <v>89</v>
      </c>
      <c r="AB396" s="25">
        <f t="shared" si="65"/>
        <v>53.4</v>
      </c>
      <c r="AC396" s="50">
        <f t="shared" si="67"/>
        <v>-4</v>
      </c>
      <c r="AD396" s="50">
        <f t="shared" si="62"/>
        <v>26.400000000000006</v>
      </c>
      <c r="AE396" s="49">
        <f t="shared" si="63"/>
        <v>-298.19628</v>
      </c>
      <c r="AF396" s="50">
        <f t="shared" si="64"/>
        <v>-13.040279999999996</v>
      </c>
      <c r="AG396" s="25">
        <f t="shared" si="71"/>
        <v>-4</v>
      </c>
      <c r="AH396" s="25">
        <f t="shared" si="71"/>
        <v>0</v>
      </c>
      <c r="AI396" s="25">
        <f t="shared" si="71"/>
        <v>-4</v>
      </c>
      <c r="AJ396" s="25">
        <f t="shared" si="71"/>
        <v>0</v>
      </c>
      <c r="AK396" s="51">
        <f t="shared" si="72"/>
        <v>0</v>
      </c>
      <c r="AL396" s="51">
        <f t="shared" si="72"/>
        <v>240</v>
      </c>
      <c r="AM396" s="51">
        <f t="shared" si="70"/>
        <v>0</v>
      </c>
    </row>
    <row r="397" spans="27:39" ht="17.100000000000001" customHeight="1" x14ac:dyDescent="0.2">
      <c r="AA397">
        <f t="shared" si="66"/>
        <v>90</v>
      </c>
      <c r="AB397" s="25">
        <f t="shared" si="65"/>
        <v>54</v>
      </c>
      <c r="AC397" s="50">
        <f t="shared" si="67"/>
        <v>-4</v>
      </c>
      <c r="AD397" s="50">
        <f t="shared" si="62"/>
        <v>24</v>
      </c>
      <c r="AE397" s="49">
        <f t="shared" si="63"/>
        <v>-303.48</v>
      </c>
      <c r="AF397" s="50">
        <f t="shared" si="64"/>
        <v>-11.879999999999995</v>
      </c>
      <c r="AG397" s="25">
        <f t="shared" si="71"/>
        <v>-4</v>
      </c>
      <c r="AH397" s="25">
        <f t="shared" si="71"/>
        <v>0</v>
      </c>
      <c r="AI397" s="25">
        <f t="shared" si="71"/>
        <v>-4</v>
      </c>
      <c r="AJ397" s="25">
        <f t="shared" si="71"/>
        <v>0</v>
      </c>
      <c r="AK397" s="51">
        <f t="shared" si="72"/>
        <v>0</v>
      </c>
      <c r="AL397" s="51">
        <f t="shared" si="72"/>
        <v>240</v>
      </c>
      <c r="AM397" s="51">
        <f t="shared" si="70"/>
        <v>0</v>
      </c>
    </row>
    <row r="398" spans="27:39" ht="17.100000000000001" customHeight="1" x14ac:dyDescent="0.2">
      <c r="AA398">
        <f t="shared" si="66"/>
        <v>91</v>
      </c>
      <c r="AB398" s="25">
        <f t="shared" si="65"/>
        <v>54.6</v>
      </c>
      <c r="AC398" s="50">
        <f t="shared" si="67"/>
        <v>-4</v>
      </c>
      <c r="AD398" s="50">
        <f t="shared" si="62"/>
        <v>21.599999999999994</v>
      </c>
      <c r="AE398" s="49">
        <f t="shared" si="63"/>
        <v>-308.82852000000003</v>
      </c>
      <c r="AF398" s="50">
        <f t="shared" si="64"/>
        <v>-10.71252000000004</v>
      </c>
      <c r="AG398" s="25">
        <f t="shared" si="71"/>
        <v>-4</v>
      </c>
      <c r="AH398" s="25">
        <f t="shared" si="71"/>
        <v>0</v>
      </c>
      <c r="AI398" s="25">
        <f t="shared" si="71"/>
        <v>-4</v>
      </c>
      <c r="AJ398" s="25">
        <f t="shared" si="71"/>
        <v>0</v>
      </c>
      <c r="AK398" s="51">
        <f t="shared" si="72"/>
        <v>0</v>
      </c>
      <c r="AL398" s="51">
        <f t="shared" si="72"/>
        <v>240</v>
      </c>
      <c r="AM398" s="51">
        <f t="shared" si="70"/>
        <v>0</v>
      </c>
    </row>
    <row r="399" spans="27:39" ht="17.100000000000001" customHeight="1" x14ac:dyDescent="0.2">
      <c r="AA399">
        <f t="shared" si="66"/>
        <v>92</v>
      </c>
      <c r="AB399" s="25">
        <f t="shared" si="65"/>
        <v>55.2</v>
      </c>
      <c r="AC399" s="50">
        <f t="shared" si="67"/>
        <v>-4</v>
      </c>
      <c r="AD399" s="50">
        <f t="shared" si="62"/>
        <v>19.199999999999989</v>
      </c>
      <c r="AE399" s="49">
        <f t="shared" si="63"/>
        <v>-314.24256000000003</v>
      </c>
      <c r="AF399" s="50">
        <f t="shared" si="64"/>
        <v>-9.5385599999999613</v>
      </c>
      <c r="AG399" s="25">
        <f t="shared" si="71"/>
        <v>-4</v>
      </c>
      <c r="AH399" s="25">
        <f t="shared" si="71"/>
        <v>0</v>
      </c>
      <c r="AI399" s="25">
        <f t="shared" si="71"/>
        <v>-4</v>
      </c>
      <c r="AJ399" s="25">
        <f t="shared" si="71"/>
        <v>0</v>
      </c>
      <c r="AK399" s="51">
        <f t="shared" si="72"/>
        <v>0</v>
      </c>
      <c r="AL399" s="51">
        <f t="shared" si="72"/>
        <v>240</v>
      </c>
      <c r="AM399" s="51">
        <f t="shared" si="70"/>
        <v>0</v>
      </c>
    </row>
    <row r="400" spans="27:39" ht="17.100000000000001" customHeight="1" x14ac:dyDescent="0.2">
      <c r="AA400">
        <f t="shared" si="66"/>
        <v>93</v>
      </c>
      <c r="AB400" s="25">
        <f t="shared" si="65"/>
        <v>55.8</v>
      </c>
      <c r="AC400" s="50">
        <f t="shared" si="67"/>
        <v>-4</v>
      </c>
      <c r="AD400" s="50">
        <f t="shared" si="62"/>
        <v>16.800000000000011</v>
      </c>
      <c r="AE400" s="49">
        <f t="shared" si="63"/>
        <v>-319.72284000000002</v>
      </c>
      <c r="AF400" s="50">
        <f t="shared" si="64"/>
        <v>-8.3588400000000433</v>
      </c>
      <c r="AG400" s="25">
        <f t="shared" si="71"/>
        <v>-4</v>
      </c>
      <c r="AH400" s="25">
        <f t="shared" si="71"/>
        <v>0</v>
      </c>
      <c r="AI400" s="25">
        <f t="shared" si="71"/>
        <v>-4</v>
      </c>
      <c r="AJ400" s="25">
        <f t="shared" si="71"/>
        <v>0</v>
      </c>
      <c r="AK400" s="51">
        <f t="shared" si="72"/>
        <v>0</v>
      </c>
      <c r="AL400" s="51">
        <f t="shared" si="72"/>
        <v>240</v>
      </c>
      <c r="AM400" s="51">
        <f t="shared" si="70"/>
        <v>0</v>
      </c>
    </row>
    <row r="401" spans="27:39" ht="17.100000000000001" customHeight="1" x14ac:dyDescent="0.2">
      <c r="AA401">
        <f t="shared" si="66"/>
        <v>94</v>
      </c>
      <c r="AB401" s="25">
        <f t="shared" si="65"/>
        <v>56.4</v>
      </c>
      <c r="AC401" s="50">
        <f t="shared" si="67"/>
        <v>-4</v>
      </c>
      <c r="AD401" s="50">
        <f t="shared" si="62"/>
        <v>14.400000000000006</v>
      </c>
      <c r="AE401" s="49">
        <f t="shared" si="63"/>
        <v>-325.27008000000001</v>
      </c>
      <c r="AF401" s="50">
        <f t="shared" si="64"/>
        <v>-7.1740800000000036</v>
      </c>
      <c r="AG401" s="25">
        <f t="shared" si="71"/>
        <v>-4</v>
      </c>
      <c r="AH401" s="25">
        <f t="shared" si="71"/>
        <v>0</v>
      </c>
      <c r="AI401" s="25">
        <f t="shared" si="71"/>
        <v>-4</v>
      </c>
      <c r="AJ401" s="25">
        <f t="shared" si="71"/>
        <v>0</v>
      </c>
      <c r="AK401" s="51">
        <f t="shared" si="72"/>
        <v>0</v>
      </c>
      <c r="AL401" s="51">
        <f t="shared" si="72"/>
        <v>240</v>
      </c>
      <c r="AM401" s="51">
        <f t="shared" si="70"/>
        <v>0</v>
      </c>
    </row>
    <row r="402" spans="27:39" ht="17.100000000000001" customHeight="1" x14ac:dyDescent="0.2">
      <c r="AA402">
        <f t="shared" si="66"/>
        <v>95</v>
      </c>
      <c r="AB402" s="25">
        <f t="shared" si="65"/>
        <v>57</v>
      </c>
      <c r="AC402" s="50">
        <f t="shared" si="67"/>
        <v>-4</v>
      </c>
      <c r="AD402" s="50">
        <f t="shared" si="62"/>
        <v>12</v>
      </c>
      <c r="AE402" s="49">
        <f t="shared" si="63"/>
        <v>-330.88499999999999</v>
      </c>
      <c r="AF402" s="50">
        <f t="shared" si="64"/>
        <v>-5.9850000000000136</v>
      </c>
      <c r="AG402" s="25">
        <f t="shared" si="71"/>
        <v>-4</v>
      </c>
      <c r="AH402" s="25">
        <f t="shared" si="71"/>
        <v>0</v>
      </c>
      <c r="AI402" s="25">
        <f t="shared" si="71"/>
        <v>-4</v>
      </c>
      <c r="AJ402" s="25">
        <f t="shared" si="71"/>
        <v>0</v>
      </c>
      <c r="AK402" s="51">
        <f t="shared" si="72"/>
        <v>0</v>
      </c>
      <c r="AL402" s="51">
        <f t="shared" si="72"/>
        <v>240</v>
      </c>
      <c r="AM402" s="51">
        <f t="shared" si="70"/>
        <v>0</v>
      </c>
    </row>
    <row r="403" spans="27:39" ht="17.100000000000001" customHeight="1" x14ac:dyDescent="0.2">
      <c r="AA403">
        <f t="shared" si="66"/>
        <v>96</v>
      </c>
      <c r="AB403" s="25">
        <f t="shared" si="65"/>
        <v>57.6</v>
      </c>
      <c r="AC403" s="50">
        <f t="shared" si="67"/>
        <v>-4</v>
      </c>
      <c r="AD403" s="50">
        <f t="shared" si="62"/>
        <v>9.5999999999999943</v>
      </c>
      <c r="AE403" s="49">
        <f t="shared" si="63"/>
        <v>-336.56832000000003</v>
      </c>
      <c r="AF403" s="50">
        <f xml:space="preserve"> IF( AB403 &lt;= AK403,  AE403,        AE403 + AL403*(AB403 - AK403)^2*Units/(2*E*I)          )</f>
        <v>-4.7923200000000179</v>
      </c>
      <c r="AG403" s="25">
        <f t="shared" si="71"/>
        <v>-4</v>
      </c>
      <c r="AH403" s="25">
        <f t="shared" si="71"/>
        <v>0</v>
      </c>
      <c r="AI403" s="25">
        <f t="shared" si="71"/>
        <v>-4</v>
      </c>
      <c r="AJ403" s="25">
        <f t="shared" si="71"/>
        <v>0</v>
      </c>
      <c r="AK403" s="51">
        <f t="shared" si="72"/>
        <v>0</v>
      </c>
      <c r="AL403" s="51">
        <f t="shared" si="72"/>
        <v>240</v>
      </c>
      <c r="AM403" s="51">
        <f t="shared" si="70"/>
        <v>0</v>
      </c>
    </row>
    <row r="404" spans="27:39" ht="17.100000000000001" customHeight="1" x14ac:dyDescent="0.2">
      <c r="AA404">
        <f t="shared" si="66"/>
        <v>97</v>
      </c>
      <c r="AB404" s="25">
        <f xml:space="preserve"> L*AA404/100</f>
        <v>58.2</v>
      </c>
      <c r="AC404" s="50">
        <f t="shared" si="67"/>
        <v>-4</v>
      </c>
      <c r="AD404" s="50">
        <f t="shared" si="62"/>
        <v>7.1999999999999886</v>
      </c>
      <c r="AE404" s="49">
        <f t="shared" si="63"/>
        <v>-342.32076000000001</v>
      </c>
      <c r="AF404" s="50">
        <f xml:space="preserve"> IF( AB404 &lt;= AK404,  AE404,        AE404 + AL404*(AB404 - AK404)^2*Units/(2*E*I)          )</f>
        <v>-3.5967599999999607</v>
      </c>
      <c r="AG404" s="25">
        <f t="shared" si="71"/>
        <v>-4</v>
      </c>
      <c r="AH404" s="25">
        <f t="shared" si="71"/>
        <v>0</v>
      </c>
      <c r="AI404" s="25">
        <f t="shared" si="71"/>
        <v>-4</v>
      </c>
      <c r="AJ404" s="25">
        <f t="shared" si="71"/>
        <v>0</v>
      </c>
      <c r="AK404" s="51">
        <f t="shared" si="72"/>
        <v>0</v>
      </c>
      <c r="AL404" s="51">
        <f t="shared" si="72"/>
        <v>240</v>
      </c>
      <c r="AM404" s="51">
        <f t="shared" si="70"/>
        <v>0</v>
      </c>
    </row>
    <row r="405" spans="27:39" ht="17.100000000000001" customHeight="1" x14ac:dyDescent="0.2">
      <c r="AA405">
        <f t="shared" si="66"/>
        <v>98</v>
      </c>
      <c r="AB405" s="25">
        <f xml:space="preserve"> L*AA405/100</f>
        <v>58.8</v>
      </c>
      <c r="AC405" s="50">
        <f t="shared" si="67"/>
        <v>-4</v>
      </c>
      <c r="AD405" s="50">
        <f t="shared" si="62"/>
        <v>4.8000000000000114</v>
      </c>
      <c r="AE405" s="49">
        <f t="shared" si="63"/>
        <v>-348.14303999999998</v>
      </c>
      <c r="AF405" s="50">
        <f xml:space="preserve"> IF( AB405 &lt;= AK405,  AE405,        AE405 + AL405*(AB405 - AK405)^2*Units/(2*E*I)          )</f>
        <v>-2.3990400000000704</v>
      </c>
      <c r="AG405" s="25">
        <f t="shared" ref="AG405:AJ407" si="73">AG404</f>
        <v>-4</v>
      </c>
      <c r="AH405" s="25">
        <f t="shared" si="73"/>
        <v>0</v>
      </c>
      <c r="AI405" s="25">
        <f t="shared" si="73"/>
        <v>-4</v>
      </c>
      <c r="AJ405" s="25">
        <f t="shared" si="73"/>
        <v>0</v>
      </c>
      <c r="AK405" s="51">
        <f t="shared" ref="AK405:AL407" si="74" xml:space="preserve"> AK404</f>
        <v>0</v>
      </c>
      <c r="AL405" s="51">
        <f t="shared" si="74"/>
        <v>240</v>
      </c>
      <c r="AM405" s="51">
        <f t="shared" si="70"/>
        <v>0</v>
      </c>
    </row>
    <row r="406" spans="27:39" ht="17.100000000000001" customHeight="1" x14ac:dyDescent="0.2">
      <c r="AA406">
        <f t="shared" si="66"/>
        <v>99</v>
      </c>
      <c r="AB406" s="25">
        <f xml:space="preserve"> L*AA406/100</f>
        <v>59.4</v>
      </c>
      <c r="AC406" s="50">
        <f t="shared" si="67"/>
        <v>-4</v>
      </c>
      <c r="AD406" s="50">
        <f xml:space="preserve"> IF( AB406 &lt; AK406,  AH406 + AG406*AB406,    AH406 + AG406*AB406  +  AL406           )</f>
        <v>2.4000000000000057</v>
      </c>
      <c r="AE406" s="49">
        <f t="shared" si="63"/>
        <v>-354.03587999999996</v>
      </c>
      <c r="AF406" s="50">
        <f xml:space="preserve"> IF( AB406 &lt;= AK406,  AE406,        AE406 + AL406*(AB406 - AK406)^2*Units/(2*E*I)          )</f>
        <v>-1.1998800000000074</v>
      </c>
      <c r="AG406" s="25">
        <f t="shared" si="73"/>
        <v>-4</v>
      </c>
      <c r="AH406" s="25">
        <f t="shared" si="73"/>
        <v>0</v>
      </c>
      <c r="AI406" s="25">
        <f t="shared" si="73"/>
        <v>-4</v>
      </c>
      <c r="AJ406" s="25">
        <f t="shared" si="73"/>
        <v>0</v>
      </c>
      <c r="AK406" s="51">
        <f t="shared" si="74"/>
        <v>0</v>
      </c>
      <c r="AL406" s="51">
        <f t="shared" si="74"/>
        <v>240</v>
      </c>
      <c r="AM406" s="51">
        <f t="shared" si="70"/>
        <v>0</v>
      </c>
    </row>
    <row r="407" spans="27:39" ht="17.100000000000001" customHeight="1" x14ac:dyDescent="0.2">
      <c r="AA407">
        <f t="shared" si="66"/>
        <v>100</v>
      </c>
      <c r="AB407" s="25">
        <f xml:space="preserve"> L*AA407/100</f>
        <v>60</v>
      </c>
      <c r="AC407" s="50">
        <f t="shared" si="67"/>
        <v>-4</v>
      </c>
      <c r="AD407" s="50">
        <f xml:space="preserve"> IF( AB407 &lt;= AK407,  AH407 + AG407*AB407,    AH407 + AG407*AB407  +  AL407           )</f>
        <v>0</v>
      </c>
      <c r="AE407" s="49">
        <f t="shared" si="63"/>
        <v>-360</v>
      </c>
      <c r="AF407" s="50">
        <f xml:space="preserve"> IF( AB407 &lt;= AK407,  AE407,        AE407 + AL407*(AB407 - AK407)^2*Units/(2*E*I)          )</f>
        <v>0</v>
      </c>
      <c r="AG407" s="25">
        <f t="shared" si="73"/>
        <v>-4</v>
      </c>
      <c r="AH407" s="25">
        <f t="shared" si="73"/>
        <v>0</v>
      </c>
      <c r="AI407" s="25">
        <f t="shared" si="73"/>
        <v>-4</v>
      </c>
      <c r="AJ407" s="25">
        <f t="shared" si="73"/>
        <v>0</v>
      </c>
      <c r="AK407" s="51">
        <f t="shared" si="74"/>
        <v>0</v>
      </c>
      <c r="AL407" s="51">
        <f t="shared" si="74"/>
        <v>240</v>
      </c>
      <c r="AM407" s="51">
        <f t="shared" si="70"/>
        <v>0</v>
      </c>
    </row>
    <row r="408" spans="27:39" ht="17.100000000000001" customHeight="1" x14ac:dyDescent="0.2"/>
    <row r="409" spans="27:39" ht="17.100000000000001" customHeight="1" x14ac:dyDescent="0.2">
      <c r="AA409" t="s">
        <v>117</v>
      </c>
      <c r="AD409" s="15"/>
    </row>
    <row r="410" spans="27:39" ht="17.100000000000001" customHeight="1" x14ac:dyDescent="0.2">
      <c r="AD410" s="25"/>
      <c r="AE410" s="25"/>
    </row>
    <row r="411" spans="27:39" ht="17.100000000000001" customHeight="1" x14ac:dyDescent="0.3">
      <c r="AA411" s="38" t="s">
        <v>4</v>
      </c>
      <c r="AB411" s="39" t="s">
        <v>5</v>
      </c>
      <c r="AC411" s="38" t="s">
        <v>28</v>
      </c>
      <c r="AD411" s="32" t="s">
        <v>30</v>
      </c>
      <c r="AE411" s="32" t="s">
        <v>31</v>
      </c>
      <c r="AF411" s="32" t="s">
        <v>29</v>
      </c>
      <c r="AG411" s="38" t="s">
        <v>24</v>
      </c>
      <c r="AH411" s="38" t="s">
        <v>25</v>
      </c>
      <c r="AI411" s="38" t="s">
        <v>93</v>
      </c>
      <c r="AJ411" s="37" t="s">
        <v>27</v>
      </c>
      <c r="AK411" s="32" t="s">
        <v>23</v>
      </c>
      <c r="AL411" s="32" t="s">
        <v>60</v>
      </c>
      <c r="AM411" s="32" t="s">
        <v>33</v>
      </c>
    </row>
    <row r="412" spans="27:39" ht="17.100000000000001" customHeight="1" x14ac:dyDescent="0.2">
      <c r="AA412">
        <v>0</v>
      </c>
      <c r="AB412" s="25">
        <v>0</v>
      </c>
      <c r="AC412" s="50">
        <f xml:space="preserve"> IF( AB412 &lt;= AK412,   AG412,    AG412  )</f>
        <v>-2</v>
      </c>
      <c r="AD412" s="50">
        <f t="shared" ref="AD412:AD475" si="75" xml:space="preserve"> IF( AB412 &lt; AK412,  AH412 + AG412*AB412,    AH412 + AG412*AB412  +  AL412           )</f>
        <v>0</v>
      </c>
      <c r="AE412" s="49">
        <f t="shared" ref="AE412:AE443" si="76" xml:space="preserve"> AJ412 +  AI412*AB412 + AH412*AB412^2*Units/(2*E*I) + AG412*AB412^3*Units/(6*E*I)</f>
        <v>0</v>
      </c>
      <c r="AF412" s="50">
        <f t="shared" ref="AF412:AF443" si="77" xml:space="preserve"> IF( AB412 &lt;= AK412,  AE412,        AE412 + AL412*(AB412 - AK412)^2*Units/(2*E*I)          )</f>
        <v>0</v>
      </c>
      <c r="AG412" s="25">
        <f xml:space="preserve"> -AL412/L</f>
        <v>-2</v>
      </c>
      <c r="AH412" s="25">
        <v>0</v>
      </c>
      <c r="AI412" s="25">
        <f xml:space="preserve"> -AL412*(2*L^2 - 6*AK412*L + 3*AK412^2)/(6*(E*I/Units)*L)</f>
        <v>1</v>
      </c>
      <c r="AJ412" s="25">
        <v>0</v>
      </c>
      <c r="AK412" s="51">
        <f xml:space="preserve"> L</f>
        <v>60</v>
      </c>
      <c r="AL412" s="51">
        <f xml:space="preserve"> MB</f>
        <v>120</v>
      </c>
      <c r="AM412" s="51">
        <v>0</v>
      </c>
    </row>
    <row r="413" spans="27:39" ht="17.100000000000001" customHeight="1" x14ac:dyDescent="0.2">
      <c r="AA413">
        <f>AA412+1</f>
        <v>1</v>
      </c>
      <c r="AB413" s="25">
        <f t="shared" ref="AB413:AB424" si="78" xml:space="preserve"> L*AA413/100</f>
        <v>0.6</v>
      </c>
      <c r="AC413" s="50">
        <f xml:space="preserve"> IF( AB413 &lt;= AK413,   AG413,    AG413  )</f>
        <v>-2</v>
      </c>
      <c r="AD413" s="50">
        <f t="shared" si="75"/>
        <v>-1.2</v>
      </c>
      <c r="AE413" s="49">
        <f t="shared" si="76"/>
        <v>0.59994000000000003</v>
      </c>
      <c r="AF413" s="50">
        <f t="shared" si="77"/>
        <v>0.59994000000000003</v>
      </c>
      <c r="AG413" s="25">
        <f>AG412</f>
        <v>-2</v>
      </c>
      <c r="AH413" s="25">
        <f>AH412</f>
        <v>0</v>
      </c>
      <c r="AI413" s="25">
        <f>AI412</f>
        <v>1</v>
      </c>
      <c r="AJ413" s="25">
        <f>AJ412</f>
        <v>0</v>
      </c>
      <c r="AK413" s="51">
        <f xml:space="preserve"> AK412</f>
        <v>60</v>
      </c>
      <c r="AL413" s="51">
        <f xml:space="preserve"> AL412</f>
        <v>120</v>
      </c>
      <c r="AM413" s="51">
        <f>AM412</f>
        <v>0</v>
      </c>
    </row>
    <row r="414" spans="27:39" ht="17.100000000000001" customHeight="1" x14ac:dyDescent="0.2">
      <c r="AA414">
        <f t="shared" ref="AA414:AA477" si="79">AA413+1</f>
        <v>2</v>
      </c>
      <c r="AB414" s="25">
        <f t="shared" si="78"/>
        <v>1.2</v>
      </c>
      <c r="AC414" s="50">
        <f t="shared" ref="AC414:AC477" si="80" xml:space="preserve"> IF( AB414 &lt;= AK414,   AG414,    AG414  )</f>
        <v>-2</v>
      </c>
      <c r="AD414" s="50">
        <f t="shared" si="75"/>
        <v>-2.4</v>
      </c>
      <c r="AE414" s="49">
        <f t="shared" si="76"/>
        <v>1.1995199999999999</v>
      </c>
      <c r="AF414" s="50">
        <f t="shared" si="77"/>
        <v>1.1995199999999999</v>
      </c>
      <c r="AG414" s="25">
        <f t="shared" ref="AG414:AJ429" si="81">AG413</f>
        <v>-2</v>
      </c>
      <c r="AH414" s="25">
        <f t="shared" si="81"/>
        <v>0</v>
      </c>
      <c r="AI414" s="25">
        <f t="shared" si="81"/>
        <v>1</v>
      </c>
      <c r="AJ414" s="25">
        <f t="shared" si="81"/>
        <v>0</v>
      </c>
      <c r="AK414" s="51">
        <f t="shared" ref="AK414:AL429" si="82" xml:space="preserve"> AK413</f>
        <v>60</v>
      </c>
      <c r="AL414" s="51">
        <f t="shared" si="82"/>
        <v>120</v>
      </c>
      <c r="AM414" s="51">
        <f t="shared" ref="AM414:AM477" si="83">AM413</f>
        <v>0</v>
      </c>
    </row>
    <row r="415" spans="27:39" ht="17.100000000000001" customHeight="1" x14ac:dyDescent="0.2">
      <c r="AA415">
        <f t="shared" si="79"/>
        <v>3</v>
      </c>
      <c r="AB415" s="25">
        <f t="shared" si="78"/>
        <v>1.8</v>
      </c>
      <c r="AC415" s="50">
        <f t="shared" si="80"/>
        <v>-2</v>
      </c>
      <c r="AD415" s="50">
        <f t="shared" si="75"/>
        <v>-3.6</v>
      </c>
      <c r="AE415" s="49">
        <f t="shared" si="76"/>
        <v>1.7983800000000001</v>
      </c>
      <c r="AF415" s="50">
        <f t="shared" si="77"/>
        <v>1.7983800000000001</v>
      </c>
      <c r="AG415" s="25">
        <f t="shared" si="81"/>
        <v>-2</v>
      </c>
      <c r="AH415" s="25">
        <f t="shared" si="81"/>
        <v>0</v>
      </c>
      <c r="AI415" s="25">
        <f t="shared" si="81"/>
        <v>1</v>
      </c>
      <c r="AJ415" s="25">
        <f t="shared" si="81"/>
        <v>0</v>
      </c>
      <c r="AK415" s="51">
        <f t="shared" si="82"/>
        <v>60</v>
      </c>
      <c r="AL415" s="51">
        <f t="shared" si="82"/>
        <v>120</v>
      </c>
      <c r="AM415" s="51">
        <f t="shared" si="83"/>
        <v>0</v>
      </c>
    </row>
    <row r="416" spans="27:39" ht="17.100000000000001" customHeight="1" x14ac:dyDescent="0.2">
      <c r="AA416">
        <f t="shared" si="79"/>
        <v>4</v>
      </c>
      <c r="AB416" s="25">
        <f t="shared" si="78"/>
        <v>2.4</v>
      </c>
      <c r="AC416" s="50">
        <f t="shared" si="80"/>
        <v>-2</v>
      </c>
      <c r="AD416" s="50">
        <f t="shared" si="75"/>
        <v>-4.8</v>
      </c>
      <c r="AE416" s="49">
        <f t="shared" si="76"/>
        <v>2.3961600000000001</v>
      </c>
      <c r="AF416" s="50">
        <f t="shared" si="77"/>
        <v>2.3961600000000001</v>
      </c>
      <c r="AG416" s="25">
        <f t="shared" si="81"/>
        <v>-2</v>
      </c>
      <c r="AH416" s="25">
        <f t="shared" si="81"/>
        <v>0</v>
      </c>
      <c r="AI416" s="25">
        <f t="shared" si="81"/>
        <v>1</v>
      </c>
      <c r="AJ416" s="25">
        <f t="shared" si="81"/>
        <v>0</v>
      </c>
      <c r="AK416" s="51">
        <f t="shared" si="82"/>
        <v>60</v>
      </c>
      <c r="AL416" s="51">
        <f t="shared" si="82"/>
        <v>120</v>
      </c>
      <c r="AM416" s="51">
        <f t="shared" si="83"/>
        <v>0</v>
      </c>
    </row>
    <row r="417" spans="27:39" ht="17.100000000000001" customHeight="1" x14ac:dyDescent="0.2">
      <c r="AA417">
        <f t="shared" si="79"/>
        <v>5</v>
      </c>
      <c r="AB417" s="25">
        <f t="shared" si="78"/>
        <v>3</v>
      </c>
      <c r="AC417" s="50">
        <f t="shared" si="80"/>
        <v>-2</v>
      </c>
      <c r="AD417" s="50">
        <f t="shared" si="75"/>
        <v>-6</v>
      </c>
      <c r="AE417" s="49">
        <f t="shared" si="76"/>
        <v>2.9925000000000002</v>
      </c>
      <c r="AF417" s="50">
        <f t="shared" si="77"/>
        <v>2.9925000000000002</v>
      </c>
      <c r="AG417" s="25">
        <f t="shared" si="81"/>
        <v>-2</v>
      </c>
      <c r="AH417" s="25">
        <f t="shared" si="81"/>
        <v>0</v>
      </c>
      <c r="AI417" s="25">
        <f t="shared" si="81"/>
        <v>1</v>
      </c>
      <c r="AJ417" s="25">
        <f t="shared" si="81"/>
        <v>0</v>
      </c>
      <c r="AK417" s="51">
        <f t="shared" si="82"/>
        <v>60</v>
      </c>
      <c r="AL417" s="51">
        <f t="shared" si="82"/>
        <v>120</v>
      </c>
      <c r="AM417" s="51">
        <f t="shared" si="83"/>
        <v>0</v>
      </c>
    </row>
    <row r="418" spans="27:39" ht="17.100000000000001" customHeight="1" x14ac:dyDescent="0.2">
      <c r="AA418">
        <f t="shared" si="79"/>
        <v>6</v>
      </c>
      <c r="AB418" s="25">
        <f t="shared" si="78"/>
        <v>3.6</v>
      </c>
      <c r="AC418" s="50">
        <f t="shared" si="80"/>
        <v>-2</v>
      </c>
      <c r="AD418" s="50">
        <f t="shared" si="75"/>
        <v>-7.2</v>
      </c>
      <c r="AE418" s="49">
        <f t="shared" si="76"/>
        <v>3.58704</v>
      </c>
      <c r="AF418" s="50">
        <f t="shared" si="77"/>
        <v>3.58704</v>
      </c>
      <c r="AG418" s="25">
        <f t="shared" si="81"/>
        <v>-2</v>
      </c>
      <c r="AH418" s="25">
        <f t="shared" si="81"/>
        <v>0</v>
      </c>
      <c r="AI418" s="25">
        <f t="shared" si="81"/>
        <v>1</v>
      </c>
      <c r="AJ418" s="25">
        <f t="shared" si="81"/>
        <v>0</v>
      </c>
      <c r="AK418" s="51">
        <f t="shared" si="82"/>
        <v>60</v>
      </c>
      <c r="AL418" s="51">
        <f t="shared" si="82"/>
        <v>120</v>
      </c>
      <c r="AM418" s="51">
        <f t="shared" si="83"/>
        <v>0</v>
      </c>
    </row>
    <row r="419" spans="27:39" ht="17.100000000000001" customHeight="1" x14ac:dyDescent="0.2">
      <c r="AA419">
        <f t="shared" si="79"/>
        <v>7</v>
      </c>
      <c r="AB419" s="25">
        <f t="shared" si="78"/>
        <v>4.2</v>
      </c>
      <c r="AC419" s="50">
        <f t="shared" si="80"/>
        <v>-2</v>
      </c>
      <c r="AD419" s="50">
        <f t="shared" si="75"/>
        <v>-8.4</v>
      </c>
      <c r="AE419" s="49">
        <f t="shared" si="76"/>
        <v>4.1794200000000004</v>
      </c>
      <c r="AF419" s="50">
        <f t="shared" si="77"/>
        <v>4.1794200000000004</v>
      </c>
      <c r="AG419" s="25">
        <f t="shared" si="81"/>
        <v>-2</v>
      </c>
      <c r="AH419" s="25">
        <f t="shared" si="81"/>
        <v>0</v>
      </c>
      <c r="AI419" s="25">
        <f t="shared" si="81"/>
        <v>1</v>
      </c>
      <c r="AJ419" s="25">
        <f t="shared" si="81"/>
        <v>0</v>
      </c>
      <c r="AK419" s="51">
        <f t="shared" si="82"/>
        <v>60</v>
      </c>
      <c r="AL419" s="51">
        <f t="shared" si="82"/>
        <v>120</v>
      </c>
      <c r="AM419" s="51">
        <f t="shared" si="83"/>
        <v>0</v>
      </c>
    </row>
    <row r="420" spans="27:39" ht="17.100000000000001" customHeight="1" x14ac:dyDescent="0.2">
      <c r="AA420">
        <f t="shared" si="79"/>
        <v>8</v>
      </c>
      <c r="AB420" s="25">
        <f t="shared" si="78"/>
        <v>4.8</v>
      </c>
      <c r="AC420" s="50">
        <f t="shared" si="80"/>
        <v>-2</v>
      </c>
      <c r="AD420" s="50">
        <f t="shared" si="75"/>
        <v>-9.6</v>
      </c>
      <c r="AE420" s="49">
        <f t="shared" si="76"/>
        <v>4.7692800000000002</v>
      </c>
      <c r="AF420" s="50">
        <f t="shared" si="77"/>
        <v>4.7692800000000002</v>
      </c>
      <c r="AG420" s="25">
        <f t="shared" si="81"/>
        <v>-2</v>
      </c>
      <c r="AH420" s="25">
        <f t="shared" si="81"/>
        <v>0</v>
      </c>
      <c r="AI420" s="25">
        <f t="shared" si="81"/>
        <v>1</v>
      </c>
      <c r="AJ420" s="25">
        <f t="shared" si="81"/>
        <v>0</v>
      </c>
      <c r="AK420" s="51">
        <f t="shared" si="82"/>
        <v>60</v>
      </c>
      <c r="AL420" s="51">
        <f t="shared" si="82"/>
        <v>120</v>
      </c>
      <c r="AM420" s="51">
        <f t="shared" si="83"/>
        <v>0</v>
      </c>
    </row>
    <row r="421" spans="27:39" ht="17.100000000000001" customHeight="1" x14ac:dyDescent="0.2">
      <c r="AA421">
        <f t="shared" si="79"/>
        <v>9</v>
      </c>
      <c r="AB421" s="25">
        <f t="shared" si="78"/>
        <v>5.4</v>
      </c>
      <c r="AC421" s="50">
        <f t="shared" si="80"/>
        <v>-2</v>
      </c>
      <c r="AD421" s="50">
        <f t="shared" si="75"/>
        <v>-10.8</v>
      </c>
      <c r="AE421" s="49">
        <f t="shared" si="76"/>
        <v>5.3562600000000007</v>
      </c>
      <c r="AF421" s="50">
        <f t="shared" si="77"/>
        <v>5.3562600000000007</v>
      </c>
      <c r="AG421" s="25">
        <f t="shared" si="81"/>
        <v>-2</v>
      </c>
      <c r="AH421" s="25">
        <f t="shared" si="81"/>
        <v>0</v>
      </c>
      <c r="AI421" s="25">
        <f t="shared" si="81"/>
        <v>1</v>
      </c>
      <c r="AJ421" s="25">
        <f t="shared" si="81"/>
        <v>0</v>
      </c>
      <c r="AK421" s="51">
        <f t="shared" si="82"/>
        <v>60</v>
      </c>
      <c r="AL421" s="51">
        <f t="shared" si="82"/>
        <v>120</v>
      </c>
      <c r="AM421" s="51">
        <f t="shared" si="83"/>
        <v>0</v>
      </c>
    </row>
    <row r="422" spans="27:39" ht="17.100000000000001" customHeight="1" x14ac:dyDescent="0.2">
      <c r="AA422">
        <f t="shared" si="79"/>
        <v>10</v>
      </c>
      <c r="AB422" s="25">
        <f t="shared" si="78"/>
        <v>6</v>
      </c>
      <c r="AC422" s="50">
        <f t="shared" si="80"/>
        <v>-2</v>
      </c>
      <c r="AD422" s="50">
        <f t="shared" si="75"/>
        <v>-12</v>
      </c>
      <c r="AE422" s="49">
        <f t="shared" si="76"/>
        <v>5.94</v>
      </c>
      <c r="AF422" s="50">
        <f t="shared" si="77"/>
        <v>5.94</v>
      </c>
      <c r="AG422" s="25">
        <f t="shared" si="81"/>
        <v>-2</v>
      </c>
      <c r="AH422" s="25">
        <f t="shared" si="81"/>
        <v>0</v>
      </c>
      <c r="AI422" s="25">
        <f t="shared" si="81"/>
        <v>1</v>
      </c>
      <c r="AJ422" s="25">
        <f t="shared" si="81"/>
        <v>0</v>
      </c>
      <c r="AK422" s="51">
        <f t="shared" si="82"/>
        <v>60</v>
      </c>
      <c r="AL422" s="51">
        <f t="shared" si="82"/>
        <v>120</v>
      </c>
      <c r="AM422" s="51">
        <f t="shared" si="83"/>
        <v>0</v>
      </c>
    </row>
    <row r="423" spans="27:39" ht="17.100000000000001" customHeight="1" x14ac:dyDescent="0.2">
      <c r="AA423">
        <f t="shared" si="79"/>
        <v>11</v>
      </c>
      <c r="AB423" s="25">
        <f t="shared" si="78"/>
        <v>6.6</v>
      </c>
      <c r="AC423" s="50">
        <f t="shared" si="80"/>
        <v>-2</v>
      </c>
      <c r="AD423" s="50">
        <f t="shared" si="75"/>
        <v>-13.2</v>
      </c>
      <c r="AE423" s="49">
        <f t="shared" si="76"/>
        <v>6.5201399999999996</v>
      </c>
      <c r="AF423" s="50">
        <f t="shared" si="77"/>
        <v>6.5201399999999996</v>
      </c>
      <c r="AG423" s="25">
        <f t="shared" si="81"/>
        <v>-2</v>
      </c>
      <c r="AH423" s="25">
        <f t="shared" si="81"/>
        <v>0</v>
      </c>
      <c r="AI423" s="25">
        <f t="shared" si="81"/>
        <v>1</v>
      </c>
      <c r="AJ423" s="25">
        <f t="shared" si="81"/>
        <v>0</v>
      </c>
      <c r="AK423" s="51">
        <f t="shared" si="82"/>
        <v>60</v>
      </c>
      <c r="AL423" s="51">
        <f t="shared" si="82"/>
        <v>120</v>
      </c>
      <c r="AM423" s="51">
        <f t="shared" si="83"/>
        <v>0</v>
      </c>
    </row>
    <row r="424" spans="27:39" ht="17.100000000000001" customHeight="1" x14ac:dyDescent="0.2">
      <c r="AA424">
        <f t="shared" si="79"/>
        <v>12</v>
      </c>
      <c r="AB424" s="25">
        <f t="shared" si="78"/>
        <v>7.2</v>
      </c>
      <c r="AC424" s="50">
        <f t="shared" si="80"/>
        <v>-2</v>
      </c>
      <c r="AD424" s="50">
        <f t="shared" si="75"/>
        <v>-14.4</v>
      </c>
      <c r="AE424" s="49">
        <f t="shared" si="76"/>
        <v>7.0963200000000004</v>
      </c>
      <c r="AF424" s="50">
        <f t="shared" si="77"/>
        <v>7.0963200000000004</v>
      </c>
      <c r="AG424" s="25">
        <f t="shared" si="81"/>
        <v>-2</v>
      </c>
      <c r="AH424" s="25">
        <f t="shared" si="81"/>
        <v>0</v>
      </c>
      <c r="AI424" s="25">
        <f t="shared" si="81"/>
        <v>1</v>
      </c>
      <c r="AJ424" s="25">
        <f t="shared" si="81"/>
        <v>0</v>
      </c>
      <c r="AK424" s="51">
        <f t="shared" si="82"/>
        <v>60</v>
      </c>
      <c r="AL424" s="51">
        <f t="shared" si="82"/>
        <v>120</v>
      </c>
      <c r="AM424" s="51">
        <f t="shared" si="83"/>
        <v>0</v>
      </c>
    </row>
    <row r="425" spans="27:39" ht="17.100000000000001" customHeight="1" x14ac:dyDescent="0.2">
      <c r="AA425">
        <f t="shared" si="79"/>
        <v>13</v>
      </c>
      <c r="AB425" s="25">
        <f t="shared" ref="AB425:AB457" si="84" xml:space="preserve"> L*AA425/100</f>
        <v>7.8</v>
      </c>
      <c r="AC425" s="50">
        <f t="shared" si="80"/>
        <v>-2</v>
      </c>
      <c r="AD425" s="50">
        <f t="shared" si="75"/>
        <v>-15.6</v>
      </c>
      <c r="AE425" s="49">
        <f t="shared" si="76"/>
        <v>7.6681799999999996</v>
      </c>
      <c r="AF425" s="50">
        <f t="shared" si="77"/>
        <v>7.6681799999999996</v>
      </c>
      <c r="AG425" s="25">
        <f t="shared" si="81"/>
        <v>-2</v>
      </c>
      <c r="AH425" s="25">
        <f t="shared" si="81"/>
        <v>0</v>
      </c>
      <c r="AI425" s="25">
        <f t="shared" si="81"/>
        <v>1</v>
      </c>
      <c r="AJ425" s="25">
        <f t="shared" si="81"/>
        <v>0</v>
      </c>
      <c r="AK425" s="51">
        <f t="shared" si="82"/>
        <v>60</v>
      </c>
      <c r="AL425" s="51">
        <f t="shared" si="82"/>
        <v>120</v>
      </c>
      <c r="AM425" s="51">
        <f t="shared" si="83"/>
        <v>0</v>
      </c>
    </row>
    <row r="426" spans="27:39" ht="17.100000000000001" customHeight="1" x14ac:dyDescent="0.2">
      <c r="AA426">
        <f t="shared" si="79"/>
        <v>14</v>
      </c>
      <c r="AB426" s="25">
        <f t="shared" si="84"/>
        <v>8.4</v>
      </c>
      <c r="AC426" s="50">
        <f t="shared" si="80"/>
        <v>-2</v>
      </c>
      <c r="AD426" s="50">
        <f t="shared" si="75"/>
        <v>-16.8</v>
      </c>
      <c r="AE426" s="49">
        <f t="shared" si="76"/>
        <v>8.23536</v>
      </c>
      <c r="AF426" s="50">
        <f t="shared" si="77"/>
        <v>8.23536</v>
      </c>
      <c r="AG426" s="25">
        <f t="shared" si="81"/>
        <v>-2</v>
      </c>
      <c r="AH426" s="25">
        <f t="shared" si="81"/>
        <v>0</v>
      </c>
      <c r="AI426" s="25">
        <f t="shared" si="81"/>
        <v>1</v>
      </c>
      <c r="AJ426" s="25">
        <f t="shared" si="81"/>
        <v>0</v>
      </c>
      <c r="AK426" s="51">
        <f t="shared" si="82"/>
        <v>60</v>
      </c>
      <c r="AL426" s="51">
        <f t="shared" si="82"/>
        <v>120</v>
      </c>
      <c r="AM426" s="51">
        <f t="shared" si="83"/>
        <v>0</v>
      </c>
    </row>
    <row r="427" spans="27:39" ht="17.100000000000001" customHeight="1" x14ac:dyDescent="0.2">
      <c r="AA427">
        <f t="shared" si="79"/>
        <v>15</v>
      </c>
      <c r="AB427" s="25">
        <f t="shared" si="84"/>
        <v>9</v>
      </c>
      <c r="AC427" s="50">
        <f t="shared" si="80"/>
        <v>-2</v>
      </c>
      <c r="AD427" s="50">
        <f t="shared" si="75"/>
        <v>-18</v>
      </c>
      <c r="AE427" s="49">
        <f t="shared" si="76"/>
        <v>8.7974999999999994</v>
      </c>
      <c r="AF427" s="50">
        <f t="shared" si="77"/>
        <v>8.7974999999999994</v>
      </c>
      <c r="AG427" s="25">
        <f t="shared" si="81"/>
        <v>-2</v>
      </c>
      <c r="AH427" s="25">
        <f t="shared" si="81"/>
        <v>0</v>
      </c>
      <c r="AI427" s="25">
        <f t="shared" si="81"/>
        <v>1</v>
      </c>
      <c r="AJ427" s="25">
        <f t="shared" si="81"/>
        <v>0</v>
      </c>
      <c r="AK427" s="51">
        <f t="shared" si="82"/>
        <v>60</v>
      </c>
      <c r="AL427" s="51">
        <f t="shared" si="82"/>
        <v>120</v>
      </c>
      <c r="AM427" s="51">
        <f t="shared" si="83"/>
        <v>0</v>
      </c>
    </row>
    <row r="428" spans="27:39" ht="17.100000000000001" customHeight="1" x14ac:dyDescent="0.2">
      <c r="AA428">
        <f t="shared" si="79"/>
        <v>16</v>
      </c>
      <c r="AB428" s="25">
        <f t="shared" si="84"/>
        <v>9.6</v>
      </c>
      <c r="AC428" s="50">
        <f t="shared" si="80"/>
        <v>-2</v>
      </c>
      <c r="AD428" s="50">
        <f t="shared" si="75"/>
        <v>-19.2</v>
      </c>
      <c r="AE428" s="49">
        <f t="shared" si="76"/>
        <v>9.354239999999999</v>
      </c>
      <c r="AF428" s="50">
        <f t="shared" si="77"/>
        <v>9.354239999999999</v>
      </c>
      <c r="AG428" s="25">
        <f t="shared" si="81"/>
        <v>-2</v>
      </c>
      <c r="AH428" s="25">
        <f t="shared" si="81"/>
        <v>0</v>
      </c>
      <c r="AI428" s="25">
        <f t="shared" si="81"/>
        <v>1</v>
      </c>
      <c r="AJ428" s="25">
        <f t="shared" si="81"/>
        <v>0</v>
      </c>
      <c r="AK428" s="51">
        <f t="shared" si="82"/>
        <v>60</v>
      </c>
      <c r="AL428" s="51">
        <f t="shared" si="82"/>
        <v>120</v>
      </c>
      <c r="AM428" s="51">
        <f t="shared" si="83"/>
        <v>0</v>
      </c>
    </row>
    <row r="429" spans="27:39" ht="17.100000000000001" customHeight="1" x14ac:dyDescent="0.2">
      <c r="AA429">
        <f t="shared" si="79"/>
        <v>17</v>
      </c>
      <c r="AB429" s="25">
        <f t="shared" si="84"/>
        <v>10.199999999999999</v>
      </c>
      <c r="AC429" s="50">
        <f t="shared" si="80"/>
        <v>-2</v>
      </c>
      <c r="AD429" s="50">
        <f t="shared" si="75"/>
        <v>-20.399999999999999</v>
      </c>
      <c r="AE429" s="49">
        <f t="shared" si="76"/>
        <v>9.9052199999999999</v>
      </c>
      <c r="AF429" s="50">
        <f t="shared" si="77"/>
        <v>9.9052199999999999</v>
      </c>
      <c r="AG429" s="25">
        <f t="shared" si="81"/>
        <v>-2</v>
      </c>
      <c r="AH429" s="25">
        <f t="shared" si="81"/>
        <v>0</v>
      </c>
      <c r="AI429" s="25">
        <f t="shared" si="81"/>
        <v>1</v>
      </c>
      <c r="AJ429" s="25">
        <f t="shared" si="81"/>
        <v>0</v>
      </c>
      <c r="AK429" s="51">
        <f t="shared" si="82"/>
        <v>60</v>
      </c>
      <c r="AL429" s="51">
        <f t="shared" si="82"/>
        <v>120</v>
      </c>
      <c r="AM429" s="51">
        <f t="shared" si="83"/>
        <v>0</v>
      </c>
    </row>
    <row r="430" spans="27:39" ht="17.100000000000001" customHeight="1" x14ac:dyDescent="0.2">
      <c r="AA430">
        <f t="shared" si="79"/>
        <v>18</v>
      </c>
      <c r="AB430" s="25">
        <f t="shared" si="84"/>
        <v>10.8</v>
      </c>
      <c r="AC430" s="50">
        <f t="shared" si="80"/>
        <v>-2</v>
      </c>
      <c r="AD430" s="50">
        <f t="shared" si="75"/>
        <v>-21.6</v>
      </c>
      <c r="AE430" s="49">
        <f t="shared" si="76"/>
        <v>10.45008</v>
      </c>
      <c r="AF430" s="50">
        <f t="shared" si="77"/>
        <v>10.45008</v>
      </c>
      <c r="AG430" s="25">
        <f t="shared" ref="AG430:AJ445" si="85">AG429</f>
        <v>-2</v>
      </c>
      <c r="AH430" s="25">
        <f t="shared" si="85"/>
        <v>0</v>
      </c>
      <c r="AI430" s="25">
        <f t="shared" si="85"/>
        <v>1</v>
      </c>
      <c r="AJ430" s="25">
        <f t="shared" si="85"/>
        <v>0</v>
      </c>
      <c r="AK430" s="51">
        <f t="shared" ref="AK430:AL445" si="86" xml:space="preserve"> AK429</f>
        <v>60</v>
      </c>
      <c r="AL430" s="51">
        <f t="shared" si="86"/>
        <v>120</v>
      </c>
      <c r="AM430" s="51">
        <f t="shared" si="83"/>
        <v>0</v>
      </c>
    </row>
    <row r="431" spans="27:39" ht="17.100000000000001" customHeight="1" x14ac:dyDescent="0.2">
      <c r="AA431">
        <f t="shared" si="79"/>
        <v>19</v>
      </c>
      <c r="AB431" s="25">
        <f t="shared" si="84"/>
        <v>11.4</v>
      </c>
      <c r="AC431" s="50">
        <f t="shared" si="80"/>
        <v>-2</v>
      </c>
      <c r="AD431" s="50">
        <f t="shared" si="75"/>
        <v>-22.8</v>
      </c>
      <c r="AE431" s="49">
        <f t="shared" si="76"/>
        <v>10.98846</v>
      </c>
      <c r="AF431" s="50">
        <f t="shared" si="77"/>
        <v>10.98846</v>
      </c>
      <c r="AG431" s="25">
        <f t="shared" si="85"/>
        <v>-2</v>
      </c>
      <c r="AH431" s="25">
        <f t="shared" si="85"/>
        <v>0</v>
      </c>
      <c r="AI431" s="25">
        <f t="shared" si="85"/>
        <v>1</v>
      </c>
      <c r="AJ431" s="25">
        <f t="shared" si="85"/>
        <v>0</v>
      </c>
      <c r="AK431" s="51">
        <f t="shared" si="86"/>
        <v>60</v>
      </c>
      <c r="AL431" s="51">
        <f t="shared" si="86"/>
        <v>120</v>
      </c>
      <c r="AM431" s="51">
        <f t="shared" si="83"/>
        <v>0</v>
      </c>
    </row>
    <row r="432" spans="27:39" ht="17.100000000000001" customHeight="1" x14ac:dyDescent="0.2">
      <c r="AA432">
        <f t="shared" si="79"/>
        <v>20</v>
      </c>
      <c r="AB432" s="25">
        <f t="shared" si="84"/>
        <v>12</v>
      </c>
      <c r="AC432" s="50">
        <f t="shared" si="80"/>
        <v>-2</v>
      </c>
      <c r="AD432" s="50">
        <f t="shared" si="75"/>
        <v>-24</v>
      </c>
      <c r="AE432" s="49">
        <f t="shared" si="76"/>
        <v>11.52</v>
      </c>
      <c r="AF432" s="50">
        <f t="shared" si="77"/>
        <v>11.52</v>
      </c>
      <c r="AG432" s="25">
        <f t="shared" si="85"/>
        <v>-2</v>
      </c>
      <c r="AH432" s="25">
        <f t="shared" si="85"/>
        <v>0</v>
      </c>
      <c r="AI432" s="25">
        <f t="shared" si="85"/>
        <v>1</v>
      </c>
      <c r="AJ432" s="25">
        <f t="shared" si="85"/>
        <v>0</v>
      </c>
      <c r="AK432" s="51">
        <f t="shared" si="86"/>
        <v>60</v>
      </c>
      <c r="AL432" s="51">
        <f t="shared" si="86"/>
        <v>120</v>
      </c>
      <c r="AM432" s="51">
        <f t="shared" si="83"/>
        <v>0</v>
      </c>
    </row>
    <row r="433" spans="27:39" ht="17.100000000000001" customHeight="1" x14ac:dyDescent="0.2">
      <c r="AA433">
        <f t="shared" si="79"/>
        <v>21</v>
      </c>
      <c r="AB433" s="25">
        <f t="shared" si="84"/>
        <v>12.6</v>
      </c>
      <c r="AC433" s="50">
        <f t="shared" si="80"/>
        <v>-2</v>
      </c>
      <c r="AD433" s="50">
        <f t="shared" si="75"/>
        <v>-25.2</v>
      </c>
      <c r="AE433" s="49">
        <f t="shared" si="76"/>
        <v>12.04434</v>
      </c>
      <c r="AF433" s="50">
        <f t="shared" si="77"/>
        <v>12.04434</v>
      </c>
      <c r="AG433" s="25">
        <f t="shared" si="85"/>
        <v>-2</v>
      </c>
      <c r="AH433" s="25">
        <f t="shared" si="85"/>
        <v>0</v>
      </c>
      <c r="AI433" s="25">
        <f t="shared" si="85"/>
        <v>1</v>
      </c>
      <c r="AJ433" s="25">
        <f t="shared" si="85"/>
        <v>0</v>
      </c>
      <c r="AK433" s="51">
        <f t="shared" si="86"/>
        <v>60</v>
      </c>
      <c r="AL433" s="51">
        <f t="shared" si="86"/>
        <v>120</v>
      </c>
      <c r="AM433" s="51">
        <f t="shared" si="83"/>
        <v>0</v>
      </c>
    </row>
    <row r="434" spans="27:39" ht="17.100000000000001" customHeight="1" x14ac:dyDescent="0.2">
      <c r="AA434">
        <f t="shared" si="79"/>
        <v>22</v>
      </c>
      <c r="AB434" s="25">
        <f t="shared" si="84"/>
        <v>13.2</v>
      </c>
      <c r="AC434" s="50">
        <f t="shared" si="80"/>
        <v>-2</v>
      </c>
      <c r="AD434" s="50">
        <f t="shared" si="75"/>
        <v>-26.4</v>
      </c>
      <c r="AE434" s="49">
        <f t="shared" si="76"/>
        <v>12.561119999999999</v>
      </c>
      <c r="AF434" s="50">
        <f t="shared" si="77"/>
        <v>12.561119999999999</v>
      </c>
      <c r="AG434" s="25">
        <f t="shared" si="85"/>
        <v>-2</v>
      </c>
      <c r="AH434" s="25">
        <f t="shared" si="85"/>
        <v>0</v>
      </c>
      <c r="AI434" s="25">
        <f t="shared" si="85"/>
        <v>1</v>
      </c>
      <c r="AJ434" s="25">
        <f t="shared" si="85"/>
        <v>0</v>
      </c>
      <c r="AK434" s="51">
        <f t="shared" si="86"/>
        <v>60</v>
      </c>
      <c r="AL434" s="51">
        <f t="shared" si="86"/>
        <v>120</v>
      </c>
      <c r="AM434" s="51">
        <f t="shared" si="83"/>
        <v>0</v>
      </c>
    </row>
    <row r="435" spans="27:39" ht="17.100000000000001" customHeight="1" x14ac:dyDescent="0.2">
      <c r="AA435">
        <f t="shared" si="79"/>
        <v>23</v>
      </c>
      <c r="AB435" s="25">
        <f t="shared" si="84"/>
        <v>13.8</v>
      </c>
      <c r="AC435" s="50">
        <f t="shared" si="80"/>
        <v>-2</v>
      </c>
      <c r="AD435" s="50">
        <f t="shared" si="75"/>
        <v>-27.6</v>
      </c>
      <c r="AE435" s="49">
        <f t="shared" si="76"/>
        <v>13.069980000000001</v>
      </c>
      <c r="AF435" s="50">
        <f t="shared" si="77"/>
        <v>13.069980000000001</v>
      </c>
      <c r="AG435" s="25">
        <f t="shared" si="85"/>
        <v>-2</v>
      </c>
      <c r="AH435" s="25">
        <f t="shared" si="85"/>
        <v>0</v>
      </c>
      <c r="AI435" s="25">
        <f t="shared" si="85"/>
        <v>1</v>
      </c>
      <c r="AJ435" s="25">
        <f t="shared" si="85"/>
        <v>0</v>
      </c>
      <c r="AK435" s="51">
        <f t="shared" si="86"/>
        <v>60</v>
      </c>
      <c r="AL435" s="51">
        <f t="shared" si="86"/>
        <v>120</v>
      </c>
      <c r="AM435" s="51">
        <f t="shared" si="83"/>
        <v>0</v>
      </c>
    </row>
    <row r="436" spans="27:39" ht="17.100000000000001" customHeight="1" x14ac:dyDescent="0.2">
      <c r="AA436">
        <f t="shared" si="79"/>
        <v>24</v>
      </c>
      <c r="AB436" s="25">
        <f t="shared" si="84"/>
        <v>14.4</v>
      </c>
      <c r="AC436" s="50">
        <f t="shared" si="80"/>
        <v>-2</v>
      </c>
      <c r="AD436" s="50">
        <f t="shared" si="75"/>
        <v>-28.8</v>
      </c>
      <c r="AE436" s="49">
        <f t="shared" si="76"/>
        <v>13.57056</v>
      </c>
      <c r="AF436" s="50">
        <f t="shared" si="77"/>
        <v>13.57056</v>
      </c>
      <c r="AG436" s="25">
        <f t="shared" si="85"/>
        <v>-2</v>
      </c>
      <c r="AH436" s="25">
        <f t="shared" si="85"/>
        <v>0</v>
      </c>
      <c r="AI436" s="25">
        <f t="shared" si="85"/>
        <v>1</v>
      </c>
      <c r="AJ436" s="25">
        <f t="shared" si="85"/>
        <v>0</v>
      </c>
      <c r="AK436" s="51">
        <f t="shared" si="86"/>
        <v>60</v>
      </c>
      <c r="AL436" s="51">
        <f t="shared" si="86"/>
        <v>120</v>
      </c>
      <c r="AM436" s="51">
        <f t="shared" si="83"/>
        <v>0</v>
      </c>
    </row>
    <row r="437" spans="27:39" ht="17.100000000000001" customHeight="1" x14ac:dyDescent="0.2">
      <c r="AA437">
        <f t="shared" si="79"/>
        <v>25</v>
      </c>
      <c r="AB437" s="25">
        <f t="shared" si="84"/>
        <v>15</v>
      </c>
      <c r="AC437" s="50">
        <f t="shared" si="80"/>
        <v>-2</v>
      </c>
      <c r="AD437" s="50">
        <f t="shared" si="75"/>
        <v>-30</v>
      </c>
      <c r="AE437" s="49">
        <f t="shared" si="76"/>
        <v>14.0625</v>
      </c>
      <c r="AF437" s="50">
        <f t="shared" si="77"/>
        <v>14.0625</v>
      </c>
      <c r="AG437" s="25">
        <f t="shared" si="85"/>
        <v>-2</v>
      </c>
      <c r="AH437" s="25">
        <f t="shared" si="85"/>
        <v>0</v>
      </c>
      <c r="AI437" s="25">
        <f t="shared" si="85"/>
        <v>1</v>
      </c>
      <c r="AJ437" s="25">
        <f t="shared" si="85"/>
        <v>0</v>
      </c>
      <c r="AK437" s="51">
        <f t="shared" si="86"/>
        <v>60</v>
      </c>
      <c r="AL437" s="51">
        <f t="shared" si="86"/>
        <v>120</v>
      </c>
      <c r="AM437" s="51">
        <f t="shared" si="83"/>
        <v>0</v>
      </c>
    </row>
    <row r="438" spans="27:39" ht="17.100000000000001" customHeight="1" x14ac:dyDescent="0.2">
      <c r="AA438">
        <f t="shared" si="79"/>
        <v>26</v>
      </c>
      <c r="AB438" s="25">
        <f t="shared" si="84"/>
        <v>15.6</v>
      </c>
      <c r="AC438" s="50">
        <f t="shared" si="80"/>
        <v>-2</v>
      </c>
      <c r="AD438" s="50">
        <f t="shared" si="75"/>
        <v>-31.2</v>
      </c>
      <c r="AE438" s="49">
        <f t="shared" si="76"/>
        <v>14.545439999999999</v>
      </c>
      <c r="AF438" s="50">
        <f t="shared" si="77"/>
        <v>14.545439999999999</v>
      </c>
      <c r="AG438" s="25">
        <f t="shared" si="85"/>
        <v>-2</v>
      </c>
      <c r="AH438" s="25">
        <f t="shared" si="85"/>
        <v>0</v>
      </c>
      <c r="AI438" s="25">
        <f t="shared" si="85"/>
        <v>1</v>
      </c>
      <c r="AJ438" s="25">
        <f t="shared" si="85"/>
        <v>0</v>
      </c>
      <c r="AK438" s="51">
        <f t="shared" si="86"/>
        <v>60</v>
      </c>
      <c r="AL438" s="51">
        <f t="shared" si="86"/>
        <v>120</v>
      </c>
      <c r="AM438" s="51">
        <f t="shared" si="83"/>
        <v>0</v>
      </c>
    </row>
    <row r="439" spans="27:39" ht="17.100000000000001" customHeight="1" x14ac:dyDescent="0.2">
      <c r="AA439">
        <f t="shared" si="79"/>
        <v>27</v>
      </c>
      <c r="AB439" s="25">
        <f t="shared" si="84"/>
        <v>16.2</v>
      </c>
      <c r="AC439" s="50">
        <f t="shared" si="80"/>
        <v>-2</v>
      </c>
      <c r="AD439" s="50">
        <f t="shared" si="75"/>
        <v>-32.4</v>
      </c>
      <c r="AE439" s="49">
        <f t="shared" si="76"/>
        <v>15.019019999999999</v>
      </c>
      <c r="AF439" s="50">
        <f t="shared" si="77"/>
        <v>15.019019999999999</v>
      </c>
      <c r="AG439" s="25">
        <f t="shared" si="85"/>
        <v>-2</v>
      </c>
      <c r="AH439" s="25">
        <f t="shared" si="85"/>
        <v>0</v>
      </c>
      <c r="AI439" s="25">
        <f t="shared" si="85"/>
        <v>1</v>
      </c>
      <c r="AJ439" s="25">
        <f t="shared" si="85"/>
        <v>0</v>
      </c>
      <c r="AK439" s="51">
        <f t="shared" si="86"/>
        <v>60</v>
      </c>
      <c r="AL439" s="51">
        <f t="shared" si="86"/>
        <v>120</v>
      </c>
      <c r="AM439" s="51">
        <f t="shared" si="83"/>
        <v>0</v>
      </c>
    </row>
    <row r="440" spans="27:39" ht="17.100000000000001" customHeight="1" x14ac:dyDescent="0.2">
      <c r="AA440">
        <f t="shared" si="79"/>
        <v>28</v>
      </c>
      <c r="AB440" s="25">
        <f t="shared" si="84"/>
        <v>16.8</v>
      </c>
      <c r="AC440" s="50">
        <f t="shared" si="80"/>
        <v>-2</v>
      </c>
      <c r="AD440" s="50">
        <f t="shared" si="75"/>
        <v>-33.6</v>
      </c>
      <c r="AE440" s="49">
        <f t="shared" si="76"/>
        <v>15.482880000000002</v>
      </c>
      <c r="AF440" s="50">
        <f t="shared" si="77"/>
        <v>15.482880000000002</v>
      </c>
      <c r="AG440" s="25">
        <f t="shared" si="85"/>
        <v>-2</v>
      </c>
      <c r="AH440" s="25">
        <f t="shared" si="85"/>
        <v>0</v>
      </c>
      <c r="AI440" s="25">
        <f t="shared" si="85"/>
        <v>1</v>
      </c>
      <c r="AJ440" s="25">
        <f t="shared" si="85"/>
        <v>0</v>
      </c>
      <c r="AK440" s="51">
        <f t="shared" si="86"/>
        <v>60</v>
      </c>
      <c r="AL440" s="51">
        <f t="shared" si="86"/>
        <v>120</v>
      </c>
      <c r="AM440" s="51">
        <f t="shared" si="83"/>
        <v>0</v>
      </c>
    </row>
    <row r="441" spans="27:39" ht="17.100000000000001" customHeight="1" x14ac:dyDescent="0.2">
      <c r="AA441">
        <f t="shared" si="79"/>
        <v>29</v>
      </c>
      <c r="AB441" s="25">
        <f t="shared" si="84"/>
        <v>17.399999999999999</v>
      </c>
      <c r="AC441" s="50">
        <f t="shared" si="80"/>
        <v>-2</v>
      </c>
      <c r="AD441" s="50">
        <f t="shared" si="75"/>
        <v>-34.799999999999997</v>
      </c>
      <c r="AE441" s="49">
        <f t="shared" si="76"/>
        <v>15.93666</v>
      </c>
      <c r="AF441" s="50">
        <f t="shared" si="77"/>
        <v>15.93666</v>
      </c>
      <c r="AG441" s="25">
        <f t="shared" si="85"/>
        <v>-2</v>
      </c>
      <c r="AH441" s="25">
        <f t="shared" si="85"/>
        <v>0</v>
      </c>
      <c r="AI441" s="25">
        <f t="shared" si="85"/>
        <v>1</v>
      </c>
      <c r="AJ441" s="25">
        <f t="shared" si="85"/>
        <v>0</v>
      </c>
      <c r="AK441" s="51">
        <f t="shared" si="86"/>
        <v>60</v>
      </c>
      <c r="AL441" s="51">
        <f t="shared" si="86"/>
        <v>120</v>
      </c>
      <c r="AM441" s="51">
        <f t="shared" si="83"/>
        <v>0</v>
      </c>
    </row>
    <row r="442" spans="27:39" ht="17.100000000000001" customHeight="1" x14ac:dyDescent="0.2">
      <c r="AA442">
        <f t="shared" si="79"/>
        <v>30</v>
      </c>
      <c r="AB442" s="25">
        <f t="shared" si="84"/>
        <v>18</v>
      </c>
      <c r="AC442" s="50">
        <f t="shared" si="80"/>
        <v>-2</v>
      </c>
      <c r="AD442" s="50">
        <f t="shared" si="75"/>
        <v>-36</v>
      </c>
      <c r="AE442" s="49">
        <f t="shared" si="76"/>
        <v>16.38</v>
      </c>
      <c r="AF442" s="50">
        <f t="shared" si="77"/>
        <v>16.38</v>
      </c>
      <c r="AG442" s="25">
        <f t="shared" si="85"/>
        <v>-2</v>
      </c>
      <c r="AH442" s="25">
        <f t="shared" si="85"/>
        <v>0</v>
      </c>
      <c r="AI442" s="25">
        <f t="shared" si="85"/>
        <v>1</v>
      </c>
      <c r="AJ442" s="25">
        <f t="shared" si="85"/>
        <v>0</v>
      </c>
      <c r="AK442" s="51">
        <f t="shared" si="86"/>
        <v>60</v>
      </c>
      <c r="AL442" s="51">
        <f t="shared" si="86"/>
        <v>120</v>
      </c>
      <c r="AM442" s="51">
        <f t="shared" si="83"/>
        <v>0</v>
      </c>
    </row>
    <row r="443" spans="27:39" ht="17.100000000000001" customHeight="1" x14ac:dyDescent="0.2">
      <c r="AA443">
        <f t="shared" si="79"/>
        <v>31</v>
      </c>
      <c r="AB443" s="25">
        <f t="shared" si="84"/>
        <v>18.600000000000001</v>
      </c>
      <c r="AC443" s="50">
        <f t="shared" si="80"/>
        <v>-2</v>
      </c>
      <c r="AD443" s="50">
        <f t="shared" si="75"/>
        <v>-37.200000000000003</v>
      </c>
      <c r="AE443" s="49">
        <f t="shared" si="76"/>
        <v>16.812540000000002</v>
      </c>
      <c r="AF443" s="50">
        <f t="shared" si="77"/>
        <v>16.812540000000002</v>
      </c>
      <c r="AG443" s="25">
        <f t="shared" si="85"/>
        <v>-2</v>
      </c>
      <c r="AH443" s="25">
        <f t="shared" si="85"/>
        <v>0</v>
      </c>
      <c r="AI443" s="25">
        <f t="shared" si="85"/>
        <v>1</v>
      </c>
      <c r="AJ443" s="25">
        <f t="shared" si="85"/>
        <v>0</v>
      </c>
      <c r="AK443" s="51">
        <f t="shared" si="86"/>
        <v>60</v>
      </c>
      <c r="AL443" s="51">
        <f t="shared" si="86"/>
        <v>120</v>
      </c>
      <c r="AM443" s="51">
        <f t="shared" si="83"/>
        <v>0</v>
      </c>
    </row>
    <row r="444" spans="27:39" ht="17.100000000000001" customHeight="1" x14ac:dyDescent="0.2">
      <c r="AA444">
        <f t="shared" si="79"/>
        <v>32</v>
      </c>
      <c r="AB444" s="25">
        <f t="shared" si="84"/>
        <v>19.2</v>
      </c>
      <c r="AC444" s="50">
        <f t="shared" si="80"/>
        <v>-2</v>
      </c>
      <c r="AD444" s="50">
        <f t="shared" si="75"/>
        <v>-38.4</v>
      </c>
      <c r="AE444" s="49">
        <f t="shared" ref="AE444:AE475" si="87" xml:space="preserve"> AJ444 +  AI444*AB444 + AH444*AB444^2*Units/(2*E*I) + AG444*AB444^3*Units/(6*E*I)</f>
        <v>17.233919999999998</v>
      </c>
      <c r="AF444" s="50">
        <f t="shared" ref="AF444:AF475" si="88" xml:space="preserve"> IF( AB444 &lt;= AK444,  AE444,        AE444 + AL444*(AB444 - AK444)^2*Units/(2*E*I)          )</f>
        <v>17.233919999999998</v>
      </c>
      <c r="AG444" s="25">
        <f t="shared" si="85"/>
        <v>-2</v>
      </c>
      <c r="AH444" s="25">
        <f t="shared" si="85"/>
        <v>0</v>
      </c>
      <c r="AI444" s="25">
        <f t="shared" si="85"/>
        <v>1</v>
      </c>
      <c r="AJ444" s="25">
        <f t="shared" si="85"/>
        <v>0</v>
      </c>
      <c r="AK444" s="51">
        <f t="shared" si="86"/>
        <v>60</v>
      </c>
      <c r="AL444" s="51">
        <f t="shared" si="86"/>
        <v>120</v>
      </c>
      <c r="AM444" s="51">
        <f t="shared" si="83"/>
        <v>0</v>
      </c>
    </row>
    <row r="445" spans="27:39" ht="17.100000000000001" customHeight="1" x14ac:dyDescent="0.2">
      <c r="AA445">
        <f t="shared" si="79"/>
        <v>33</v>
      </c>
      <c r="AB445" s="25">
        <f t="shared" si="84"/>
        <v>19.8</v>
      </c>
      <c r="AC445" s="50">
        <f t="shared" si="80"/>
        <v>-2</v>
      </c>
      <c r="AD445" s="50">
        <f t="shared" si="75"/>
        <v>-39.6</v>
      </c>
      <c r="AE445" s="49">
        <f t="shared" si="87"/>
        <v>17.64378</v>
      </c>
      <c r="AF445" s="50">
        <f t="shared" si="88"/>
        <v>17.64378</v>
      </c>
      <c r="AG445" s="25">
        <f t="shared" si="85"/>
        <v>-2</v>
      </c>
      <c r="AH445" s="25">
        <f t="shared" si="85"/>
        <v>0</v>
      </c>
      <c r="AI445" s="25">
        <f t="shared" si="85"/>
        <v>1</v>
      </c>
      <c r="AJ445" s="25">
        <f t="shared" si="85"/>
        <v>0</v>
      </c>
      <c r="AK445" s="51">
        <f t="shared" si="86"/>
        <v>60</v>
      </c>
      <c r="AL445" s="51">
        <f t="shared" si="86"/>
        <v>120</v>
      </c>
      <c r="AM445" s="51">
        <f t="shared" si="83"/>
        <v>0</v>
      </c>
    </row>
    <row r="446" spans="27:39" ht="17.100000000000001" customHeight="1" x14ac:dyDescent="0.2">
      <c r="AA446">
        <f t="shared" si="79"/>
        <v>34</v>
      </c>
      <c r="AB446" s="25">
        <f t="shared" si="84"/>
        <v>20.399999999999999</v>
      </c>
      <c r="AC446" s="50">
        <f t="shared" si="80"/>
        <v>-2</v>
      </c>
      <c r="AD446" s="50">
        <f t="shared" si="75"/>
        <v>-40.799999999999997</v>
      </c>
      <c r="AE446" s="49">
        <f t="shared" si="87"/>
        <v>18.04176</v>
      </c>
      <c r="AF446" s="50">
        <f t="shared" si="88"/>
        <v>18.04176</v>
      </c>
      <c r="AG446" s="25">
        <f t="shared" ref="AG446:AJ461" si="89">AG445</f>
        <v>-2</v>
      </c>
      <c r="AH446" s="25">
        <f t="shared" si="89"/>
        <v>0</v>
      </c>
      <c r="AI446" s="25">
        <f t="shared" si="89"/>
        <v>1</v>
      </c>
      <c r="AJ446" s="25">
        <f t="shared" si="89"/>
        <v>0</v>
      </c>
      <c r="AK446" s="51">
        <f t="shared" ref="AK446:AL461" si="90" xml:space="preserve"> AK445</f>
        <v>60</v>
      </c>
      <c r="AL446" s="51">
        <f t="shared" si="90"/>
        <v>120</v>
      </c>
      <c r="AM446" s="51">
        <f t="shared" si="83"/>
        <v>0</v>
      </c>
    </row>
    <row r="447" spans="27:39" ht="17.100000000000001" customHeight="1" x14ac:dyDescent="0.2">
      <c r="AA447">
        <f t="shared" si="79"/>
        <v>35</v>
      </c>
      <c r="AB447" s="25">
        <f t="shared" si="84"/>
        <v>21</v>
      </c>
      <c r="AC447" s="50">
        <f t="shared" si="80"/>
        <v>-2</v>
      </c>
      <c r="AD447" s="50">
        <f t="shared" si="75"/>
        <v>-42</v>
      </c>
      <c r="AE447" s="49">
        <f t="shared" si="87"/>
        <v>18.427500000000002</v>
      </c>
      <c r="AF447" s="50">
        <f t="shared" si="88"/>
        <v>18.427500000000002</v>
      </c>
      <c r="AG447" s="25">
        <f t="shared" si="89"/>
        <v>-2</v>
      </c>
      <c r="AH447" s="25">
        <f t="shared" si="89"/>
        <v>0</v>
      </c>
      <c r="AI447" s="25">
        <f t="shared" si="89"/>
        <v>1</v>
      </c>
      <c r="AJ447" s="25">
        <f t="shared" si="89"/>
        <v>0</v>
      </c>
      <c r="AK447" s="51">
        <f t="shared" si="90"/>
        <v>60</v>
      </c>
      <c r="AL447" s="51">
        <f t="shared" si="90"/>
        <v>120</v>
      </c>
      <c r="AM447" s="51">
        <f t="shared" si="83"/>
        <v>0</v>
      </c>
    </row>
    <row r="448" spans="27:39" ht="17.100000000000001" customHeight="1" x14ac:dyDescent="0.2">
      <c r="AA448">
        <f t="shared" si="79"/>
        <v>36</v>
      </c>
      <c r="AB448" s="25">
        <f t="shared" si="84"/>
        <v>21.6</v>
      </c>
      <c r="AC448" s="50">
        <f t="shared" si="80"/>
        <v>-2</v>
      </c>
      <c r="AD448" s="50">
        <f t="shared" si="75"/>
        <v>-43.2</v>
      </c>
      <c r="AE448" s="49">
        <f t="shared" si="87"/>
        <v>18.800640000000001</v>
      </c>
      <c r="AF448" s="50">
        <f t="shared" si="88"/>
        <v>18.800640000000001</v>
      </c>
      <c r="AG448" s="25">
        <f t="shared" si="89"/>
        <v>-2</v>
      </c>
      <c r="AH448" s="25">
        <f t="shared" si="89"/>
        <v>0</v>
      </c>
      <c r="AI448" s="25">
        <f t="shared" si="89"/>
        <v>1</v>
      </c>
      <c r="AJ448" s="25">
        <f t="shared" si="89"/>
        <v>0</v>
      </c>
      <c r="AK448" s="51">
        <f t="shared" si="90"/>
        <v>60</v>
      </c>
      <c r="AL448" s="51">
        <f t="shared" si="90"/>
        <v>120</v>
      </c>
      <c r="AM448" s="51">
        <f t="shared" si="83"/>
        <v>0</v>
      </c>
    </row>
    <row r="449" spans="27:39" ht="17.100000000000001" customHeight="1" x14ac:dyDescent="0.2">
      <c r="AA449">
        <f t="shared" si="79"/>
        <v>37</v>
      </c>
      <c r="AB449" s="25">
        <f t="shared" si="84"/>
        <v>22.2</v>
      </c>
      <c r="AC449" s="50">
        <f t="shared" si="80"/>
        <v>-2</v>
      </c>
      <c r="AD449" s="50">
        <f t="shared" si="75"/>
        <v>-44.4</v>
      </c>
      <c r="AE449" s="49">
        <f t="shared" si="87"/>
        <v>19.160820000000001</v>
      </c>
      <c r="AF449" s="50">
        <f t="shared" si="88"/>
        <v>19.160820000000001</v>
      </c>
      <c r="AG449" s="25">
        <f t="shared" si="89"/>
        <v>-2</v>
      </c>
      <c r="AH449" s="25">
        <f t="shared" si="89"/>
        <v>0</v>
      </c>
      <c r="AI449" s="25">
        <f t="shared" si="89"/>
        <v>1</v>
      </c>
      <c r="AJ449" s="25">
        <f t="shared" si="89"/>
        <v>0</v>
      </c>
      <c r="AK449" s="51">
        <f t="shared" si="90"/>
        <v>60</v>
      </c>
      <c r="AL449" s="51">
        <f t="shared" si="90"/>
        <v>120</v>
      </c>
      <c r="AM449" s="51">
        <f t="shared" si="83"/>
        <v>0</v>
      </c>
    </row>
    <row r="450" spans="27:39" ht="17.100000000000001" customHeight="1" x14ac:dyDescent="0.2">
      <c r="AA450">
        <f t="shared" si="79"/>
        <v>38</v>
      </c>
      <c r="AB450" s="25">
        <f t="shared" si="84"/>
        <v>22.8</v>
      </c>
      <c r="AC450" s="50">
        <f t="shared" si="80"/>
        <v>-2</v>
      </c>
      <c r="AD450" s="50">
        <f t="shared" si="75"/>
        <v>-45.6</v>
      </c>
      <c r="AE450" s="49">
        <f t="shared" si="87"/>
        <v>19.507680000000001</v>
      </c>
      <c r="AF450" s="50">
        <f t="shared" si="88"/>
        <v>19.507680000000001</v>
      </c>
      <c r="AG450" s="25">
        <f t="shared" si="89"/>
        <v>-2</v>
      </c>
      <c r="AH450" s="25">
        <f t="shared" si="89"/>
        <v>0</v>
      </c>
      <c r="AI450" s="25">
        <f t="shared" si="89"/>
        <v>1</v>
      </c>
      <c r="AJ450" s="25">
        <f t="shared" si="89"/>
        <v>0</v>
      </c>
      <c r="AK450" s="51">
        <f t="shared" si="90"/>
        <v>60</v>
      </c>
      <c r="AL450" s="51">
        <f t="shared" si="90"/>
        <v>120</v>
      </c>
      <c r="AM450" s="51">
        <f t="shared" si="83"/>
        <v>0</v>
      </c>
    </row>
    <row r="451" spans="27:39" ht="17.100000000000001" customHeight="1" x14ac:dyDescent="0.2">
      <c r="AA451">
        <f t="shared" si="79"/>
        <v>39</v>
      </c>
      <c r="AB451" s="25">
        <f t="shared" si="84"/>
        <v>23.4</v>
      </c>
      <c r="AC451" s="50">
        <f t="shared" si="80"/>
        <v>-2</v>
      </c>
      <c r="AD451" s="50">
        <f t="shared" si="75"/>
        <v>-46.8</v>
      </c>
      <c r="AE451" s="49">
        <f t="shared" si="87"/>
        <v>19.840859999999999</v>
      </c>
      <c r="AF451" s="50">
        <f t="shared" si="88"/>
        <v>19.840859999999999</v>
      </c>
      <c r="AG451" s="25">
        <f t="shared" si="89"/>
        <v>-2</v>
      </c>
      <c r="AH451" s="25">
        <f t="shared" si="89"/>
        <v>0</v>
      </c>
      <c r="AI451" s="25">
        <f t="shared" si="89"/>
        <v>1</v>
      </c>
      <c r="AJ451" s="25">
        <f t="shared" si="89"/>
        <v>0</v>
      </c>
      <c r="AK451" s="51">
        <f t="shared" si="90"/>
        <v>60</v>
      </c>
      <c r="AL451" s="51">
        <f t="shared" si="90"/>
        <v>120</v>
      </c>
      <c r="AM451" s="51">
        <f t="shared" si="83"/>
        <v>0</v>
      </c>
    </row>
    <row r="452" spans="27:39" ht="17.100000000000001" customHeight="1" x14ac:dyDescent="0.2">
      <c r="AA452">
        <f t="shared" si="79"/>
        <v>40</v>
      </c>
      <c r="AB452" s="25">
        <f t="shared" si="84"/>
        <v>24</v>
      </c>
      <c r="AC452" s="50">
        <f t="shared" si="80"/>
        <v>-2</v>
      </c>
      <c r="AD452" s="50">
        <f t="shared" si="75"/>
        <v>-48</v>
      </c>
      <c r="AE452" s="49">
        <f t="shared" si="87"/>
        <v>20.16</v>
      </c>
      <c r="AF452" s="50">
        <f t="shared" si="88"/>
        <v>20.16</v>
      </c>
      <c r="AG452" s="25">
        <f t="shared" si="89"/>
        <v>-2</v>
      </c>
      <c r="AH452" s="25">
        <f t="shared" si="89"/>
        <v>0</v>
      </c>
      <c r="AI452" s="25">
        <f t="shared" si="89"/>
        <v>1</v>
      </c>
      <c r="AJ452" s="25">
        <f t="shared" si="89"/>
        <v>0</v>
      </c>
      <c r="AK452" s="51">
        <f t="shared" si="90"/>
        <v>60</v>
      </c>
      <c r="AL452" s="51">
        <f t="shared" si="90"/>
        <v>120</v>
      </c>
      <c r="AM452" s="51">
        <f t="shared" si="83"/>
        <v>0</v>
      </c>
    </row>
    <row r="453" spans="27:39" ht="17.100000000000001" customHeight="1" x14ac:dyDescent="0.2">
      <c r="AA453">
        <f t="shared" si="79"/>
        <v>41</v>
      </c>
      <c r="AB453" s="25">
        <f t="shared" si="84"/>
        <v>24.6</v>
      </c>
      <c r="AC453" s="50">
        <f t="shared" si="80"/>
        <v>-2</v>
      </c>
      <c r="AD453" s="50">
        <f t="shared" si="75"/>
        <v>-49.2</v>
      </c>
      <c r="AE453" s="49">
        <f t="shared" si="87"/>
        <v>20.464739999999999</v>
      </c>
      <c r="AF453" s="50">
        <f t="shared" si="88"/>
        <v>20.464739999999999</v>
      </c>
      <c r="AG453" s="25">
        <f t="shared" si="89"/>
        <v>-2</v>
      </c>
      <c r="AH453" s="25">
        <f t="shared" si="89"/>
        <v>0</v>
      </c>
      <c r="AI453" s="25">
        <f t="shared" si="89"/>
        <v>1</v>
      </c>
      <c r="AJ453" s="25">
        <f t="shared" si="89"/>
        <v>0</v>
      </c>
      <c r="AK453" s="51">
        <f t="shared" si="90"/>
        <v>60</v>
      </c>
      <c r="AL453" s="51">
        <f t="shared" si="90"/>
        <v>120</v>
      </c>
      <c r="AM453" s="51">
        <f t="shared" si="83"/>
        <v>0</v>
      </c>
    </row>
    <row r="454" spans="27:39" ht="17.100000000000001" customHeight="1" x14ac:dyDescent="0.2">
      <c r="AA454">
        <f t="shared" si="79"/>
        <v>42</v>
      </c>
      <c r="AB454" s="25">
        <f t="shared" si="84"/>
        <v>25.2</v>
      </c>
      <c r="AC454" s="50">
        <f t="shared" si="80"/>
        <v>-2</v>
      </c>
      <c r="AD454" s="50">
        <f t="shared" si="75"/>
        <v>-50.4</v>
      </c>
      <c r="AE454" s="49">
        <f t="shared" si="87"/>
        <v>20.754719999999999</v>
      </c>
      <c r="AF454" s="50">
        <f t="shared" si="88"/>
        <v>20.754719999999999</v>
      </c>
      <c r="AG454" s="25">
        <f t="shared" si="89"/>
        <v>-2</v>
      </c>
      <c r="AH454" s="25">
        <f t="shared" si="89"/>
        <v>0</v>
      </c>
      <c r="AI454" s="25">
        <f t="shared" si="89"/>
        <v>1</v>
      </c>
      <c r="AJ454" s="25">
        <f t="shared" si="89"/>
        <v>0</v>
      </c>
      <c r="AK454" s="51">
        <f t="shared" si="90"/>
        <v>60</v>
      </c>
      <c r="AL454" s="51">
        <f t="shared" si="90"/>
        <v>120</v>
      </c>
      <c r="AM454" s="51">
        <f t="shared" si="83"/>
        <v>0</v>
      </c>
    </row>
    <row r="455" spans="27:39" ht="17.100000000000001" customHeight="1" x14ac:dyDescent="0.2">
      <c r="AA455">
        <f t="shared" si="79"/>
        <v>43</v>
      </c>
      <c r="AB455" s="25">
        <f t="shared" si="84"/>
        <v>25.8</v>
      </c>
      <c r="AC455" s="50">
        <f t="shared" si="80"/>
        <v>-2</v>
      </c>
      <c r="AD455" s="50">
        <f t="shared" si="75"/>
        <v>-51.6</v>
      </c>
      <c r="AE455" s="49">
        <f t="shared" si="87"/>
        <v>21.029580000000003</v>
      </c>
      <c r="AF455" s="50">
        <f t="shared" si="88"/>
        <v>21.029580000000003</v>
      </c>
      <c r="AG455" s="25">
        <f t="shared" si="89"/>
        <v>-2</v>
      </c>
      <c r="AH455" s="25">
        <f t="shared" si="89"/>
        <v>0</v>
      </c>
      <c r="AI455" s="25">
        <f t="shared" si="89"/>
        <v>1</v>
      </c>
      <c r="AJ455" s="25">
        <f t="shared" si="89"/>
        <v>0</v>
      </c>
      <c r="AK455" s="51">
        <f t="shared" si="90"/>
        <v>60</v>
      </c>
      <c r="AL455" s="51">
        <f t="shared" si="90"/>
        <v>120</v>
      </c>
      <c r="AM455" s="51">
        <f t="shared" si="83"/>
        <v>0</v>
      </c>
    </row>
    <row r="456" spans="27:39" ht="17.100000000000001" customHeight="1" x14ac:dyDescent="0.2">
      <c r="AA456">
        <f t="shared" si="79"/>
        <v>44</v>
      </c>
      <c r="AB456" s="25">
        <f t="shared" si="84"/>
        <v>26.4</v>
      </c>
      <c r="AC456" s="50">
        <f t="shared" si="80"/>
        <v>-2</v>
      </c>
      <c r="AD456" s="50">
        <f t="shared" si="75"/>
        <v>-52.8</v>
      </c>
      <c r="AE456" s="49">
        <f t="shared" si="87"/>
        <v>21.288959999999999</v>
      </c>
      <c r="AF456" s="50">
        <f t="shared" si="88"/>
        <v>21.288959999999999</v>
      </c>
      <c r="AG456" s="25">
        <f t="shared" si="89"/>
        <v>-2</v>
      </c>
      <c r="AH456" s="25">
        <f t="shared" si="89"/>
        <v>0</v>
      </c>
      <c r="AI456" s="25">
        <f t="shared" si="89"/>
        <v>1</v>
      </c>
      <c r="AJ456" s="25">
        <f t="shared" si="89"/>
        <v>0</v>
      </c>
      <c r="AK456" s="51">
        <f t="shared" si="90"/>
        <v>60</v>
      </c>
      <c r="AL456" s="51">
        <f t="shared" si="90"/>
        <v>120</v>
      </c>
      <c r="AM456" s="51">
        <f t="shared" si="83"/>
        <v>0</v>
      </c>
    </row>
    <row r="457" spans="27:39" ht="17.100000000000001" customHeight="1" x14ac:dyDescent="0.2">
      <c r="AA457">
        <f t="shared" si="79"/>
        <v>45</v>
      </c>
      <c r="AB457" s="25">
        <f t="shared" si="84"/>
        <v>27</v>
      </c>
      <c r="AC457" s="50">
        <f t="shared" si="80"/>
        <v>-2</v>
      </c>
      <c r="AD457" s="50">
        <f t="shared" si="75"/>
        <v>-54</v>
      </c>
      <c r="AE457" s="49">
        <f t="shared" si="87"/>
        <v>21.532499999999999</v>
      </c>
      <c r="AF457" s="50">
        <f t="shared" si="88"/>
        <v>21.532499999999999</v>
      </c>
      <c r="AG457" s="25">
        <f t="shared" si="89"/>
        <v>-2</v>
      </c>
      <c r="AH457" s="25">
        <f t="shared" si="89"/>
        <v>0</v>
      </c>
      <c r="AI457" s="25">
        <f t="shared" si="89"/>
        <v>1</v>
      </c>
      <c r="AJ457" s="25">
        <f t="shared" si="89"/>
        <v>0</v>
      </c>
      <c r="AK457" s="51">
        <f t="shared" si="90"/>
        <v>60</v>
      </c>
      <c r="AL457" s="51">
        <f t="shared" si="90"/>
        <v>120</v>
      </c>
      <c r="AM457" s="51">
        <f t="shared" si="83"/>
        <v>0</v>
      </c>
    </row>
    <row r="458" spans="27:39" ht="17.100000000000001" customHeight="1" x14ac:dyDescent="0.2">
      <c r="AA458">
        <f t="shared" si="79"/>
        <v>46</v>
      </c>
      <c r="AB458" s="25">
        <f t="shared" ref="AB458:AB508" si="91" xml:space="preserve"> L*AA458/100</f>
        <v>27.6</v>
      </c>
      <c r="AC458" s="50">
        <f t="shared" si="80"/>
        <v>-2</v>
      </c>
      <c r="AD458" s="50">
        <f t="shared" si="75"/>
        <v>-55.2</v>
      </c>
      <c r="AE458" s="49">
        <f t="shared" si="87"/>
        <v>21.759840000000001</v>
      </c>
      <c r="AF458" s="50">
        <f t="shared" si="88"/>
        <v>21.759840000000001</v>
      </c>
      <c r="AG458" s="25">
        <f t="shared" si="89"/>
        <v>-2</v>
      </c>
      <c r="AH458" s="25">
        <f t="shared" si="89"/>
        <v>0</v>
      </c>
      <c r="AI458" s="25">
        <f t="shared" si="89"/>
        <v>1</v>
      </c>
      <c r="AJ458" s="25">
        <f t="shared" si="89"/>
        <v>0</v>
      </c>
      <c r="AK458" s="51">
        <f t="shared" si="90"/>
        <v>60</v>
      </c>
      <c r="AL458" s="51">
        <f t="shared" si="90"/>
        <v>120</v>
      </c>
      <c r="AM458" s="51">
        <f t="shared" si="83"/>
        <v>0</v>
      </c>
    </row>
    <row r="459" spans="27:39" ht="17.100000000000001" customHeight="1" x14ac:dyDescent="0.2">
      <c r="AA459">
        <f t="shared" si="79"/>
        <v>47</v>
      </c>
      <c r="AB459" s="25">
        <f t="shared" si="91"/>
        <v>28.2</v>
      </c>
      <c r="AC459" s="50">
        <f t="shared" si="80"/>
        <v>-2</v>
      </c>
      <c r="AD459" s="50">
        <f t="shared" si="75"/>
        <v>-56.4</v>
      </c>
      <c r="AE459" s="49">
        <f t="shared" si="87"/>
        <v>21.97062</v>
      </c>
      <c r="AF459" s="50">
        <f t="shared" si="88"/>
        <v>21.97062</v>
      </c>
      <c r="AG459" s="25">
        <f t="shared" si="89"/>
        <v>-2</v>
      </c>
      <c r="AH459" s="25">
        <f t="shared" si="89"/>
        <v>0</v>
      </c>
      <c r="AI459" s="25">
        <f t="shared" si="89"/>
        <v>1</v>
      </c>
      <c r="AJ459" s="25">
        <f t="shared" si="89"/>
        <v>0</v>
      </c>
      <c r="AK459" s="51">
        <f t="shared" si="90"/>
        <v>60</v>
      </c>
      <c r="AL459" s="51">
        <f t="shared" si="90"/>
        <v>120</v>
      </c>
      <c r="AM459" s="51">
        <f t="shared" si="83"/>
        <v>0</v>
      </c>
    </row>
    <row r="460" spans="27:39" ht="17.100000000000001" customHeight="1" x14ac:dyDescent="0.2">
      <c r="AA460">
        <f t="shared" si="79"/>
        <v>48</v>
      </c>
      <c r="AB460" s="25">
        <f t="shared" si="91"/>
        <v>28.8</v>
      </c>
      <c r="AC460" s="50">
        <f t="shared" si="80"/>
        <v>-2</v>
      </c>
      <c r="AD460" s="50">
        <f t="shared" si="75"/>
        <v>-57.6</v>
      </c>
      <c r="AE460" s="49">
        <f t="shared" si="87"/>
        <v>22.164479999999998</v>
      </c>
      <c r="AF460" s="50">
        <f t="shared" si="88"/>
        <v>22.164479999999998</v>
      </c>
      <c r="AG460" s="25">
        <f t="shared" si="89"/>
        <v>-2</v>
      </c>
      <c r="AH460" s="25">
        <f t="shared" si="89"/>
        <v>0</v>
      </c>
      <c r="AI460" s="25">
        <f t="shared" si="89"/>
        <v>1</v>
      </c>
      <c r="AJ460" s="25">
        <f t="shared" si="89"/>
        <v>0</v>
      </c>
      <c r="AK460" s="51">
        <f t="shared" si="90"/>
        <v>60</v>
      </c>
      <c r="AL460" s="51">
        <f t="shared" si="90"/>
        <v>120</v>
      </c>
      <c r="AM460" s="51">
        <f t="shared" si="83"/>
        <v>0</v>
      </c>
    </row>
    <row r="461" spans="27:39" ht="17.100000000000001" customHeight="1" x14ac:dyDescent="0.2">
      <c r="AA461">
        <f t="shared" si="79"/>
        <v>49</v>
      </c>
      <c r="AB461" s="25">
        <f t="shared" si="91"/>
        <v>29.4</v>
      </c>
      <c r="AC461" s="50">
        <f t="shared" si="80"/>
        <v>-2</v>
      </c>
      <c r="AD461" s="50">
        <f t="shared" si="75"/>
        <v>-58.8</v>
      </c>
      <c r="AE461" s="49">
        <f t="shared" si="87"/>
        <v>22.341059999999999</v>
      </c>
      <c r="AF461" s="50">
        <f t="shared" si="88"/>
        <v>22.341059999999999</v>
      </c>
      <c r="AG461" s="25">
        <f t="shared" si="89"/>
        <v>-2</v>
      </c>
      <c r="AH461" s="25">
        <f t="shared" si="89"/>
        <v>0</v>
      </c>
      <c r="AI461" s="25">
        <f t="shared" si="89"/>
        <v>1</v>
      </c>
      <c r="AJ461" s="25">
        <f t="shared" si="89"/>
        <v>0</v>
      </c>
      <c r="AK461" s="51">
        <f t="shared" si="90"/>
        <v>60</v>
      </c>
      <c r="AL461" s="51">
        <f t="shared" si="90"/>
        <v>120</v>
      </c>
      <c r="AM461" s="51">
        <f t="shared" si="83"/>
        <v>0</v>
      </c>
    </row>
    <row r="462" spans="27:39" ht="17.100000000000001" customHeight="1" x14ac:dyDescent="0.2">
      <c r="AA462">
        <f t="shared" si="79"/>
        <v>50</v>
      </c>
      <c r="AB462" s="25">
        <f t="shared" si="91"/>
        <v>30</v>
      </c>
      <c r="AC462" s="50">
        <f t="shared" si="80"/>
        <v>-2</v>
      </c>
      <c r="AD462" s="50">
        <f t="shared" si="75"/>
        <v>-60</v>
      </c>
      <c r="AE462" s="49">
        <f t="shared" si="87"/>
        <v>22.5</v>
      </c>
      <c r="AF462" s="50">
        <f t="shared" si="88"/>
        <v>22.5</v>
      </c>
      <c r="AG462" s="25">
        <f t="shared" ref="AG462:AJ477" si="92">AG461</f>
        <v>-2</v>
      </c>
      <c r="AH462" s="25">
        <f t="shared" si="92"/>
        <v>0</v>
      </c>
      <c r="AI462" s="25">
        <f t="shared" si="92"/>
        <v>1</v>
      </c>
      <c r="AJ462" s="25">
        <f t="shared" si="92"/>
        <v>0</v>
      </c>
      <c r="AK462" s="51">
        <f t="shared" ref="AK462:AL477" si="93" xml:space="preserve"> AK461</f>
        <v>60</v>
      </c>
      <c r="AL462" s="51">
        <f t="shared" si="93"/>
        <v>120</v>
      </c>
      <c r="AM462" s="51">
        <f t="shared" si="83"/>
        <v>0</v>
      </c>
    </row>
    <row r="463" spans="27:39" ht="17.100000000000001" customHeight="1" x14ac:dyDescent="0.2">
      <c r="AA463">
        <f t="shared" si="79"/>
        <v>51</v>
      </c>
      <c r="AB463" s="25">
        <f t="shared" si="91"/>
        <v>30.6</v>
      </c>
      <c r="AC463" s="50">
        <f t="shared" si="80"/>
        <v>-2</v>
      </c>
      <c r="AD463" s="50">
        <f t="shared" si="75"/>
        <v>-61.2</v>
      </c>
      <c r="AE463" s="49">
        <f t="shared" si="87"/>
        <v>22.640940000000001</v>
      </c>
      <c r="AF463" s="50">
        <f t="shared" si="88"/>
        <v>22.640940000000001</v>
      </c>
      <c r="AG463" s="25">
        <f t="shared" si="92"/>
        <v>-2</v>
      </c>
      <c r="AH463" s="25">
        <f t="shared" si="92"/>
        <v>0</v>
      </c>
      <c r="AI463" s="25">
        <f t="shared" si="92"/>
        <v>1</v>
      </c>
      <c r="AJ463" s="25">
        <f t="shared" si="92"/>
        <v>0</v>
      </c>
      <c r="AK463" s="51">
        <f t="shared" si="93"/>
        <v>60</v>
      </c>
      <c r="AL463" s="51">
        <f t="shared" si="93"/>
        <v>120</v>
      </c>
      <c r="AM463" s="51">
        <f t="shared" si="83"/>
        <v>0</v>
      </c>
    </row>
    <row r="464" spans="27:39" ht="17.100000000000001" customHeight="1" x14ac:dyDescent="0.2">
      <c r="AA464">
        <f t="shared" si="79"/>
        <v>52</v>
      </c>
      <c r="AB464" s="25">
        <f t="shared" si="91"/>
        <v>31.2</v>
      </c>
      <c r="AC464" s="50">
        <f t="shared" si="80"/>
        <v>-2</v>
      </c>
      <c r="AD464" s="50">
        <f t="shared" si="75"/>
        <v>-62.4</v>
      </c>
      <c r="AE464" s="49">
        <f t="shared" si="87"/>
        <v>22.76352</v>
      </c>
      <c r="AF464" s="50">
        <f t="shared" si="88"/>
        <v>22.76352</v>
      </c>
      <c r="AG464" s="25">
        <f t="shared" si="92"/>
        <v>-2</v>
      </c>
      <c r="AH464" s="25">
        <f t="shared" si="92"/>
        <v>0</v>
      </c>
      <c r="AI464" s="25">
        <f t="shared" si="92"/>
        <v>1</v>
      </c>
      <c r="AJ464" s="25">
        <f t="shared" si="92"/>
        <v>0</v>
      </c>
      <c r="AK464" s="51">
        <f t="shared" si="93"/>
        <v>60</v>
      </c>
      <c r="AL464" s="51">
        <f t="shared" si="93"/>
        <v>120</v>
      </c>
      <c r="AM464" s="51">
        <f t="shared" si="83"/>
        <v>0</v>
      </c>
    </row>
    <row r="465" spans="27:39" ht="17.100000000000001" customHeight="1" x14ac:dyDescent="0.2">
      <c r="AA465">
        <f t="shared" si="79"/>
        <v>53</v>
      </c>
      <c r="AB465" s="25">
        <f t="shared" si="91"/>
        <v>31.8</v>
      </c>
      <c r="AC465" s="50">
        <f t="shared" si="80"/>
        <v>-2</v>
      </c>
      <c r="AD465" s="50">
        <f t="shared" si="75"/>
        <v>-63.6</v>
      </c>
      <c r="AE465" s="49">
        <f t="shared" si="87"/>
        <v>22.867380000000001</v>
      </c>
      <c r="AF465" s="50">
        <f t="shared" si="88"/>
        <v>22.867380000000001</v>
      </c>
      <c r="AG465" s="25">
        <f t="shared" si="92"/>
        <v>-2</v>
      </c>
      <c r="AH465" s="25">
        <f t="shared" si="92"/>
        <v>0</v>
      </c>
      <c r="AI465" s="25">
        <f t="shared" si="92"/>
        <v>1</v>
      </c>
      <c r="AJ465" s="25">
        <f t="shared" si="92"/>
        <v>0</v>
      </c>
      <c r="AK465" s="51">
        <f t="shared" si="93"/>
        <v>60</v>
      </c>
      <c r="AL465" s="51">
        <f t="shared" si="93"/>
        <v>120</v>
      </c>
      <c r="AM465" s="51">
        <f t="shared" si="83"/>
        <v>0</v>
      </c>
    </row>
    <row r="466" spans="27:39" ht="17.100000000000001" customHeight="1" x14ac:dyDescent="0.2">
      <c r="AA466">
        <f t="shared" si="79"/>
        <v>54</v>
      </c>
      <c r="AB466" s="25">
        <f t="shared" si="91"/>
        <v>32.4</v>
      </c>
      <c r="AC466" s="50">
        <f t="shared" si="80"/>
        <v>-2</v>
      </c>
      <c r="AD466" s="50">
        <f t="shared" si="75"/>
        <v>-64.8</v>
      </c>
      <c r="AE466" s="49">
        <f t="shared" si="87"/>
        <v>22.952159999999999</v>
      </c>
      <c r="AF466" s="50">
        <f t="shared" si="88"/>
        <v>22.952159999999999</v>
      </c>
      <c r="AG466" s="25">
        <f t="shared" si="92"/>
        <v>-2</v>
      </c>
      <c r="AH466" s="25">
        <f t="shared" si="92"/>
        <v>0</v>
      </c>
      <c r="AI466" s="25">
        <f t="shared" si="92"/>
        <v>1</v>
      </c>
      <c r="AJ466" s="25">
        <f t="shared" si="92"/>
        <v>0</v>
      </c>
      <c r="AK466" s="51">
        <f t="shared" si="93"/>
        <v>60</v>
      </c>
      <c r="AL466" s="51">
        <f t="shared" si="93"/>
        <v>120</v>
      </c>
      <c r="AM466" s="51">
        <f t="shared" si="83"/>
        <v>0</v>
      </c>
    </row>
    <row r="467" spans="27:39" ht="17.100000000000001" customHeight="1" x14ac:dyDescent="0.2">
      <c r="AA467">
        <f t="shared" si="79"/>
        <v>55</v>
      </c>
      <c r="AB467" s="25">
        <f t="shared" si="91"/>
        <v>33</v>
      </c>
      <c r="AC467" s="50">
        <f t="shared" si="80"/>
        <v>-2</v>
      </c>
      <c r="AD467" s="50">
        <f t="shared" si="75"/>
        <v>-66</v>
      </c>
      <c r="AE467" s="49">
        <f t="shared" si="87"/>
        <v>23.017499999999998</v>
      </c>
      <c r="AF467" s="50">
        <f t="shared" si="88"/>
        <v>23.017499999999998</v>
      </c>
      <c r="AG467" s="25">
        <f t="shared" si="92"/>
        <v>-2</v>
      </c>
      <c r="AH467" s="25">
        <f t="shared" si="92"/>
        <v>0</v>
      </c>
      <c r="AI467" s="25">
        <f t="shared" si="92"/>
        <v>1</v>
      </c>
      <c r="AJ467" s="25">
        <f t="shared" si="92"/>
        <v>0</v>
      </c>
      <c r="AK467" s="51">
        <f t="shared" si="93"/>
        <v>60</v>
      </c>
      <c r="AL467" s="51">
        <f t="shared" si="93"/>
        <v>120</v>
      </c>
      <c r="AM467" s="51">
        <f t="shared" si="83"/>
        <v>0</v>
      </c>
    </row>
    <row r="468" spans="27:39" ht="17.100000000000001" customHeight="1" x14ac:dyDescent="0.2">
      <c r="AA468">
        <f t="shared" si="79"/>
        <v>56</v>
      </c>
      <c r="AB468" s="25">
        <f t="shared" si="91"/>
        <v>33.6</v>
      </c>
      <c r="AC468" s="50">
        <f t="shared" si="80"/>
        <v>-2</v>
      </c>
      <c r="AD468" s="50">
        <f t="shared" si="75"/>
        <v>-67.2</v>
      </c>
      <c r="AE468" s="49">
        <f t="shared" si="87"/>
        <v>23.063040000000001</v>
      </c>
      <c r="AF468" s="50">
        <f t="shared" si="88"/>
        <v>23.063040000000001</v>
      </c>
      <c r="AG468" s="25">
        <f t="shared" si="92"/>
        <v>-2</v>
      </c>
      <c r="AH468" s="25">
        <f t="shared" si="92"/>
        <v>0</v>
      </c>
      <c r="AI468" s="25">
        <f t="shared" si="92"/>
        <v>1</v>
      </c>
      <c r="AJ468" s="25">
        <f t="shared" si="92"/>
        <v>0</v>
      </c>
      <c r="AK468" s="51">
        <f t="shared" si="93"/>
        <v>60</v>
      </c>
      <c r="AL468" s="51">
        <f t="shared" si="93"/>
        <v>120</v>
      </c>
      <c r="AM468" s="51">
        <f t="shared" si="83"/>
        <v>0</v>
      </c>
    </row>
    <row r="469" spans="27:39" ht="17.100000000000001" customHeight="1" x14ac:dyDescent="0.2">
      <c r="AA469">
        <f t="shared" si="79"/>
        <v>57</v>
      </c>
      <c r="AB469" s="25">
        <f t="shared" si="91"/>
        <v>34.200000000000003</v>
      </c>
      <c r="AC469" s="50">
        <f t="shared" si="80"/>
        <v>-2</v>
      </c>
      <c r="AD469" s="50">
        <f t="shared" si="75"/>
        <v>-68.400000000000006</v>
      </c>
      <c r="AE469" s="49">
        <f t="shared" si="87"/>
        <v>23.088419999999999</v>
      </c>
      <c r="AF469" s="50">
        <f t="shared" si="88"/>
        <v>23.088419999999999</v>
      </c>
      <c r="AG469" s="25">
        <f t="shared" si="92"/>
        <v>-2</v>
      </c>
      <c r="AH469" s="25">
        <f t="shared" si="92"/>
        <v>0</v>
      </c>
      <c r="AI469" s="25">
        <f t="shared" si="92"/>
        <v>1</v>
      </c>
      <c r="AJ469" s="25">
        <f t="shared" si="92"/>
        <v>0</v>
      </c>
      <c r="AK469" s="51">
        <f t="shared" si="93"/>
        <v>60</v>
      </c>
      <c r="AL469" s="51">
        <f t="shared" si="93"/>
        <v>120</v>
      </c>
      <c r="AM469" s="51">
        <f t="shared" si="83"/>
        <v>0</v>
      </c>
    </row>
    <row r="470" spans="27:39" ht="17.100000000000001" customHeight="1" x14ac:dyDescent="0.2">
      <c r="AA470">
        <f t="shared" si="79"/>
        <v>58</v>
      </c>
      <c r="AB470" s="25">
        <f t="shared" si="91"/>
        <v>34.799999999999997</v>
      </c>
      <c r="AC470" s="50">
        <f t="shared" si="80"/>
        <v>-2</v>
      </c>
      <c r="AD470" s="50">
        <f t="shared" si="75"/>
        <v>-69.599999999999994</v>
      </c>
      <c r="AE470" s="49">
        <f t="shared" si="87"/>
        <v>23.09328</v>
      </c>
      <c r="AF470" s="50">
        <f t="shared" si="88"/>
        <v>23.09328</v>
      </c>
      <c r="AG470" s="25">
        <f t="shared" si="92"/>
        <v>-2</v>
      </c>
      <c r="AH470" s="25">
        <f t="shared" si="92"/>
        <v>0</v>
      </c>
      <c r="AI470" s="25">
        <f t="shared" si="92"/>
        <v>1</v>
      </c>
      <c r="AJ470" s="25">
        <f t="shared" si="92"/>
        <v>0</v>
      </c>
      <c r="AK470" s="51">
        <f t="shared" si="93"/>
        <v>60</v>
      </c>
      <c r="AL470" s="51">
        <f t="shared" si="93"/>
        <v>120</v>
      </c>
      <c r="AM470" s="51">
        <f t="shared" si="83"/>
        <v>0</v>
      </c>
    </row>
    <row r="471" spans="27:39" ht="17.100000000000001" customHeight="1" x14ac:dyDescent="0.2">
      <c r="AA471">
        <f t="shared" si="79"/>
        <v>59</v>
      </c>
      <c r="AB471" s="25">
        <f t="shared" si="91"/>
        <v>35.4</v>
      </c>
      <c r="AC471" s="50">
        <f t="shared" si="80"/>
        <v>-2</v>
      </c>
      <c r="AD471" s="50">
        <f t="shared" si="75"/>
        <v>-70.8</v>
      </c>
      <c r="AE471" s="49">
        <f t="shared" si="87"/>
        <v>23.077260000000003</v>
      </c>
      <c r="AF471" s="50">
        <f t="shared" si="88"/>
        <v>23.077260000000003</v>
      </c>
      <c r="AG471" s="25">
        <f t="shared" si="92"/>
        <v>-2</v>
      </c>
      <c r="AH471" s="25">
        <f t="shared" si="92"/>
        <v>0</v>
      </c>
      <c r="AI471" s="25">
        <f t="shared" si="92"/>
        <v>1</v>
      </c>
      <c r="AJ471" s="25">
        <f t="shared" si="92"/>
        <v>0</v>
      </c>
      <c r="AK471" s="51">
        <f t="shared" si="93"/>
        <v>60</v>
      </c>
      <c r="AL471" s="51">
        <f t="shared" si="93"/>
        <v>120</v>
      </c>
      <c r="AM471" s="51">
        <f t="shared" si="83"/>
        <v>0</v>
      </c>
    </row>
    <row r="472" spans="27:39" ht="17.100000000000001" customHeight="1" x14ac:dyDescent="0.2">
      <c r="AA472">
        <f t="shared" si="79"/>
        <v>60</v>
      </c>
      <c r="AB472" s="25">
        <f t="shared" si="91"/>
        <v>36</v>
      </c>
      <c r="AC472" s="50">
        <f t="shared" si="80"/>
        <v>-2</v>
      </c>
      <c r="AD472" s="50">
        <f t="shared" si="75"/>
        <v>-72</v>
      </c>
      <c r="AE472" s="49">
        <f t="shared" si="87"/>
        <v>23.04</v>
      </c>
      <c r="AF472" s="50">
        <f t="shared" si="88"/>
        <v>23.04</v>
      </c>
      <c r="AG472" s="25">
        <f t="shared" si="92"/>
        <v>-2</v>
      </c>
      <c r="AH472" s="25">
        <f t="shared" si="92"/>
        <v>0</v>
      </c>
      <c r="AI472" s="25">
        <f t="shared" si="92"/>
        <v>1</v>
      </c>
      <c r="AJ472" s="25">
        <f t="shared" si="92"/>
        <v>0</v>
      </c>
      <c r="AK472" s="51">
        <f t="shared" si="93"/>
        <v>60</v>
      </c>
      <c r="AL472" s="51">
        <f t="shared" si="93"/>
        <v>120</v>
      </c>
      <c r="AM472" s="51">
        <f t="shared" si="83"/>
        <v>0</v>
      </c>
    </row>
    <row r="473" spans="27:39" ht="17.100000000000001" customHeight="1" x14ac:dyDescent="0.2">
      <c r="AA473">
        <f t="shared" si="79"/>
        <v>61</v>
      </c>
      <c r="AB473" s="25">
        <f t="shared" si="91"/>
        <v>36.6</v>
      </c>
      <c r="AC473" s="50">
        <f t="shared" si="80"/>
        <v>-2</v>
      </c>
      <c r="AD473" s="50">
        <f t="shared" si="75"/>
        <v>-73.2</v>
      </c>
      <c r="AE473" s="49">
        <f t="shared" si="87"/>
        <v>22.981139999999996</v>
      </c>
      <c r="AF473" s="50">
        <f t="shared" si="88"/>
        <v>22.981139999999996</v>
      </c>
      <c r="AG473" s="25">
        <f t="shared" si="92"/>
        <v>-2</v>
      </c>
      <c r="AH473" s="25">
        <f t="shared" si="92"/>
        <v>0</v>
      </c>
      <c r="AI473" s="25">
        <f t="shared" si="92"/>
        <v>1</v>
      </c>
      <c r="AJ473" s="25">
        <f t="shared" si="92"/>
        <v>0</v>
      </c>
      <c r="AK473" s="51">
        <f t="shared" si="93"/>
        <v>60</v>
      </c>
      <c r="AL473" s="51">
        <f t="shared" si="93"/>
        <v>120</v>
      </c>
      <c r="AM473" s="51">
        <f t="shared" si="83"/>
        <v>0</v>
      </c>
    </row>
    <row r="474" spans="27:39" ht="17.100000000000001" customHeight="1" x14ac:dyDescent="0.2">
      <c r="AA474">
        <f t="shared" si="79"/>
        <v>62</v>
      </c>
      <c r="AB474" s="25">
        <f t="shared" si="91"/>
        <v>37.200000000000003</v>
      </c>
      <c r="AC474" s="50">
        <f t="shared" si="80"/>
        <v>-2</v>
      </c>
      <c r="AD474" s="50">
        <f t="shared" si="75"/>
        <v>-74.400000000000006</v>
      </c>
      <c r="AE474" s="49">
        <f t="shared" si="87"/>
        <v>22.900320000000001</v>
      </c>
      <c r="AF474" s="50">
        <f t="shared" si="88"/>
        <v>22.900320000000001</v>
      </c>
      <c r="AG474" s="25">
        <f t="shared" si="92"/>
        <v>-2</v>
      </c>
      <c r="AH474" s="25">
        <f t="shared" si="92"/>
        <v>0</v>
      </c>
      <c r="AI474" s="25">
        <f t="shared" si="92"/>
        <v>1</v>
      </c>
      <c r="AJ474" s="25">
        <f t="shared" si="92"/>
        <v>0</v>
      </c>
      <c r="AK474" s="51">
        <f t="shared" si="93"/>
        <v>60</v>
      </c>
      <c r="AL474" s="51">
        <f t="shared" si="93"/>
        <v>120</v>
      </c>
      <c r="AM474" s="51">
        <f t="shared" si="83"/>
        <v>0</v>
      </c>
    </row>
    <row r="475" spans="27:39" ht="17.100000000000001" customHeight="1" x14ac:dyDescent="0.2">
      <c r="AA475">
        <f t="shared" si="79"/>
        <v>63</v>
      </c>
      <c r="AB475" s="25">
        <f t="shared" si="91"/>
        <v>37.799999999999997</v>
      </c>
      <c r="AC475" s="50">
        <f t="shared" si="80"/>
        <v>-2</v>
      </c>
      <c r="AD475" s="50">
        <f t="shared" si="75"/>
        <v>-75.599999999999994</v>
      </c>
      <c r="AE475" s="49">
        <f t="shared" si="87"/>
        <v>22.797179999999997</v>
      </c>
      <c r="AF475" s="50">
        <f t="shared" si="88"/>
        <v>22.797179999999997</v>
      </c>
      <c r="AG475" s="25">
        <f t="shared" si="92"/>
        <v>-2</v>
      </c>
      <c r="AH475" s="25">
        <f t="shared" si="92"/>
        <v>0</v>
      </c>
      <c r="AI475" s="25">
        <f t="shared" si="92"/>
        <v>1</v>
      </c>
      <c r="AJ475" s="25">
        <f t="shared" si="92"/>
        <v>0</v>
      </c>
      <c r="AK475" s="51">
        <f t="shared" si="93"/>
        <v>60</v>
      </c>
      <c r="AL475" s="51">
        <f t="shared" si="93"/>
        <v>120</v>
      </c>
      <c r="AM475" s="51">
        <f t="shared" si="83"/>
        <v>0</v>
      </c>
    </row>
    <row r="476" spans="27:39" ht="17.100000000000001" customHeight="1" x14ac:dyDescent="0.2">
      <c r="AA476">
        <f t="shared" si="79"/>
        <v>64</v>
      </c>
      <c r="AB476" s="25">
        <f t="shared" si="91"/>
        <v>38.4</v>
      </c>
      <c r="AC476" s="50">
        <f t="shared" si="80"/>
        <v>-2</v>
      </c>
      <c r="AD476" s="50">
        <f t="shared" ref="AD476:AD510" si="94" xml:space="preserve"> IF( AB476 &lt; AK476,  AH476 + AG476*AB476,    AH476 + AG476*AB476  +  AL476           )</f>
        <v>-76.8</v>
      </c>
      <c r="AE476" s="49">
        <f t="shared" ref="AE476:AE512" si="95" xml:space="preserve"> AJ476 +  AI476*AB476 + AH476*AB476^2*Units/(2*E*I) + AG476*AB476^3*Units/(6*E*I)</f>
        <v>22.67136</v>
      </c>
      <c r="AF476" s="50">
        <f t="shared" ref="AF476:AF507" si="96" xml:space="preserve"> IF( AB476 &lt;= AK476,  AE476,        AE476 + AL476*(AB476 - AK476)^2*Units/(2*E*I)          )</f>
        <v>22.67136</v>
      </c>
      <c r="AG476" s="25">
        <f t="shared" si="92"/>
        <v>-2</v>
      </c>
      <c r="AH476" s="25">
        <f t="shared" si="92"/>
        <v>0</v>
      </c>
      <c r="AI476" s="25">
        <f t="shared" si="92"/>
        <v>1</v>
      </c>
      <c r="AJ476" s="25">
        <f t="shared" si="92"/>
        <v>0</v>
      </c>
      <c r="AK476" s="51">
        <f t="shared" si="93"/>
        <v>60</v>
      </c>
      <c r="AL476" s="51">
        <f t="shared" si="93"/>
        <v>120</v>
      </c>
      <c r="AM476" s="51">
        <f t="shared" si="83"/>
        <v>0</v>
      </c>
    </row>
    <row r="477" spans="27:39" ht="17.100000000000001" customHeight="1" x14ac:dyDescent="0.2">
      <c r="AA477">
        <f t="shared" si="79"/>
        <v>65</v>
      </c>
      <c r="AB477" s="25">
        <f t="shared" si="91"/>
        <v>39</v>
      </c>
      <c r="AC477" s="50">
        <f t="shared" si="80"/>
        <v>-2</v>
      </c>
      <c r="AD477" s="50">
        <f t="shared" si="94"/>
        <v>-78</v>
      </c>
      <c r="AE477" s="49">
        <f t="shared" si="95"/>
        <v>22.522500000000001</v>
      </c>
      <c r="AF477" s="50">
        <f t="shared" si="96"/>
        <v>22.522500000000001</v>
      </c>
      <c r="AG477" s="25">
        <f t="shared" si="92"/>
        <v>-2</v>
      </c>
      <c r="AH477" s="25">
        <f t="shared" si="92"/>
        <v>0</v>
      </c>
      <c r="AI477" s="25">
        <f t="shared" si="92"/>
        <v>1</v>
      </c>
      <c r="AJ477" s="25">
        <f t="shared" si="92"/>
        <v>0</v>
      </c>
      <c r="AK477" s="51">
        <f t="shared" si="93"/>
        <v>60</v>
      </c>
      <c r="AL477" s="51">
        <f t="shared" si="93"/>
        <v>120</v>
      </c>
      <c r="AM477" s="51">
        <f t="shared" si="83"/>
        <v>0</v>
      </c>
    </row>
    <row r="478" spans="27:39" ht="17.100000000000001" customHeight="1" x14ac:dyDescent="0.2">
      <c r="AA478">
        <f t="shared" ref="AA478:AA512" si="97">AA477+1</f>
        <v>66</v>
      </c>
      <c r="AB478" s="25">
        <f t="shared" si="91"/>
        <v>39.6</v>
      </c>
      <c r="AC478" s="50">
        <f t="shared" ref="AC478:AC512" si="98" xml:space="preserve"> IF( AB478 &lt;= AK478,   AG478,    AG478  )</f>
        <v>-2</v>
      </c>
      <c r="AD478" s="50">
        <f t="shared" si="94"/>
        <v>-79.2</v>
      </c>
      <c r="AE478" s="49">
        <f t="shared" si="95"/>
        <v>22.350239999999999</v>
      </c>
      <c r="AF478" s="50">
        <f t="shared" si="96"/>
        <v>22.350239999999999</v>
      </c>
      <c r="AG478" s="25">
        <f t="shared" ref="AG478:AJ493" si="99">AG477</f>
        <v>-2</v>
      </c>
      <c r="AH478" s="25">
        <f t="shared" si="99"/>
        <v>0</v>
      </c>
      <c r="AI478" s="25">
        <f t="shared" si="99"/>
        <v>1</v>
      </c>
      <c r="AJ478" s="25">
        <f t="shared" si="99"/>
        <v>0</v>
      </c>
      <c r="AK478" s="51">
        <f t="shared" ref="AK478:AL493" si="100" xml:space="preserve"> AK477</f>
        <v>60</v>
      </c>
      <c r="AL478" s="51">
        <f t="shared" si="100"/>
        <v>120</v>
      </c>
      <c r="AM478" s="51">
        <f t="shared" ref="AM478:AM512" si="101">AM477</f>
        <v>0</v>
      </c>
    </row>
    <row r="479" spans="27:39" ht="17.100000000000001" customHeight="1" x14ac:dyDescent="0.2">
      <c r="AA479">
        <f t="shared" si="97"/>
        <v>67</v>
      </c>
      <c r="AB479" s="25">
        <f t="shared" si="91"/>
        <v>40.200000000000003</v>
      </c>
      <c r="AC479" s="50">
        <f t="shared" si="98"/>
        <v>-2</v>
      </c>
      <c r="AD479" s="50">
        <f t="shared" si="94"/>
        <v>-80.400000000000006</v>
      </c>
      <c r="AE479" s="49">
        <f t="shared" si="95"/>
        <v>22.154219999999999</v>
      </c>
      <c r="AF479" s="50">
        <f t="shared" si="96"/>
        <v>22.154219999999999</v>
      </c>
      <c r="AG479" s="25">
        <f t="shared" si="99"/>
        <v>-2</v>
      </c>
      <c r="AH479" s="25">
        <f t="shared" si="99"/>
        <v>0</v>
      </c>
      <c r="AI479" s="25">
        <f t="shared" si="99"/>
        <v>1</v>
      </c>
      <c r="AJ479" s="25">
        <f t="shared" si="99"/>
        <v>0</v>
      </c>
      <c r="AK479" s="51">
        <f t="shared" si="100"/>
        <v>60</v>
      </c>
      <c r="AL479" s="51">
        <f t="shared" si="100"/>
        <v>120</v>
      </c>
      <c r="AM479" s="51">
        <f t="shared" si="101"/>
        <v>0</v>
      </c>
    </row>
    <row r="480" spans="27:39" ht="17.100000000000001" customHeight="1" x14ac:dyDescent="0.2">
      <c r="AA480">
        <f t="shared" si="97"/>
        <v>68</v>
      </c>
      <c r="AB480" s="25">
        <f t="shared" si="91"/>
        <v>40.799999999999997</v>
      </c>
      <c r="AC480" s="50">
        <f t="shared" si="98"/>
        <v>-2</v>
      </c>
      <c r="AD480" s="50">
        <f t="shared" si="94"/>
        <v>-81.599999999999994</v>
      </c>
      <c r="AE480" s="49">
        <f t="shared" si="95"/>
        <v>21.934080000000002</v>
      </c>
      <c r="AF480" s="50">
        <f t="shared" si="96"/>
        <v>21.934080000000002</v>
      </c>
      <c r="AG480" s="25">
        <f t="shared" si="99"/>
        <v>-2</v>
      </c>
      <c r="AH480" s="25">
        <f t="shared" si="99"/>
        <v>0</v>
      </c>
      <c r="AI480" s="25">
        <f t="shared" si="99"/>
        <v>1</v>
      </c>
      <c r="AJ480" s="25">
        <f t="shared" si="99"/>
        <v>0</v>
      </c>
      <c r="AK480" s="51">
        <f t="shared" si="100"/>
        <v>60</v>
      </c>
      <c r="AL480" s="51">
        <f t="shared" si="100"/>
        <v>120</v>
      </c>
      <c r="AM480" s="51">
        <f t="shared" si="101"/>
        <v>0</v>
      </c>
    </row>
    <row r="481" spans="27:39" ht="17.100000000000001" customHeight="1" x14ac:dyDescent="0.2">
      <c r="AA481">
        <f t="shared" si="97"/>
        <v>69</v>
      </c>
      <c r="AB481" s="25">
        <f t="shared" si="91"/>
        <v>41.4</v>
      </c>
      <c r="AC481" s="50">
        <f t="shared" si="98"/>
        <v>-2</v>
      </c>
      <c r="AD481" s="50">
        <f t="shared" si="94"/>
        <v>-82.8</v>
      </c>
      <c r="AE481" s="49">
        <f t="shared" si="95"/>
        <v>21.68946</v>
      </c>
      <c r="AF481" s="50">
        <f t="shared" si="96"/>
        <v>21.68946</v>
      </c>
      <c r="AG481" s="25">
        <f t="shared" si="99"/>
        <v>-2</v>
      </c>
      <c r="AH481" s="25">
        <f t="shared" si="99"/>
        <v>0</v>
      </c>
      <c r="AI481" s="25">
        <f t="shared" si="99"/>
        <v>1</v>
      </c>
      <c r="AJ481" s="25">
        <f t="shared" si="99"/>
        <v>0</v>
      </c>
      <c r="AK481" s="51">
        <f t="shared" si="100"/>
        <v>60</v>
      </c>
      <c r="AL481" s="51">
        <f t="shared" si="100"/>
        <v>120</v>
      </c>
      <c r="AM481" s="51">
        <f t="shared" si="101"/>
        <v>0</v>
      </c>
    </row>
    <row r="482" spans="27:39" ht="17.100000000000001" customHeight="1" x14ac:dyDescent="0.2">
      <c r="AA482">
        <f t="shared" si="97"/>
        <v>70</v>
      </c>
      <c r="AB482" s="25">
        <f t="shared" si="91"/>
        <v>42</v>
      </c>
      <c r="AC482" s="50">
        <f t="shared" si="98"/>
        <v>-2</v>
      </c>
      <c r="AD482" s="50">
        <f t="shared" si="94"/>
        <v>-84</v>
      </c>
      <c r="AE482" s="49">
        <f t="shared" si="95"/>
        <v>21.42</v>
      </c>
      <c r="AF482" s="50">
        <f t="shared" si="96"/>
        <v>21.42</v>
      </c>
      <c r="AG482" s="25">
        <f t="shared" si="99"/>
        <v>-2</v>
      </c>
      <c r="AH482" s="25">
        <f t="shared" si="99"/>
        <v>0</v>
      </c>
      <c r="AI482" s="25">
        <f t="shared" si="99"/>
        <v>1</v>
      </c>
      <c r="AJ482" s="25">
        <f t="shared" si="99"/>
        <v>0</v>
      </c>
      <c r="AK482" s="51">
        <f t="shared" si="100"/>
        <v>60</v>
      </c>
      <c r="AL482" s="51">
        <f t="shared" si="100"/>
        <v>120</v>
      </c>
      <c r="AM482" s="51">
        <f t="shared" si="101"/>
        <v>0</v>
      </c>
    </row>
    <row r="483" spans="27:39" ht="17.100000000000001" customHeight="1" x14ac:dyDescent="0.2">
      <c r="AA483">
        <f t="shared" si="97"/>
        <v>71</v>
      </c>
      <c r="AB483" s="25">
        <f t="shared" si="91"/>
        <v>42.6</v>
      </c>
      <c r="AC483" s="50">
        <f t="shared" si="98"/>
        <v>-2</v>
      </c>
      <c r="AD483" s="50">
        <f t="shared" si="94"/>
        <v>-85.2</v>
      </c>
      <c r="AE483" s="49">
        <f t="shared" si="95"/>
        <v>21.125339999999998</v>
      </c>
      <c r="AF483" s="50">
        <f t="shared" si="96"/>
        <v>21.125339999999998</v>
      </c>
      <c r="AG483" s="25">
        <f t="shared" si="99"/>
        <v>-2</v>
      </c>
      <c r="AH483" s="25">
        <f t="shared" si="99"/>
        <v>0</v>
      </c>
      <c r="AI483" s="25">
        <f t="shared" si="99"/>
        <v>1</v>
      </c>
      <c r="AJ483" s="25">
        <f t="shared" si="99"/>
        <v>0</v>
      </c>
      <c r="AK483" s="51">
        <f t="shared" si="100"/>
        <v>60</v>
      </c>
      <c r="AL483" s="51">
        <f t="shared" si="100"/>
        <v>120</v>
      </c>
      <c r="AM483" s="51">
        <f t="shared" si="101"/>
        <v>0</v>
      </c>
    </row>
    <row r="484" spans="27:39" ht="17.100000000000001" customHeight="1" x14ac:dyDescent="0.2">
      <c r="AA484">
        <f t="shared" si="97"/>
        <v>72</v>
      </c>
      <c r="AB484" s="25">
        <f t="shared" si="91"/>
        <v>43.2</v>
      </c>
      <c r="AC484" s="50">
        <f t="shared" si="98"/>
        <v>-2</v>
      </c>
      <c r="AD484" s="50">
        <f t="shared" si="94"/>
        <v>-86.4</v>
      </c>
      <c r="AE484" s="49">
        <f t="shared" si="95"/>
        <v>20.805119999999999</v>
      </c>
      <c r="AF484" s="50">
        <f t="shared" si="96"/>
        <v>20.805119999999999</v>
      </c>
      <c r="AG484" s="25">
        <f t="shared" si="99"/>
        <v>-2</v>
      </c>
      <c r="AH484" s="25">
        <f t="shared" si="99"/>
        <v>0</v>
      </c>
      <c r="AI484" s="25">
        <f t="shared" si="99"/>
        <v>1</v>
      </c>
      <c r="AJ484" s="25">
        <f t="shared" si="99"/>
        <v>0</v>
      </c>
      <c r="AK484" s="51">
        <f t="shared" si="100"/>
        <v>60</v>
      </c>
      <c r="AL484" s="51">
        <f t="shared" si="100"/>
        <v>120</v>
      </c>
      <c r="AM484" s="51">
        <f t="shared" si="101"/>
        <v>0</v>
      </c>
    </row>
    <row r="485" spans="27:39" ht="17.100000000000001" customHeight="1" x14ac:dyDescent="0.2">
      <c r="AA485">
        <f t="shared" si="97"/>
        <v>73</v>
      </c>
      <c r="AB485" s="25">
        <f t="shared" si="91"/>
        <v>43.8</v>
      </c>
      <c r="AC485" s="50">
        <f t="shared" si="98"/>
        <v>-2</v>
      </c>
      <c r="AD485" s="50">
        <f t="shared" si="94"/>
        <v>-87.6</v>
      </c>
      <c r="AE485" s="49">
        <f t="shared" si="95"/>
        <v>20.45898</v>
      </c>
      <c r="AF485" s="50">
        <f t="shared" si="96"/>
        <v>20.45898</v>
      </c>
      <c r="AG485" s="25">
        <f t="shared" si="99"/>
        <v>-2</v>
      </c>
      <c r="AH485" s="25">
        <f t="shared" si="99"/>
        <v>0</v>
      </c>
      <c r="AI485" s="25">
        <f t="shared" si="99"/>
        <v>1</v>
      </c>
      <c r="AJ485" s="25">
        <f t="shared" si="99"/>
        <v>0</v>
      </c>
      <c r="AK485" s="51">
        <f t="shared" si="100"/>
        <v>60</v>
      </c>
      <c r="AL485" s="51">
        <f t="shared" si="100"/>
        <v>120</v>
      </c>
      <c r="AM485" s="51">
        <f t="shared" si="101"/>
        <v>0</v>
      </c>
    </row>
    <row r="486" spans="27:39" ht="17.100000000000001" customHeight="1" x14ac:dyDescent="0.2">
      <c r="AA486">
        <f t="shared" si="97"/>
        <v>74</v>
      </c>
      <c r="AB486" s="25">
        <f t="shared" si="91"/>
        <v>44.4</v>
      </c>
      <c r="AC486" s="50">
        <f t="shared" si="98"/>
        <v>-2</v>
      </c>
      <c r="AD486" s="50">
        <f t="shared" si="94"/>
        <v>-88.8</v>
      </c>
      <c r="AE486" s="49">
        <f t="shared" si="95"/>
        <v>20.086559999999999</v>
      </c>
      <c r="AF486" s="50">
        <f t="shared" si="96"/>
        <v>20.086559999999999</v>
      </c>
      <c r="AG486" s="25">
        <f t="shared" si="99"/>
        <v>-2</v>
      </c>
      <c r="AH486" s="25">
        <f t="shared" si="99"/>
        <v>0</v>
      </c>
      <c r="AI486" s="25">
        <f t="shared" si="99"/>
        <v>1</v>
      </c>
      <c r="AJ486" s="25">
        <f t="shared" si="99"/>
        <v>0</v>
      </c>
      <c r="AK486" s="51">
        <f t="shared" si="100"/>
        <v>60</v>
      </c>
      <c r="AL486" s="51">
        <f t="shared" si="100"/>
        <v>120</v>
      </c>
      <c r="AM486" s="51">
        <f t="shared" si="101"/>
        <v>0</v>
      </c>
    </row>
    <row r="487" spans="27:39" ht="17.100000000000001" customHeight="1" x14ac:dyDescent="0.2">
      <c r="AA487">
        <f t="shared" si="97"/>
        <v>75</v>
      </c>
      <c r="AB487" s="25">
        <f t="shared" si="91"/>
        <v>45</v>
      </c>
      <c r="AC487" s="50">
        <f t="shared" si="98"/>
        <v>-2</v>
      </c>
      <c r="AD487" s="50">
        <f t="shared" si="94"/>
        <v>-90</v>
      </c>
      <c r="AE487" s="49">
        <f t="shared" si="95"/>
        <v>19.6875</v>
      </c>
      <c r="AF487" s="50">
        <f t="shared" si="96"/>
        <v>19.6875</v>
      </c>
      <c r="AG487" s="25">
        <f t="shared" si="99"/>
        <v>-2</v>
      </c>
      <c r="AH487" s="25">
        <f t="shared" si="99"/>
        <v>0</v>
      </c>
      <c r="AI487" s="25">
        <f t="shared" si="99"/>
        <v>1</v>
      </c>
      <c r="AJ487" s="25">
        <f t="shared" si="99"/>
        <v>0</v>
      </c>
      <c r="AK487" s="51">
        <f t="shared" si="100"/>
        <v>60</v>
      </c>
      <c r="AL487" s="51">
        <f t="shared" si="100"/>
        <v>120</v>
      </c>
      <c r="AM487" s="51">
        <f t="shared" si="101"/>
        <v>0</v>
      </c>
    </row>
    <row r="488" spans="27:39" ht="17.100000000000001" customHeight="1" x14ac:dyDescent="0.2">
      <c r="AA488">
        <f t="shared" si="97"/>
        <v>76</v>
      </c>
      <c r="AB488" s="25">
        <f t="shared" si="91"/>
        <v>45.6</v>
      </c>
      <c r="AC488" s="50">
        <f t="shared" si="98"/>
        <v>-2</v>
      </c>
      <c r="AD488" s="50">
        <f t="shared" si="94"/>
        <v>-91.2</v>
      </c>
      <c r="AE488" s="49">
        <f t="shared" si="95"/>
        <v>19.26144</v>
      </c>
      <c r="AF488" s="50">
        <f t="shared" si="96"/>
        <v>19.26144</v>
      </c>
      <c r="AG488" s="25">
        <f t="shared" si="99"/>
        <v>-2</v>
      </c>
      <c r="AH488" s="25">
        <f t="shared" si="99"/>
        <v>0</v>
      </c>
      <c r="AI488" s="25">
        <f t="shared" si="99"/>
        <v>1</v>
      </c>
      <c r="AJ488" s="25">
        <f t="shared" si="99"/>
        <v>0</v>
      </c>
      <c r="AK488" s="51">
        <f t="shared" si="100"/>
        <v>60</v>
      </c>
      <c r="AL488" s="51">
        <f t="shared" si="100"/>
        <v>120</v>
      </c>
      <c r="AM488" s="51">
        <f t="shared" si="101"/>
        <v>0</v>
      </c>
    </row>
    <row r="489" spans="27:39" ht="17.100000000000001" customHeight="1" x14ac:dyDescent="0.2">
      <c r="AA489">
        <f t="shared" si="97"/>
        <v>77</v>
      </c>
      <c r="AB489" s="25">
        <f t="shared" si="91"/>
        <v>46.2</v>
      </c>
      <c r="AC489" s="50">
        <f t="shared" si="98"/>
        <v>-2</v>
      </c>
      <c r="AD489" s="50">
        <f t="shared" si="94"/>
        <v>-92.4</v>
      </c>
      <c r="AE489" s="49">
        <f t="shared" si="95"/>
        <v>18.808019999999999</v>
      </c>
      <c r="AF489" s="50">
        <f t="shared" si="96"/>
        <v>18.808019999999999</v>
      </c>
      <c r="AG489" s="25">
        <f t="shared" si="99"/>
        <v>-2</v>
      </c>
      <c r="AH489" s="25">
        <f t="shared" si="99"/>
        <v>0</v>
      </c>
      <c r="AI489" s="25">
        <f t="shared" si="99"/>
        <v>1</v>
      </c>
      <c r="AJ489" s="25">
        <f t="shared" si="99"/>
        <v>0</v>
      </c>
      <c r="AK489" s="51">
        <f t="shared" si="100"/>
        <v>60</v>
      </c>
      <c r="AL489" s="51">
        <f t="shared" si="100"/>
        <v>120</v>
      </c>
      <c r="AM489" s="51">
        <f t="shared" si="101"/>
        <v>0</v>
      </c>
    </row>
    <row r="490" spans="27:39" ht="17.100000000000001" customHeight="1" x14ac:dyDescent="0.2">
      <c r="AA490">
        <f t="shared" si="97"/>
        <v>78</v>
      </c>
      <c r="AB490" s="25">
        <f t="shared" si="91"/>
        <v>46.8</v>
      </c>
      <c r="AC490" s="50">
        <f t="shared" si="98"/>
        <v>-2</v>
      </c>
      <c r="AD490" s="50">
        <f t="shared" si="94"/>
        <v>-93.6</v>
      </c>
      <c r="AE490" s="49">
        <f t="shared" si="95"/>
        <v>18.326880000000003</v>
      </c>
      <c r="AF490" s="50">
        <f t="shared" si="96"/>
        <v>18.326880000000003</v>
      </c>
      <c r="AG490" s="25">
        <f t="shared" si="99"/>
        <v>-2</v>
      </c>
      <c r="AH490" s="25">
        <f t="shared" si="99"/>
        <v>0</v>
      </c>
      <c r="AI490" s="25">
        <f t="shared" si="99"/>
        <v>1</v>
      </c>
      <c r="AJ490" s="25">
        <f t="shared" si="99"/>
        <v>0</v>
      </c>
      <c r="AK490" s="51">
        <f t="shared" si="100"/>
        <v>60</v>
      </c>
      <c r="AL490" s="51">
        <f t="shared" si="100"/>
        <v>120</v>
      </c>
      <c r="AM490" s="51">
        <f t="shared" si="101"/>
        <v>0</v>
      </c>
    </row>
    <row r="491" spans="27:39" ht="17.100000000000001" customHeight="1" x14ac:dyDescent="0.2">
      <c r="AA491">
        <f t="shared" si="97"/>
        <v>79</v>
      </c>
      <c r="AB491" s="25">
        <f t="shared" si="91"/>
        <v>47.4</v>
      </c>
      <c r="AC491" s="50">
        <f t="shared" si="98"/>
        <v>-2</v>
      </c>
      <c r="AD491" s="50">
        <f t="shared" si="94"/>
        <v>-94.8</v>
      </c>
      <c r="AE491" s="49">
        <f t="shared" si="95"/>
        <v>17.817660000000004</v>
      </c>
      <c r="AF491" s="50">
        <f t="shared" si="96"/>
        <v>17.817660000000004</v>
      </c>
      <c r="AG491" s="25">
        <f t="shared" si="99"/>
        <v>-2</v>
      </c>
      <c r="AH491" s="25">
        <f t="shared" si="99"/>
        <v>0</v>
      </c>
      <c r="AI491" s="25">
        <f t="shared" si="99"/>
        <v>1</v>
      </c>
      <c r="AJ491" s="25">
        <f t="shared" si="99"/>
        <v>0</v>
      </c>
      <c r="AK491" s="51">
        <f t="shared" si="100"/>
        <v>60</v>
      </c>
      <c r="AL491" s="51">
        <f t="shared" si="100"/>
        <v>120</v>
      </c>
      <c r="AM491" s="51">
        <f t="shared" si="101"/>
        <v>0</v>
      </c>
    </row>
    <row r="492" spans="27:39" ht="17.100000000000001" customHeight="1" x14ac:dyDescent="0.2">
      <c r="AA492">
        <f t="shared" si="97"/>
        <v>80</v>
      </c>
      <c r="AB492" s="25">
        <f t="shared" si="91"/>
        <v>48</v>
      </c>
      <c r="AC492" s="50">
        <f t="shared" si="98"/>
        <v>-2</v>
      </c>
      <c r="AD492" s="50">
        <f t="shared" si="94"/>
        <v>-96</v>
      </c>
      <c r="AE492" s="49">
        <f t="shared" si="95"/>
        <v>17.28</v>
      </c>
      <c r="AF492" s="50">
        <f t="shared" si="96"/>
        <v>17.28</v>
      </c>
      <c r="AG492" s="25">
        <f t="shared" si="99"/>
        <v>-2</v>
      </c>
      <c r="AH492" s="25">
        <f t="shared" si="99"/>
        <v>0</v>
      </c>
      <c r="AI492" s="25">
        <f t="shared" si="99"/>
        <v>1</v>
      </c>
      <c r="AJ492" s="25">
        <f t="shared" si="99"/>
        <v>0</v>
      </c>
      <c r="AK492" s="51">
        <f t="shared" si="100"/>
        <v>60</v>
      </c>
      <c r="AL492" s="51">
        <f t="shared" si="100"/>
        <v>120</v>
      </c>
      <c r="AM492" s="51">
        <f t="shared" si="101"/>
        <v>0</v>
      </c>
    </row>
    <row r="493" spans="27:39" ht="17.100000000000001" customHeight="1" x14ac:dyDescent="0.2">
      <c r="AA493">
        <f t="shared" si="97"/>
        <v>81</v>
      </c>
      <c r="AB493" s="25">
        <f t="shared" si="91"/>
        <v>48.6</v>
      </c>
      <c r="AC493" s="50">
        <f t="shared" si="98"/>
        <v>-2</v>
      </c>
      <c r="AD493" s="50">
        <f t="shared" si="94"/>
        <v>-97.2</v>
      </c>
      <c r="AE493" s="49">
        <f t="shared" si="95"/>
        <v>16.713540000000002</v>
      </c>
      <c r="AF493" s="50">
        <f t="shared" si="96"/>
        <v>16.713540000000002</v>
      </c>
      <c r="AG493" s="25">
        <f t="shared" si="99"/>
        <v>-2</v>
      </c>
      <c r="AH493" s="25">
        <f t="shared" si="99"/>
        <v>0</v>
      </c>
      <c r="AI493" s="25">
        <f t="shared" si="99"/>
        <v>1</v>
      </c>
      <c r="AJ493" s="25">
        <f t="shared" si="99"/>
        <v>0</v>
      </c>
      <c r="AK493" s="51">
        <f t="shared" si="100"/>
        <v>60</v>
      </c>
      <c r="AL493" s="51">
        <f t="shared" si="100"/>
        <v>120</v>
      </c>
      <c r="AM493" s="51">
        <f t="shared" si="101"/>
        <v>0</v>
      </c>
    </row>
    <row r="494" spans="27:39" ht="17.100000000000001" customHeight="1" x14ac:dyDescent="0.2">
      <c r="AA494">
        <f t="shared" si="97"/>
        <v>82</v>
      </c>
      <c r="AB494" s="25">
        <f t="shared" si="91"/>
        <v>49.2</v>
      </c>
      <c r="AC494" s="50">
        <f t="shared" si="98"/>
        <v>-2</v>
      </c>
      <c r="AD494" s="50">
        <f t="shared" si="94"/>
        <v>-98.4</v>
      </c>
      <c r="AE494" s="49">
        <f t="shared" si="95"/>
        <v>16.117919999999998</v>
      </c>
      <c r="AF494" s="50">
        <f t="shared" si="96"/>
        <v>16.117919999999998</v>
      </c>
      <c r="AG494" s="25">
        <f t="shared" ref="AG494:AJ509" si="102">AG493</f>
        <v>-2</v>
      </c>
      <c r="AH494" s="25">
        <f t="shared" si="102"/>
        <v>0</v>
      </c>
      <c r="AI494" s="25">
        <f t="shared" si="102"/>
        <v>1</v>
      </c>
      <c r="AJ494" s="25">
        <f t="shared" si="102"/>
        <v>0</v>
      </c>
      <c r="AK494" s="51">
        <f t="shared" ref="AK494:AL509" si="103" xml:space="preserve"> AK493</f>
        <v>60</v>
      </c>
      <c r="AL494" s="51">
        <f t="shared" si="103"/>
        <v>120</v>
      </c>
      <c r="AM494" s="51">
        <f t="shared" si="101"/>
        <v>0</v>
      </c>
    </row>
    <row r="495" spans="27:39" ht="17.100000000000001" customHeight="1" x14ac:dyDescent="0.2">
      <c r="AA495">
        <f t="shared" si="97"/>
        <v>83</v>
      </c>
      <c r="AB495" s="25">
        <f t="shared" si="91"/>
        <v>49.8</v>
      </c>
      <c r="AC495" s="50">
        <f t="shared" si="98"/>
        <v>-2</v>
      </c>
      <c r="AD495" s="50">
        <f t="shared" si="94"/>
        <v>-99.6</v>
      </c>
      <c r="AE495" s="49">
        <f t="shared" si="95"/>
        <v>15.49278000000001</v>
      </c>
      <c r="AF495" s="50">
        <f t="shared" si="96"/>
        <v>15.49278000000001</v>
      </c>
      <c r="AG495" s="25">
        <f t="shared" si="102"/>
        <v>-2</v>
      </c>
      <c r="AH495" s="25">
        <f t="shared" si="102"/>
        <v>0</v>
      </c>
      <c r="AI495" s="25">
        <f t="shared" si="102"/>
        <v>1</v>
      </c>
      <c r="AJ495" s="25">
        <f t="shared" si="102"/>
        <v>0</v>
      </c>
      <c r="AK495" s="51">
        <f t="shared" si="103"/>
        <v>60</v>
      </c>
      <c r="AL495" s="51">
        <f t="shared" si="103"/>
        <v>120</v>
      </c>
      <c r="AM495" s="51">
        <f t="shared" si="101"/>
        <v>0</v>
      </c>
    </row>
    <row r="496" spans="27:39" ht="17.100000000000001" customHeight="1" x14ac:dyDescent="0.2">
      <c r="AA496">
        <f t="shared" si="97"/>
        <v>84</v>
      </c>
      <c r="AB496" s="25">
        <f t="shared" si="91"/>
        <v>50.4</v>
      </c>
      <c r="AC496" s="50">
        <f t="shared" si="98"/>
        <v>-2</v>
      </c>
      <c r="AD496" s="50">
        <f t="shared" si="94"/>
        <v>-100.8</v>
      </c>
      <c r="AE496" s="49">
        <f t="shared" si="95"/>
        <v>14.837760000000003</v>
      </c>
      <c r="AF496" s="50">
        <f t="shared" si="96"/>
        <v>14.837760000000003</v>
      </c>
      <c r="AG496" s="25">
        <f t="shared" si="102"/>
        <v>-2</v>
      </c>
      <c r="AH496" s="25">
        <f t="shared" si="102"/>
        <v>0</v>
      </c>
      <c r="AI496" s="25">
        <f t="shared" si="102"/>
        <v>1</v>
      </c>
      <c r="AJ496" s="25">
        <f t="shared" si="102"/>
        <v>0</v>
      </c>
      <c r="AK496" s="51">
        <f t="shared" si="103"/>
        <v>60</v>
      </c>
      <c r="AL496" s="51">
        <f t="shared" si="103"/>
        <v>120</v>
      </c>
      <c r="AM496" s="51">
        <f t="shared" si="101"/>
        <v>0</v>
      </c>
    </row>
    <row r="497" spans="27:39" ht="16.5" customHeight="1" x14ac:dyDescent="0.2">
      <c r="AA497">
        <f t="shared" si="97"/>
        <v>85</v>
      </c>
      <c r="AB497" s="25">
        <f t="shared" si="91"/>
        <v>51</v>
      </c>
      <c r="AC497" s="50">
        <f t="shared" si="98"/>
        <v>-2</v>
      </c>
      <c r="AD497" s="50">
        <f t="shared" si="94"/>
        <v>-102</v>
      </c>
      <c r="AE497" s="49">
        <f t="shared" si="95"/>
        <v>14.152500000000003</v>
      </c>
      <c r="AF497" s="50">
        <f t="shared" si="96"/>
        <v>14.152500000000003</v>
      </c>
      <c r="AG497" s="25">
        <f t="shared" si="102"/>
        <v>-2</v>
      </c>
      <c r="AH497" s="25">
        <f t="shared" si="102"/>
        <v>0</v>
      </c>
      <c r="AI497" s="25">
        <f t="shared" si="102"/>
        <v>1</v>
      </c>
      <c r="AJ497" s="25">
        <f t="shared" si="102"/>
        <v>0</v>
      </c>
      <c r="AK497" s="51">
        <f t="shared" si="103"/>
        <v>60</v>
      </c>
      <c r="AL497" s="51">
        <f t="shared" si="103"/>
        <v>120</v>
      </c>
      <c r="AM497" s="51">
        <f t="shared" si="101"/>
        <v>0</v>
      </c>
    </row>
    <row r="498" spans="27:39" ht="16.5" customHeight="1" x14ac:dyDescent="0.2">
      <c r="AA498">
        <f t="shared" si="97"/>
        <v>86</v>
      </c>
      <c r="AB498" s="25">
        <f t="shared" si="91"/>
        <v>51.6</v>
      </c>
      <c r="AC498" s="50">
        <f t="shared" si="98"/>
        <v>-2</v>
      </c>
      <c r="AD498" s="50">
        <f t="shared" si="94"/>
        <v>-103.2</v>
      </c>
      <c r="AE498" s="49">
        <f t="shared" si="95"/>
        <v>13.436640000000004</v>
      </c>
      <c r="AF498" s="50">
        <f t="shared" si="96"/>
        <v>13.436640000000004</v>
      </c>
      <c r="AG498" s="25">
        <f t="shared" si="102"/>
        <v>-2</v>
      </c>
      <c r="AH498" s="25">
        <f t="shared" si="102"/>
        <v>0</v>
      </c>
      <c r="AI498" s="25">
        <f t="shared" si="102"/>
        <v>1</v>
      </c>
      <c r="AJ498" s="25">
        <f t="shared" si="102"/>
        <v>0</v>
      </c>
      <c r="AK498" s="51">
        <f t="shared" si="103"/>
        <v>60</v>
      </c>
      <c r="AL498" s="51">
        <f t="shared" si="103"/>
        <v>120</v>
      </c>
      <c r="AM498" s="51">
        <f t="shared" si="101"/>
        <v>0</v>
      </c>
    </row>
    <row r="499" spans="27:39" ht="16.5" customHeight="1" x14ac:dyDescent="0.2">
      <c r="AA499">
        <f t="shared" si="97"/>
        <v>87</v>
      </c>
      <c r="AB499" s="25">
        <f t="shared" si="91"/>
        <v>52.2</v>
      </c>
      <c r="AC499" s="50">
        <f t="shared" si="98"/>
        <v>-2</v>
      </c>
      <c r="AD499" s="50">
        <f t="shared" si="94"/>
        <v>-104.4</v>
      </c>
      <c r="AE499" s="49">
        <f t="shared" si="95"/>
        <v>12.689819999999997</v>
      </c>
      <c r="AF499" s="50">
        <f t="shared" si="96"/>
        <v>12.689819999999997</v>
      </c>
      <c r="AG499" s="25">
        <f t="shared" si="102"/>
        <v>-2</v>
      </c>
      <c r="AH499" s="25">
        <f t="shared" si="102"/>
        <v>0</v>
      </c>
      <c r="AI499" s="25">
        <f t="shared" si="102"/>
        <v>1</v>
      </c>
      <c r="AJ499" s="25">
        <f t="shared" si="102"/>
        <v>0</v>
      </c>
      <c r="AK499" s="51">
        <f t="shared" si="103"/>
        <v>60</v>
      </c>
      <c r="AL499" s="51">
        <f t="shared" si="103"/>
        <v>120</v>
      </c>
      <c r="AM499" s="51">
        <f t="shared" si="101"/>
        <v>0</v>
      </c>
    </row>
    <row r="500" spans="27:39" ht="16.5" customHeight="1" x14ac:dyDescent="0.2">
      <c r="AA500">
        <f t="shared" si="97"/>
        <v>88</v>
      </c>
      <c r="AB500" s="25">
        <f t="shared" si="91"/>
        <v>52.8</v>
      </c>
      <c r="AC500" s="50">
        <f t="shared" si="98"/>
        <v>-2</v>
      </c>
      <c r="AD500" s="50">
        <f t="shared" si="94"/>
        <v>-105.6</v>
      </c>
      <c r="AE500" s="49">
        <f t="shared" si="95"/>
        <v>11.911680000000004</v>
      </c>
      <c r="AF500" s="50">
        <f t="shared" si="96"/>
        <v>11.911680000000004</v>
      </c>
      <c r="AG500" s="25">
        <f t="shared" si="102"/>
        <v>-2</v>
      </c>
      <c r="AH500" s="25">
        <f t="shared" si="102"/>
        <v>0</v>
      </c>
      <c r="AI500" s="25">
        <f t="shared" si="102"/>
        <v>1</v>
      </c>
      <c r="AJ500" s="25">
        <f t="shared" si="102"/>
        <v>0</v>
      </c>
      <c r="AK500" s="51">
        <f t="shared" si="103"/>
        <v>60</v>
      </c>
      <c r="AL500" s="51">
        <f t="shared" si="103"/>
        <v>120</v>
      </c>
      <c r="AM500" s="51">
        <f t="shared" si="101"/>
        <v>0</v>
      </c>
    </row>
    <row r="501" spans="27:39" ht="16.5" customHeight="1" x14ac:dyDescent="0.2">
      <c r="AA501">
        <f t="shared" si="97"/>
        <v>89</v>
      </c>
      <c r="AB501" s="25">
        <f t="shared" si="91"/>
        <v>53.4</v>
      </c>
      <c r="AC501" s="50">
        <f t="shared" si="98"/>
        <v>-2</v>
      </c>
      <c r="AD501" s="50">
        <f t="shared" si="94"/>
        <v>-106.8</v>
      </c>
      <c r="AE501" s="49">
        <f t="shared" si="95"/>
        <v>11.101860000000002</v>
      </c>
      <c r="AF501" s="50">
        <f t="shared" si="96"/>
        <v>11.101860000000002</v>
      </c>
      <c r="AG501" s="25">
        <f t="shared" si="102"/>
        <v>-2</v>
      </c>
      <c r="AH501" s="25">
        <f t="shared" si="102"/>
        <v>0</v>
      </c>
      <c r="AI501" s="25">
        <f t="shared" si="102"/>
        <v>1</v>
      </c>
      <c r="AJ501" s="25">
        <f t="shared" si="102"/>
        <v>0</v>
      </c>
      <c r="AK501" s="51">
        <f t="shared" si="103"/>
        <v>60</v>
      </c>
      <c r="AL501" s="51">
        <f t="shared" si="103"/>
        <v>120</v>
      </c>
      <c r="AM501" s="51">
        <f t="shared" si="101"/>
        <v>0</v>
      </c>
    </row>
    <row r="502" spans="27:39" ht="16.5" customHeight="1" x14ac:dyDescent="0.2">
      <c r="AA502">
        <f t="shared" si="97"/>
        <v>90</v>
      </c>
      <c r="AB502" s="25">
        <f t="shared" si="91"/>
        <v>54</v>
      </c>
      <c r="AC502" s="50">
        <f t="shared" si="98"/>
        <v>-2</v>
      </c>
      <c r="AD502" s="50">
        <f t="shared" si="94"/>
        <v>-108</v>
      </c>
      <c r="AE502" s="49">
        <f t="shared" si="95"/>
        <v>10.259999999999998</v>
      </c>
      <c r="AF502" s="50">
        <f t="shared" si="96"/>
        <v>10.259999999999998</v>
      </c>
      <c r="AG502" s="25">
        <f t="shared" si="102"/>
        <v>-2</v>
      </c>
      <c r="AH502" s="25">
        <f t="shared" si="102"/>
        <v>0</v>
      </c>
      <c r="AI502" s="25">
        <f t="shared" si="102"/>
        <v>1</v>
      </c>
      <c r="AJ502" s="25">
        <f t="shared" si="102"/>
        <v>0</v>
      </c>
      <c r="AK502" s="51">
        <f t="shared" si="103"/>
        <v>60</v>
      </c>
      <c r="AL502" s="51">
        <f t="shared" si="103"/>
        <v>120</v>
      </c>
      <c r="AM502" s="51">
        <f t="shared" si="101"/>
        <v>0</v>
      </c>
    </row>
    <row r="503" spans="27:39" ht="16.5" customHeight="1" x14ac:dyDescent="0.2">
      <c r="AA503">
        <f t="shared" si="97"/>
        <v>91</v>
      </c>
      <c r="AB503" s="25">
        <f t="shared" si="91"/>
        <v>54.6</v>
      </c>
      <c r="AC503" s="50">
        <f t="shared" si="98"/>
        <v>-2</v>
      </c>
      <c r="AD503" s="50">
        <f t="shared" si="94"/>
        <v>-109.2</v>
      </c>
      <c r="AE503" s="49">
        <f t="shared" si="95"/>
        <v>9.3857399999999984</v>
      </c>
      <c r="AF503" s="50">
        <f t="shared" si="96"/>
        <v>9.3857399999999984</v>
      </c>
      <c r="AG503" s="25">
        <f t="shared" si="102"/>
        <v>-2</v>
      </c>
      <c r="AH503" s="25">
        <f t="shared" si="102"/>
        <v>0</v>
      </c>
      <c r="AI503" s="25">
        <f t="shared" si="102"/>
        <v>1</v>
      </c>
      <c r="AJ503" s="25">
        <f t="shared" si="102"/>
        <v>0</v>
      </c>
      <c r="AK503" s="51">
        <f t="shared" si="103"/>
        <v>60</v>
      </c>
      <c r="AL503" s="51">
        <f t="shared" si="103"/>
        <v>120</v>
      </c>
      <c r="AM503" s="51">
        <f t="shared" si="101"/>
        <v>0</v>
      </c>
    </row>
    <row r="504" spans="27:39" ht="16.5" customHeight="1" x14ac:dyDescent="0.2">
      <c r="AA504">
        <f t="shared" si="97"/>
        <v>92</v>
      </c>
      <c r="AB504" s="25">
        <f t="shared" si="91"/>
        <v>55.2</v>
      </c>
      <c r="AC504" s="50">
        <f t="shared" si="98"/>
        <v>-2</v>
      </c>
      <c r="AD504" s="50">
        <f t="shared" si="94"/>
        <v>-110.4</v>
      </c>
      <c r="AE504" s="49">
        <f t="shared" si="95"/>
        <v>8.4787199999999956</v>
      </c>
      <c r="AF504" s="50">
        <f t="shared" si="96"/>
        <v>8.4787199999999956</v>
      </c>
      <c r="AG504" s="25">
        <f t="shared" si="102"/>
        <v>-2</v>
      </c>
      <c r="AH504" s="25">
        <f t="shared" si="102"/>
        <v>0</v>
      </c>
      <c r="AI504" s="25">
        <f t="shared" si="102"/>
        <v>1</v>
      </c>
      <c r="AJ504" s="25">
        <f t="shared" si="102"/>
        <v>0</v>
      </c>
      <c r="AK504" s="51">
        <f t="shared" si="103"/>
        <v>60</v>
      </c>
      <c r="AL504" s="51">
        <f t="shared" si="103"/>
        <v>120</v>
      </c>
      <c r="AM504" s="51">
        <f t="shared" si="101"/>
        <v>0</v>
      </c>
    </row>
    <row r="505" spans="27:39" ht="16.5" customHeight="1" x14ac:dyDescent="0.2">
      <c r="AA505">
        <f t="shared" si="97"/>
        <v>93</v>
      </c>
      <c r="AB505" s="25">
        <f t="shared" si="91"/>
        <v>55.8</v>
      </c>
      <c r="AC505" s="50">
        <f t="shared" si="98"/>
        <v>-2</v>
      </c>
      <c r="AD505" s="50">
        <f t="shared" si="94"/>
        <v>-111.6</v>
      </c>
      <c r="AE505" s="49">
        <f t="shared" si="95"/>
        <v>7.5385799999999961</v>
      </c>
      <c r="AF505" s="50">
        <f t="shared" si="96"/>
        <v>7.5385799999999961</v>
      </c>
      <c r="AG505" s="25">
        <f t="shared" si="102"/>
        <v>-2</v>
      </c>
      <c r="AH505" s="25">
        <f t="shared" si="102"/>
        <v>0</v>
      </c>
      <c r="AI505" s="25">
        <f t="shared" si="102"/>
        <v>1</v>
      </c>
      <c r="AJ505" s="25">
        <f t="shared" si="102"/>
        <v>0</v>
      </c>
      <c r="AK505" s="51">
        <f t="shared" si="103"/>
        <v>60</v>
      </c>
      <c r="AL505" s="51">
        <f t="shared" si="103"/>
        <v>120</v>
      </c>
      <c r="AM505" s="51">
        <f t="shared" si="101"/>
        <v>0</v>
      </c>
    </row>
    <row r="506" spans="27:39" ht="16.5" customHeight="1" x14ac:dyDescent="0.2">
      <c r="AA506">
        <f t="shared" si="97"/>
        <v>94</v>
      </c>
      <c r="AB506" s="25">
        <f t="shared" si="91"/>
        <v>56.4</v>
      </c>
      <c r="AC506" s="50">
        <f t="shared" si="98"/>
        <v>-2</v>
      </c>
      <c r="AD506" s="50">
        <f t="shared" si="94"/>
        <v>-112.8</v>
      </c>
      <c r="AE506" s="49">
        <f t="shared" si="95"/>
        <v>6.5649599999999992</v>
      </c>
      <c r="AF506" s="50">
        <f t="shared" si="96"/>
        <v>6.5649599999999992</v>
      </c>
      <c r="AG506" s="25">
        <f t="shared" si="102"/>
        <v>-2</v>
      </c>
      <c r="AH506" s="25">
        <f t="shared" si="102"/>
        <v>0</v>
      </c>
      <c r="AI506" s="25">
        <f t="shared" si="102"/>
        <v>1</v>
      </c>
      <c r="AJ506" s="25">
        <f t="shared" si="102"/>
        <v>0</v>
      </c>
      <c r="AK506" s="51">
        <f t="shared" si="103"/>
        <v>60</v>
      </c>
      <c r="AL506" s="51">
        <f t="shared" si="103"/>
        <v>120</v>
      </c>
      <c r="AM506" s="51">
        <f t="shared" si="101"/>
        <v>0</v>
      </c>
    </row>
    <row r="507" spans="27:39" ht="16.5" customHeight="1" x14ac:dyDescent="0.2">
      <c r="AA507">
        <f t="shared" si="97"/>
        <v>95</v>
      </c>
      <c r="AB507" s="25">
        <f t="shared" si="91"/>
        <v>57</v>
      </c>
      <c r="AC507" s="50">
        <f t="shared" si="98"/>
        <v>-2</v>
      </c>
      <c r="AD507" s="50">
        <f t="shared" si="94"/>
        <v>-114</v>
      </c>
      <c r="AE507" s="49">
        <f t="shared" si="95"/>
        <v>5.5574999999999974</v>
      </c>
      <c r="AF507" s="50">
        <f t="shared" si="96"/>
        <v>5.5574999999999974</v>
      </c>
      <c r="AG507" s="25">
        <f t="shared" si="102"/>
        <v>-2</v>
      </c>
      <c r="AH507" s="25">
        <f t="shared" si="102"/>
        <v>0</v>
      </c>
      <c r="AI507" s="25">
        <f t="shared" si="102"/>
        <v>1</v>
      </c>
      <c r="AJ507" s="25">
        <f t="shared" si="102"/>
        <v>0</v>
      </c>
      <c r="AK507" s="51">
        <f t="shared" si="103"/>
        <v>60</v>
      </c>
      <c r="AL507" s="51">
        <f t="shared" si="103"/>
        <v>120</v>
      </c>
      <c r="AM507" s="51">
        <f t="shared" si="101"/>
        <v>0</v>
      </c>
    </row>
    <row r="508" spans="27:39" ht="16.5" customHeight="1" x14ac:dyDescent="0.2">
      <c r="AA508">
        <f t="shared" si="97"/>
        <v>96</v>
      </c>
      <c r="AB508" s="25">
        <f t="shared" si="91"/>
        <v>57.6</v>
      </c>
      <c r="AC508" s="50">
        <f t="shared" si="98"/>
        <v>-2</v>
      </c>
      <c r="AD508" s="50">
        <f t="shared" si="94"/>
        <v>-115.2</v>
      </c>
      <c r="AE508" s="49">
        <f t="shared" si="95"/>
        <v>4.5158399999999901</v>
      </c>
      <c r="AF508" s="50">
        <f xml:space="preserve"> IF( AB508 &lt;= AK508,  AE508,        AE508 + AL508*(AB508 - AK508)^2*Units/(2*E*I)          )</f>
        <v>4.5158399999999901</v>
      </c>
      <c r="AG508" s="25">
        <f t="shared" si="102"/>
        <v>-2</v>
      </c>
      <c r="AH508" s="25">
        <f t="shared" si="102"/>
        <v>0</v>
      </c>
      <c r="AI508" s="25">
        <f t="shared" si="102"/>
        <v>1</v>
      </c>
      <c r="AJ508" s="25">
        <f t="shared" si="102"/>
        <v>0</v>
      </c>
      <c r="AK508" s="51">
        <f t="shared" si="103"/>
        <v>60</v>
      </c>
      <c r="AL508" s="51">
        <f t="shared" si="103"/>
        <v>120</v>
      </c>
      <c r="AM508" s="51">
        <f t="shared" si="101"/>
        <v>0</v>
      </c>
    </row>
    <row r="509" spans="27:39" ht="16.5" customHeight="1" x14ac:dyDescent="0.2">
      <c r="AA509">
        <f t="shared" si="97"/>
        <v>97</v>
      </c>
      <c r="AB509" s="25">
        <f xml:space="preserve"> L*AA509/100</f>
        <v>58.2</v>
      </c>
      <c r="AC509" s="50">
        <f t="shared" si="98"/>
        <v>-2</v>
      </c>
      <c r="AD509" s="50">
        <f t="shared" si="94"/>
        <v>-116.4</v>
      </c>
      <c r="AE509" s="49">
        <f t="shared" si="95"/>
        <v>3.439620000000005</v>
      </c>
      <c r="AF509" s="50">
        <f xml:space="preserve"> IF( AB509 &lt;= AK509,  AE509,        AE509 + AL509*(AB509 - AK509)^2*Units/(2*E*I)          )</f>
        <v>3.439620000000005</v>
      </c>
      <c r="AG509" s="25">
        <f t="shared" si="102"/>
        <v>-2</v>
      </c>
      <c r="AH509" s="25">
        <f t="shared" si="102"/>
        <v>0</v>
      </c>
      <c r="AI509" s="25">
        <f t="shared" si="102"/>
        <v>1</v>
      </c>
      <c r="AJ509" s="25">
        <f t="shared" si="102"/>
        <v>0</v>
      </c>
      <c r="AK509" s="51">
        <f t="shared" si="103"/>
        <v>60</v>
      </c>
      <c r="AL509" s="51">
        <f t="shared" si="103"/>
        <v>120</v>
      </c>
      <c r="AM509" s="51">
        <f t="shared" si="101"/>
        <v>0</v>
      </c>
    </row>
    <row r="510" spans="27:39" ht="16.5" customHeight="1" x14ac:dyDescent="0.2">
      <c r="AA510">
        <f t="shared" si="97"/>
        <v>98</v>
      </c>
      <c r="AB510" s="25">
        <f xml:space="preserve"> L*AA510/100</f>
        <v>58.8</v>
      </c>
      <c r="AC510" s="50">
        <f t="shared" si="98"/>
        <v>-2</v>
      </c>
      <c r="AD510" s="50">
        <f t="shared" si="94"/>
        <v>-117.6</v>
      </c>
      <c r="AE510" s="49">
        <f t="shared" si="95"/>
        <v>2.3284800000000061</v>
      </c>
      <c r="AF510" s="50">
        <f xml:space="preserve"> IF( AB510 &lt;= AK510,  AE510,        AE510 + AL510*(AB510 - AK510)^2*Units/(2*E*I)          )</f>
        <v>2.3284800000000061</v>
      </c>
      <c r="AG510" s="25">
        <f t="shared" ref="AG510:AJ512" si="104">AG509</f>
        <v>-2</v>
      </c>
      <c r="AH510" s="25">
        <f t="shared" si="104"/>
        <v>0</v>
      </c>
      <c r="AI510" s="25">
        <f t="shared" si="104"/>
        <v>1</v>
      </c>
      <c r="AJ510" s="25">
        <f t="shared" si="104"/>
        <v>0</v>
      </c>
      <c r="AK510" s="51">
        <f t="shared" ref="AK510:AL512" si="105" xml:space="preserve"> AK509</f>
        <v>60</v>
      </c>
      <c r="AL510" s="51">
        <f t="shared" si="105"/>
        <v>120</v>
      </c>
      <c r="AM510" s="51">
        <f t="shared" si="101"/>
        <v>0</v>
      </c>
    </row>
    <row r="511" spans="27:39" ht="16.5" customHeight="1" x14ac:dyDescent="0.2">
      <c r="AA511">
        <f t="shared" si="97"/>
        <v>99</v>
      </c>
      <c r="AB511" s="25">
        <f xml:space="preserve"> L*AA511/100</f>
        <v>59.4</v>
      </c>
      <c r="AC511" s="50">
        <f t="shared" si="98"/>
        <v>-2</v>
      </c>
      <c r="AD511" s="50">
        <f xml:space="preserve"> IF( AB511 &lt; AK511,  AH511 + AG511*AB511,    AH511 + AG511*AB511  +  AL511           )</f>
        <v>-118.8</v>
      </c>
      <c r="AE511" s="49">
        <f t="shared" si="95"/>
        <v>1.182060000000007</v>
      </c>
      <c r="AF511" s="50">
        <f xml:space="preserve"> IF( AB511 &lt;= AK511,  AE511,        AE511 + AL511*(AB511 - AK511)^2*Units/(2*E*I)          )</f>
        <v>1.182060000000007</v>
      </c>
      <c r="AG511" s="25">
        <f t="shared" si="104"/>
        <v>-2</v>
      </c>
      <c r="AH511" s="25">
        <f t="shared" si="104"/>
        <v>0</v>
      </c>
      <c r="AI511" s="25">
        <f t="shared" si="104"/>
        <v>1</v>
      </c>
      <c r="AJ511" s="25">
        <f t="shared" si="104"/>
        <v>0</v>
      </c>
      <c r="AK511" s="51">
        <f t="shared" si="105"/>
        <v>60</v>
      </c>
      <c r="AL511" s="51">
        <f t="shared" si="105"/>
        <v>120</v>
      </c>
      <c r="AM511" s="51">
        <f t="shared" si="101"/>
        <v>0</v>
      </c>
    </row>
    <row r="512" spans="27:39" ht="16.5" customHeight="1" x14ac:dyDescent="0.2">
      <c r="AA512">
        <f t="shared" si="97"/>
        <v>100</v>
      </c>
      <c r="AB512" s="25">
        <f xml:space="preserve"> L*AA512/100</f>
        <v>60</v>
      </c>
      <c r="AC512" s="50">
        <f t="shared" si="98"/>
        <v>-2</v>
      </c>
      <c r="AD512" s="50">
        <f xml:space="preserve"> IF( AB512 &lt;= AK512,  AH512 + AG512*AB512,    AH512 + AG512*AB512  +  AL512           )</f>
        <v>-120</v>
      </c>
      <c r="AE512" s="49">
        <f t="shared" si="95"/>
        <v>0</v>
      </c>
      <c r="AF512" s="50">
        <f xml:space="preserve"> IF( AB512 &lt;= AK512,  AE512,        AE512 + AL512*(AB512 - AK512)^2*Units/(2*E*I)          )</f>
        <v>0</v>
      </c>
      <c r="AG512" s="25">
        <f t="shared" si="104"/>
        <v>-2</v>
      </c>
      <c r="AH512" s="25">
        <f t="shared" si="104"/>
        <v>0</v>
      </c>
      <c r="AI512" s="25">
        <f t="shared" si="104"/>
        <v>1</v>
      </c>
      <c r="AJ512" s="25">
        <f t="shared" si="104"/>
        <v>0</v>
      </c>
      <c r="AK512" s="51">
        <f t="shared" si="105"/>
        <v>60</v>
      </c>
      <c r="AL512" s="51">
        <f t="shared" si="105"/>
        <v>120</v>
      </c>
      <c r="AM512" s="51">
        <f t="shared" si="101"/>
        <v>0</v>
      </c>
    </row>
    <row r="513" ht="16.5" customHeight="1" x14ac:dyDescent="0.2"/>
    <row r="514" ht="16.5" customHeight="1" x14ac:dyDescent="0.2"/>
    <row r="515" ht="16.5" customHeight="1" x14ac:dyDescent="0.2"/>
    <row r="516" ht="16.5" customHeight="1" x14ac:dyDescent="0.2"/>
    <row r="517" ht="16.5" customHeight="1" x14ac:dyDescent="0.2"/>
    <row r="518" ht="16.5" customHeight="1" x14ac:dyDescent="0.2"/>
    <row r="519" ht="16.5" customHeight="1" x14ac:dyDescent="0.2"/>
    <row r="520" ht="16.5" customHeight="1" x14ac:dyDescent="0.2"/>
    <row r="521" ht="16.5" customHeight="1" x14ac:dyDescent="0.2"/>
    <row r="540" spans="4:4" x14ac:dyDescent="0.2">
      <c r="D540" s="25"/>
    </row>
    <row r="541" spans="4:4" x14ac:dyDescent="0.2">
      <c r="D541" s="25"/>
    </row>
    <row r="542" spans="4:4" x14ac:dyDescent="0.2">
      <c r="D542" s="25"/>
    </row>
    <row r="543" spans="4:4" x14ac:dyDescent="0.2">
      <c r="D543" s="25"/>
    </row>
    <row r="544" spans="4:4" x14ac:dyDescent="0.2">
      <c r="D544" s="25"/>
    </row>
    <row r="545" spans="4:4" x14ac:dyDescent="0.2">
      <c r="D545" s="25"/>
    </row>
    <row r="546" spans="4:4" x14ac:dyDescent="0.2">
      <c r="D546" s="25"/>
    </row>
    <row r="547" spans="4:4" x14ac:dyDescent="0.2">
      <c r="D547" s="25"/>
    </row>
    <row r="548" spans="4:4" x14ac:dyDescent="0.2">
      <c r="D548" s="25"/>
    </row>
    <row r="549" spans="4:4" x14ac:dyDescent="0.2">
      <c r="D549" s="25"/>
    </row>
    <row r="550" spans="4:4" x14ac:dyDescent="0.2">
      <c r="D550" s="25"/>
    </row>
    <row r="551" spans="4:4" x14ac:dyDescent="0.2">
      <c r="D551" s="25"/>
    </row>
    <row r="552" spans="4:4" x14ac:dyDescent="0.2">
      <c r="D552" s="25"/>
    </row>
    <row r="553" spans="4:4" x14ac:dyDescent="0.2">
      <c r="D553" s="25"/>
    </row>
    <row r="554" spans="4:4" x14ac:dyDescent="0.2">
      <c r="D554" s="25"/>
    </row>
    <row r="555" spans="4:4" x14ac:dyDescent="0.2">
      <c r="D555" s="25"/>
    </row>
    <row r="556" spans="4:4" x14ac:dyDescent="0.2">
      <c r="D556" s="25"/>
    </row>
    <row r="557" spans="4:4" x14ac:dyDescent="0.2">
      <c r="D557" s="25"/>
    </row>
    <row r="558" spans="4:4" x14ac:dyDescent="0.2">
      <c r="D558" s="25"/>
    </row>
    <row r="559" spans="4:4" x14ac:dyDescent="0.2">
      <c r="D559" s="25"/>
    </row>
    <row r="560" spans="4:4" x14ac:dyDescent="0.2">
      <c r="D560" s="25"/>
    </row>
    <row r="561" spans="4:4" x14ac:dyDescent="0.2">
      <c r="D561" s="25"/>
    </row>
    <row r="562" spans="4:4" x14ac:dyDescent="0.2">
      <c r="D562" s="25"/>
    </row>
    <row r="563" spans="4:4" x14ac:dyDescent="0.2">
      <c r="D563" s="25"/>
    </row>
    <row r="564" spans="4:4" x14ac:dyDescent="0.2">
      <c r="D564" s="25"/>
    </row>
    <row r="565" spans="4:4" x14ac:dyDescent="0.2">
      <c r="D565" s="25"/>
    </row>
    <row r="566" spans="4:4" x14ac:dyDescent="0.2">
      <c r="D566" s="25"/>
    </row>
    <row r="567" spans="4:4" x14ac:dyDescent="0.2">
      <c r="D567" s="25"/>
    </row>
    <row r="568" spans="4:4" x14ac:dyDescent="0.2">
      <c r="D568" s="25"/>
    </row>
    <row r="569" spans="4:4" x14ac:dyDescent="0.2">
      <c r="D569" s="25"/>
    </row>
    <row r="570" spans="4:4" x14ac:dyDescent="0.2">
      <c r="D570" s="25"/>
    </row>
    <row r="571" spans="4:4" x14ac:dyDescent="0.2">
      <c r="D571" s="25"/>
    </row>
    <row r="572" spans="4:4" x14ac:dyDescent="0.2">
      <c r="D572" s="25"/>
    </row>
    <row r="573" spans="4:4" x14ac:dyDescent="0.2">
      <c r="D573" s="25"/>
    </row>
    <row r="574" spans="4:4" x14ac:dyDescent="0.2">
      <c r="D574" s="25"/>
    </row>
    <row r="575" spans="4:4" x14ac:dyDescent="0.2">
      <c r="D575" s="25"/>
    </row>
    <row r="576" spans="4:4" x14ac:dyDescent="0.2">
      <c r="D576" s="25"/>
    </row>
    <row r="577" spans="4:4" x14ac:dyDescent="0.2">
      <c r="D577" s="25"/>
    </row>
    <row r="578" spans="4:4" x14ac:dyDescent="0.2">
      <c r="D578" s="25"/>
    </row>
    <row r="579" spans="4:4" x14ac:dyDescent="0.2">
      <c r="D579" s="25"/>
    </row>
    <row r="580" spans="4:4" x14ac:dyDescent="0.2">
      <c r="D580" s="25"/>
    </row>
    <row r="581" spans="4:4" x14ac:dyDescent="0.2">
      <c r="D581" s="25"/>
    </row>
    <row r="582" spans="4:4" x14ac:dyDescent="0.2">
      <c r="D582" s="25"/>
    </row>
    <row r="583" spans="4:4" x14ac:dyDescent="0.2">
      <c r="D583" s="25"/>
    </row>
    <row r="584" spans="4:4" x14ac:dyDescent="0.2">
      <c r="D584" s="25"/>
    </row>
    <row r="585" spans="4:4" x14ac:dyDescent="0.2">
      <c r="D585" s="25"/>
    </row>
    <row r="586" spans="4:4" x14ac:dyDescent="0.2">
      <c r="D586" s="25"/>
    </row>
    <row r="587" spans="4:4" x14ac:dyDescent="0.2">
      <c r="D587" s="25"/>
    </row>
    <row r="588" spans="4:4" x14ac:dyDescent="0.2">
      <c r="D588" s="25"/>
    </row>
    <row r="589" spans="4:4" x14ac:dyDescent="0.2">
      <c r="D589" s="25"/>
    </row>
    <row r="590" spans="4:4" x14ac:dyDescent="0.2">
      <c r="D590" s="25"/>
    </row>
    <row r="591" spans="4:4" x14ac:dyDescent="0.2">
      <c r="D591" s="25"/>
    </row>
    <row r="592" spans="4:4" x14ac:dyDescent="0.2">
      <c r="D592" s="25"/>
    </row>
    <row r="593" spans="2:13" x14ac:dyDescent="0.2">
      <c r="D593" s="25"/>
    </row>
    <row r="594" spans="2:13" x14ac:dyDescent="0.2">
      <c r="D594" s="25"/>
    </row>
    <row r="595" spans="2:13" x14ac:dyDescent="0.2">
      <c r="D595" s="25"/>
    </row>
    <row r="596" spans="2:13" x14ac:dyDescent="0.2">
      <c r="D596" s="25"/>
    </row>
    <row r="597" spans="2:13" x14ac:dyDescent="0.2">
      <c r="D597" s="25"/>
    </row>
    <row r="598" spans="2:13" x14ac:dyDescent="0.2">
      <c r="D598" s="25"/>
    </row>
    <row r="599" spans="2:13" x14ac:dyDescent="0.2">
      <c r="D599" s="25"/>
    </row>
    <row r="600" spans="2:13" x14ac:dyDescent="0.2">
      <c r="D600" s="25"/>
    </row>
    <row r="601" spans="2:13" x14ac:dyDescent="0.2">
      <c r="B601" s="25"/>
      <c r="E601" s="41"/>
      <c r="G601" s="38"/>
      <c r="H601" s="32"/>
      <c r="I601" s="40"/>
      <c r="J601" s="40"/>
      <c r="K601" s="32"/>
      <c r="L601" s="32"/>
      <c r="M601" s="32"/>
    </row>
    <row r="602" spans="2:13" x14ac:dyDescent="0.2">
      <c r="B602" s="25"/>
      <c r="E602" s="41"/>
      <c r="G602" s="38"/>
      <c r="H602" s="32"/>
      <c r="I602" s="40"/>
      <c r="J602" s="40"/>
      <c r="K602" s="32"/>
      <c r="L602" s="32"/>
      <c r="M602" s="32"/>
    </row>
    <row r="603" spans="2:13" x14ac:dyDescent="0.2">
      <c r="B603" s="25"/>
      <c r="E603" s="41"/>
      <c r="G603" s="38"/>
      <c r="H603" s="32"/>
      <c r="I603" s="40"/>
      <c r="J603" s="40"/>
      <c r="K603" s="32"/>
      <c r="L603" s="32"/>
      <c r="M603" s="32"/>
    </row>
    <row r="604" spans="2:13" x14ac:dyDescent="0.2">
      <c r="B604" s="25"/>
      <c r="E604" s="41"/>
      <c r="G604" s="38"/>
      <c r="H604" s="32"/>
      <c r="I604" s="40"/>
      <c r="J604" s="40"/>
      <c r="K604" s="32"/>
      <c r="L604" s="32"/>
      <c r="M604" s="32"/>
    </row>
    <row r="605" spans="2:13" x14ac:dyDescent="0.2">
      <c r="B605" s="25"/>
      <c r="E605" s="41"/>
      <c r="G605" s="38"/>
      <c r="H605" s="32"/>
      <c r="I605" s="40"/>
      <c r="J605" s="40"/>
      <c r="K605" s="32"/>
      <c r="L605" s="32"/>
      <c r="M605" s="32"/>
    </row>
    <row r="606" spans="2:13" x14ac:dyDescent="0.2">
      <c r="B606" s="25"/>
      <c r="E606" s="41"/>
      <c r="G606" s="38"/>
      <c r="H606" s="32"/>
      <c r="I606" s="40"/>
      <c r="J606" s="40"/>
      <c r="K606" s="32"/>
      <c r="L606" s="32"/>
      <c r="M606" s="32"/>
    </row>
    <row r="607" spans="2:13" x14ac:dyDescent="0.2">
      <c r="B607" s="25"/>
      <c r="E607" s="41"/>
      <c r="G607" s="38"/>
      <c r="H607" s="32"/>
      <c r="I607" s="40"/>
      <c r="J607" s="40"/>
      <c r="K607" s="32"/>
      <c r="L607" s="32"/>
      <c r="M607" s="32"/>
    </row>
    <row r="608" spans="2:13" x14ac:dyDescent="0.2">
      <c r="B608" s="25"/>
      <c r="E608" s="41"/>
      <c r="G608" s="38"/>
      <c r="H608" s="32"/>
      <c r="I608" s="40"/>
      <c r="J608" s="40"/>
      <c r="K608" s="32"/>
      <c r="L608" s="32"/>
      <c r="M608" s="32"/>
    </row>
    <row r="609" spans="1:13" x14ac:dyDescent="0.2">
      <c r="B609" s="25"/>
      <c r="E609" s="41"/>
      <c r="G609" s="38"/>
      <c r="H609" s="32"/>
      <c r="I609" s="40"/>
      <c r="J609" s="40"/>
      <c r="K609" s="32"/>
      <c r="L609" s="32"/>
      <c r="M609" s="32"/>
    </row>
    <row r="610" spans="1:13" x14ac:dyDescent="0.2">
      <c r="B610" s="25"/>
      <c r="E610" s="41"/>
      <c r="G610" s="38"/>
      <c r="H610" s="32"/>
      <c r="I610" s="40"/>
      <c r="J610" s="40"/>
      <c r="K610" s="32"/>
      <c r="L610" s="32"/>
      <c r="M610" s="32"/>
    </row>
    <row r="611" spans="1:13" x14ac:dyDescent="0.2">
      <c r="B611" s="25"/>
      <c r="E611" s="41"/>
      <c r="G611" s="38"/>
      <c r="H611" s="32"/>
      <c r="I611" s="40"/>
      <c r="J611" s="40"/>
      <c r="K611" s="32"/>
      <c r="L611" s="32"/>
      <c r="M611" s="32"/>
    </row>
    <row r="613" spans="1:13" ht="15.75" x14ac:dyDescent="0.25">
      <c r="C613" s="26"/>
    </row>
    <row r="614" spans="1:13" x14ac:dyDescent="0.2">
      <c r="D614" s="15"/>
      <c r="K614" s="42"/>
    </row>
    <row r="615" spans="1:13" x14ac:dyDescent="0.2">
      <c r="A615" s="38"/>
      <c r="B615" s="39"/>
      <c r="C615" s="38"/>
      <c r="D615" s="32"/>
      <c r="E615" s="32"/>
      <c r="F615" s="32"/>
      <c r="G615" s="38"/>
      <c r="H615" s="38"/>
      <c r="I615" s="38"/>
      <c r="J615" s="37"/>
      <c r="K615" s="32"/>
      <c r="L615" s="32"/>
      <c r="M615" s="32"/>
    </row>
    <row r="616" spans="1:13" x14ac:dyDescent="0.2">
      <c r="B616" s="25"/>
      <c r="E616" s="41"/>
      <c r="G616" s="38"/>
      <c r="H616" s="38"/>
      <c r="K616" s="32"/>
      <c r="L616" s="32"/>
      <c r="M616" s="32"/>
    </row>
    <row r="617" spans="1:13" x14ac:dyDescent="0.2">
      <c r="B617" s="25"/>
      <c r="E617" s="41"/>
      <c r="G617" s="38"/>
      <c r="H617" s="32"/>
      <c r="I617" s="40"/>
      <c r="J617" s="40"/>
      <c r="K617" s="32"/>
      <c r="L617" s="32"/>
      <c r="M617" s="32"/>
    </row>
    <row r="618" spans="1:13" x14ac:dyDescent="0.2">
      <c r="B618" s="25"/>
      <c r="E618" s="41"/>
      <c r="G618" s="38"/>
      <c r="H618" s="32"/>
      <c r="I618" s="40"/>
      <c r="J618" s="40"/>
      <c r="K618" s="32"/>
      <c r="L618" s="32"/>
      <c r="M618" s="32"/>
    </row>
    <row r="619" spans="1:13" x14ac:dyDescent="0.2">
      <c r="B619" s="25"/>
      <c r="E619" s="41"/>
      <c r="G619" s="38"/>
      <c r="H619" s="32"/>
      <c r="I619" s="40"/>
      <c r="J619" s="40"/>
      <c r="K619" s="32"/>
      <c r="L619" s="32"/>
      <c r="M619" s="32"/>
    </row>
    <row r="620" spans="1:13" x14ac:dyDescent="0.2">
      <c r="B620" s="25"/>
      <c r="E620" s="41"/>
      <c r="G620" s="38"/>
      <c r="H620" s="32"/>
      <c r="I620" s="40"/>
      <c r="J620" s="40"/>
      <c r="K620" s="32"/>
      <c r="L620" s="32"/>
      <c r="M620" s="32"/>
    </row>
    <row r="621" spans="1:13" x14ac:dyDescent="0.2">
      <c r="B621" s="25"/>
      <c r="E621" s="41"/>
      <c r="G621" s="38"/>
      <c r="H621" s="32"/>
      <c r="I621" s="40"/>
      <c r="J621" s="40"/>
      <c r="K621" s="32"/>
      <c r="L621" s="32"/>
      <c r="M621" s="32"/>
    </row>
    <row r="622" spans="1:13" x14ac:dyDescent="0.2">
      <c r="B622" s="25"/>
      <c r="E622" s="41"/>
      <c r="G622" s="38"/>
      <c r="H622" s="32"/>
      <c r="I622" s="40"/>
      <c r="J622" s="40"/>
      <c r="K622" s="32"/>
      <c r="L622" s="32"/>
      <c r="M622" s="32"/>
    </row>
    <row r="623" spans="1:13" x14ac:dyDescent="0.2">
      <c r="B623" s="25"/>
      <c r="E623" s="41"/>
      <c r="G623" s="38"/>
      <c r="H623" s="32"/>
      <c r="I623" s="40"/>
      <c r="J623" s="40"/>
      <c r="K623" s="32"/>
      <c r="L623" s="32"/>
      <c r="M623" s="32"/>
    </row>
    <row r="624" spans="1:13" x14ac:dyDescent="0.2">
      <c r="B624" s="25"/>
      <c r="E624" s="41"/>
      <c r="G624" s="38"/>
      <c r="H624" s="32"/>
      <c r="I624" s="40"/>
      <c r="J624" s="40"/>
      <c r="K624" s="32"/>
      <c r="L624" s="32"/>
      <c r="M624" s="32"/>
    </row>
    <row r="625" spans="2:13" x14ac:dyDescent="0.2">
      <c r="B625" s="25"/>
      <c r="E625" s="41"/>
      <c r="G625" s="38"/>
      <c r="H625" s="32"/>
      <c r="I625" s="40"/>
      <c r="J625" s="40"/>
      <c r="K625" s="32"/>
      <c r="L625" s="32"/>
      <c r="M625" s="32"/>
    </row>
    <row r="626" spans="2:13" x14ac:dyDescent="0.2">
      <c r="B626" s="25"/>
      <c r="E626" s="41"/>
      <c r="G626" s="38"/>
      <c r="H626" s="32"/>
      <c r="I626" s="40"/>
      <c r="J626" s="40"/>
      <c r="K626" s="32"/>
      <c r="L626" s="32"/>
      <c r="M626" s="32"/>
    </row>
    <row r="627" spans="2:13" x14ac:dyDescent="0.2">
      <c r="B627" s="25"/>
      <c r="E627" s="41"/>
      <c r="G627" s="38"/>
      <c r="H627" s="32"/>
      <c r="I627" s="40"/>
      <c r="J627" s="40"/>
      <c r="K627" s="32"/>
      <c r="L627" s="32"/>
      <c r="M627" s="32"/>
    </row>
    <row r="628" spans="2:13" x14ac:dyDescent="0.2">
      <c r="B628" s="25"/>
      <c r="E628" s="41"/>
      <c r="G628" s="38"/>
      <c r="H628" s="32"/>
      <c r="I628" s="40"/>
      <c r="J628" s="40"/>
      <c r="K628" s="32"/>
      <c r="L628" s="32"/>
      <c r="M628" s="32"/>
    </row>
    <row r="629" spans="2:13" x14ac:dyDescent="0.2">
      <c r="B629" s="25"/>
      <c r="E629" s="41"/>
      <c r="G629" s="38"/>
      <c r="H629" s="32"/>
      <c r="I629" s="40"/>
      <c r="J629" s="40"/>
      <c r="K629" s="32"/>
      <c r="L629" s="32"/>
      <c r="M629" s="32"/>
    </row>
    <row r="630" spans="2:13" x14ac:dyDescent="0.2">
      <c r="B630" s="25"/>
      <c r="E630" s="41"/>
      <c r="G630" s="38"/>
      <c r="H630" s="32"/>
      <c r="I630" s="40"/>
      <c r="J630" s="40"/>
      <c r="K630" s="32"/>
      <c r="L630" s="32"/>
      <c r="M630" s="32"/>
    </row>
    <row r="631" spans="2:13" x14ac:dyDescent="0.2">
      <c r="B631" s="25"/>
      <c r="E631" s="41"/>
      <c r="G631" s="38"/>
      <c r="H631" s="32"/>
      <c r="I631" s="40"/>
      <c r="J631" s="40"/>
      <c r="K631" s="32"/>
      <c r="L631" s="32"/>
      <c r="M631" s="32"/>
    </row>
    <row r="632" spans="2:13" x14ac:dyDescent="0.2">
      <c r="B632" s="25"/>
      <c r="E632" s="41"/>
      <c r="G632" s="38"/>
      <c r="H632" s="32"/>
      <c r="I632" s="40"/>
      <c r="J632" s="40"/>
      <c r="K632" s="32"/>
      <c r="L632" s="32"/>
      <c r="M632" s="32"/>
    </row>
    <row r="633" spans="2:13" x14ac:dyDescent="0.2">
      <c r="B633" s="25"/>
      <c r="E633" s="41"/>
      <c r="G633" s="38"/>
      <c r="H633" s="32"/>
      <c r="I633" s="40"/>
      <c r="J633" s="40"/>
      <c r="K633" s="32"/>
      <c r="L633" s="32"/>
      <c r="M633" s="32"/>
    </row>
    <row r="634" spans="2:13" x14ac:dyDescent="0.2">
      <c r="B634" s="25"/>
      <c r="E634" s="41"/>
      <c r="G634" s="38"/>
      <c r="H634" s="32"/>
      <c r="I634" s="40"/>
      <c r="J634" s="40"/>
      <c r="K634" s="32"/>
      <c r="L634" s="32"/>
      <c r="M634" s="32"/>
    </row>
    <row r="635" spans="2:13" x14ac:dyDescent="0.2">
      <c r="B635" s="25"/>
      <c r="E635" s="41"/>
      <c r="G635" s="38"/>
      <c r="H635" s="32"/>
      <c r="I635" s="40"/>
      <c r="J635" s="40"/>
      <c r="K635" s="32"/>
      <c r="L635" s="32"/>
      <c r="M635" s="32"/>
    </row>
    <row r="636" spans="2:13" x14ac:dyDescent="0.2">
      <c r="B636" s="25"/>
      <c r="E636" s="41"/>
      <c r="G636" s="38"/>
      <c r="H636" s="32"/>
      <c r="I636" s="40"/>
      <c r="J636" s="40"/>
      <c r="K636" s="32"/>
      <c r="L636" s="32"/>
      <c r="M636" s="32"/>
    </row>
    <row r="637" spans="2:13" x14ac:dyDescent="0.2">
      <c r="B637" s="25"/>
      <c r="E637" s="41"/>
      <c r="G637" s="38"/>
      <c r="H637" s="32"/>
      <c r="I637" s="40"/>
      <c r="J637" s="40"/>
      <c r="K637" s="32"/>
      <c r="L637" s="32"/>
      <c r="M637" s="32"/>
    </row>
    <row r="638" spans="2:13" x14ac:dyDescent="0.2">
      <c r="B638" s="25"/>
      <c r="E638" s="41"/>
      <c r="G638" s="38"/>
      <c r="H638" s="32"/>
      <c r="I638" s="40"/>
      <c r="J638" s="40"/>
      <c r="K638" s="32"/>
      <c r="L638" s="32"/>
      <c r="M638" s="32"/>
    </row>
    <row r="639" spans="2:13" x14ac:dyDescent="0.2">
      <c r="B639" s="25"/>
      <c r="E639" s="41"/>
      <c r="G639" s="38"/>
      <c r="H639" s="32"/>
      <c r="I639" s="40"/>
      <c r="J639" s="40"/>
      <c r="K639" s="32"/>
      <c r="L639" s="32"/>
      <c r="M639" s="32"/>
    </row>
    <row r="640" spans="2:13" x14ac:dyDescent="0.2">
      <c r="B640" s="25"/>
      <c r="E640" s="41"/>
      <c r="G640" s="38"/>
      <c r="H640" s="32"/>
      <c r="I640" s="40"/>
      <c r="J640" s="40"/>
      <c r="K640" s="32"/>
      <c r="L640" s="32"/>
      <c r="M640" s="32"/>
    </row>
    <row r="641" spans="2:13" x14ac:dyDescent="0.2">
      <c r="B641" s="25"/>
      <c r="E641" s="41"/>
      <c r="G641" s="38"/>
      <c r="H641" s="32"/>
      <c r="I641" s="40"/>
      <c r="J641" s="40"/>
      <c r="K641" s="32"/>
      <c r="L641" s="32"/>
      <c r="M641" s="32"/>
    </row>
    <row r="642" spans="2:13" x14ac:dyDescent="0.2">
      <c r="B642" s="25"/>
      <c r="E642" s="41"/>
      <c r="G642" s="38"/>
      <c r="H642" s="32"/>
      <c r="I642" s="40"/>
      <c r="J642" s="40"/>
      <c r="K642" s="32"/>
      <c r="L642" s="32"/>
      <c r="M642" s="32"/>
    </row>
    <row r="643" spans="2:13" x14ac:dyDescent="0.2">
      <c r="B643" s="25"/>
      <c r="E643" s="41"/>
      <c r="G643" s="38"/>
      <c r="H643" s="32"/>
      <c r="I643" s="40"/>
      <c r="J643" s="40"/>
      <c r="K643" s="32"/>
      <c r="L643" s="32"/>
      <c r="M643" s="32"/>
    </row>
    <row r="644" spans="2:13" x14ac:dyDescent="0.2">
      <c r="B644" s="25"/>
      <c r="E644" s="41"/>
      <c r="G644" s="38"/>
      <c r="H644" s="32"/>
      <c r="I644" s="40"/>
      <c r="J644" s="40"/>
      <c r="K644" s="32"/>
      <c r="L644" s="32"/>
      <c r="M644" s="32"/>
    </row>
    <row r="645" spans="2:13" x14ac:dyDescent="0.2">
      <c r="B645" s="25"/>
      <c r="E645" s="41"/>
      <c r="G645" s="38"/>
      <c r="H645" s="32"/>
      <c r="I645" s="40"/>
      <c r="J645" s="40"/>
      <c r="K645" s="32"/>
      <c r="L645" s="32"/>
      <c r="M645" s="32"/>
    </row>
    <row r="646" spans="2:13" x14ac:dyDescent="0.2">
      <c r="B646" s="25"/>
      <c r="E646" s="41"/>
      <c r="G646" s="38"/>
      <c r="H646" s="32"/>
      <c r="I646" s="40"/>
      <c r="J646" s="40"/>
      <c r="K646" s="32"/>
      <c r="L646" s="32"/>
      <c r="M646" s="32"/>
    </row>
    <row r="647" spans="2:13" x14ac:dyDescent="0.2">
      <c r="B647" s="25"/>
      <c r="E647" s="41"/>
      <c r="G647" s="38"/>
      <c r="H647" s="32"/>
      <c r="I647" s="40"/>
      <c r="J647" s="40"/>
      <c r="K647" s="32"/>
      <c r="L647" s="32"/>
      <c r="M647" s="32"/>
    </row>
    <row r="648" spans="2:13" x14ac:dyDescent="0.2">
      <c r="B648" s="25"/>
      <c r="E648" s="41"/>
      <c r="G648" s="38"/>
      <c r="H648" s="32"/>
      <c r="I648" s="40"/>
      <c r="J648" s="40"/>
      <c r="K648" s="32"/>
      <c r="L648" s="32"/>
      <c r="M648" s="32"/>
    </row>
    <row r="649" spans="2:13" x14ac:dyDescent="0.2">
      <c r="B649" s="25"/>
      <c r="E649" s="41"/>
      <c r="G649" s="38"/>
      <c r="H649" s="32"/>
      <c r="I649" s="40"/>
      <c r="J649" s="40"/>
      <c r="K649" s="32"/>
      <c r="L649" s="32"/>
      <c r="M649" s="32"/>
    </row>
    <row r="650" spans="2:13" x14ac:dyDescent="0.2">
      <c r="B650" s="25"/>
      <c r="E650" s="41"/>
      <c r="G650" s="38"/>
      <c r="H650" s="32"/>
      <c r="I650" s="40"/>
      <c r="J650" s="40"/>
      <c r="K650" s="32"/>
      <c r="L650" s="32"/>
      <c r="M650" s="32"/>
    </row>
    <row r="651" spans="2:13" x14ac:dyDescent="0.2">
      <c r="B651" s="25"/>
      <c r="E651" s="41"/>
      <c r="G651" s="38"/>
      <c r="H651" s="32"/>
      <c r="I651" s="40"/>
      <c r="J651" s="40"/>
      <c r="K651" s="32"/>
      <c r="L651" s="32"/>
      <c r="M651" s="32"/>
    </row>
    <row r="652" spans="2:13" x14ac:dyDescent="0.2">
      <c r="B652" s="25"/>
      <c r="E652" s="41"/>
      <c r="G652" s="38"/>
      <c r="H652" s="32"/>
      <c r="I652" s="40"/>
      <c r="J652" s="40"/>
      <c r="K652" s="32"/>
      <c r="L652" s="32"/>
      <c r="M652" s="32"/>
    </row>
    <row r="653" spans="2:13" x14ac:dyDescent="0.2">
      <c r="B653" s="25"/>
      <c r="E653" s="41"/>
      <c r="G653" s="38"/>
      <c r="H653" s="32"/>
      <c r="I653" s="40"/>
      <c r="J653" s="40"/>
      <c r="K653" s="32"/>
      <c r="L653" s="32"/>
      <c r="M653" s="32"/>
    </row>
    <row r="654" spans="2:13" x14ac:dyDescent="0.2">
      <c r="B654" s="25"/>
      <c r="E654" s="41"/>
      <c r="G654" s="38"/>
      <c r="H654" s="32"/>
      <c r="I654" s="40"/>
      <c r="J654" s="40"/>
      <c r="K654" s="32"/>
      <c r="L654" s="32"/>
      <c r="M654" s="32"/>
    </row>
    <row r="655" spans="2:13" x14ac:dyDescent="0.2">
      <c r="B655" s="25"/>
      <c r="E655" s="41"/>
      <c r="G655" s="38"/>
      <c r="H655" s="32"/>
      <c r="I655" s="40"/>
      <c r="J655" s="40"/>
      <c r="K655" s="32"/>
      <c r="L655" s="32"/>
      <c r="M655" s="32"/>
    </row>
    <row r="656" spans="2:13" x14ac:dyDescent="0.2">
      <c r="B656" s="25"/>
      <c r="E656" s="41"/>
      <c r="G656" s="38"/>
      <c r="H656" s="32"/>
      <c r="I656" s="40"/>
      <c r="J656" s="40"/>
      <c r="K656" s="32"/>
      <c r="L656" s="32"/>
      <c r="M656" s="32"/>
    </row>
    <row r="657" spans="2:13" x14ac:dyDescent="0.2">
      <c r="B657" s="25"/>
      <c r="E657" s="41"/>
      <c r="G657" s="38"/>
      <c r="H657" s="32"/>
      <c r="I657" s="40"/>
      <c r="J657" s="40"/>
      <c r="K657" s="32"/>
      <c r="L657" s="32"/>
      <c r="M657" s="32"/>
    </row>
    <row r="658" spans="2:13" x14ac:dyDescent="0.2">
      <c r="B658" s="25"/>
      <c r="E658" s="41"/>
      <c r="G658" s="38"/>
      <c r="H658" s="32"/>
      <c r="I658" s="40"/>
      <c r="J658" s="40"/>
      <c r="K658" s="32"/>
      <c r="L658" s="32"/>
      <c r="M658" s="32"/>
    </row>
    <row r="659" spans="2:13" x14ac:dyDescent="0.2">
      <c r="B659" s="25"/>
      <c r="E659" s="41"/>
      <c r="G659" s="38"/>
      <c r="H659" s="32"/>
      <c r="I659" s="40"/>
      <c r="J659" s="40"/>
      <c r="K659" s="32"/>
      <c r="L659" s="32"/>
      <c r="M659" s="32"/>
    </row>
    <row r="660" spans="2:13" x14ac:dyDescent="0.2">
      <c r="B660" s="25"/>
      <c r="E660" s="41"/>
      <c r="G660" s="38"/>
      <c r="H660" s="32"/>
      <c r="I660" s="40"/>
      <c r="J660" s="40"/>
      <c r="K660" s="32"/>
      <c r="L660" s="32"/>
      <c r="M660" s="32"/>
    </row>
    <row r="661" spans="2:13" x14ac:dyDescent="0.2">
      <c r="B661" s="25"/>
      <c r="E661" s="41"/>
      <c r="G661" s="38"/>
      <c r="H661" s="32"/>
      <c r="I661" s="40"/>
      <c r="J661" s="40"/>
      <c r="K661" s="32"/>
      <c r="L661" s="32"/>
      <c r="M661" s="32"/>
    </row>
    <row r="662" spans="2:13" x14ac:dyDescent="0.2">
      <c r="B662" s="25"/>
      <c r="E662" s="41"/>
      <c r="G662" s="38"/>
      <c r="H662" s="32"/>
      <c r="I662" s="40"/>
      <c r="J662" s="40"/>
      <c r="K662" s="32"/>
      <c r="L662" s="32"/>
      <c r="M662" s="32"/>
    </row>
    <row r="663" spans="2:13" x14ac:dyDescent="0.2">
      <c r="B663" s="25"/>
      <c r="E663" s="41"/>
      <c r="G663" s="38"/>
      <c r="H663" s="32"/>
      <c r="I663" s="40"/>
      <c r="J663" s="40"/>
      <c r="K663" s="32"/>
      <c r="L663" s="32"/>
      <c r="M663" s="32"/>
    </row>
    <row r="664" spans="2:13" x14ac:dyDescent="0.2">
      <c r="B664" s="25"/>
      <c r="E664" s="41"/>
      <c r="G664" s="38"/>
      <c r="H664" s="32"/>
      <c r="I664" s="40"/>
      <c r="J664" s="40"/>
      <c r="K664" s="32"/>
      <c r="L664" s="32"/>
      <c r="M664" s="32"/>
    </row>
    <row r="665" spans="2:13" x14ac:dyDescent="0.2">
      <c r="B665" s="25"/>
      <c r="E665" s="41"/>
      <c r="G665" s="38"/>
      <c r="H665" s="32"/>
      <c r="I665" s="40"/>
      <c r="J665" s="40"/>
      <c r="K665" s="32"/>
      <c r="L665" s="32"/>
      <c r="M665" s="32"/>
    </row>
    <row r="666" spans="2:13" x14ac:dyDescent="0.2">
      <c r="B666" s="25"/>
      <c r="E666" s="41"/>
      <c r="G666" s="38"/>
      <c r="H666" s="32"/>
      <c r="I666" s="40"/>
      <c r="J666" s="40"/>
      <c r="K666" s="32"/>
      <c r="L666" s="32"/>
      <c r="M666" s="32"/>
    </row>
    <row r="667" spans="2:13" x14ac:dyDescent="0.2">
      <c r="B667" s="25"/>
      <c r="E667" s="41"/>
      <c r="G667" s="38"/>
      <c r="H667" s="32"/>
      <c r="I667" s="40"/>
      <c r="J667" s="40"/>
      <c r="K667" s="32"/>
      <c r="L667" s="32"/>
      <c r="M667" s="32"/>
    </row>
    <row r="668" spans="2:13" x14ac:dyDescent="0.2">
      <c r="B668" s="25"/>
      <c r="E668" s="41"/>
      <c r="G668" s="38"/>
      <c r="H668" s="32"/>
      <c r="I668" s="40"/>
      <c r="J668" s="40"/>
      <c r="K668" s="32"/>
      <c r="L668" s="32"/>
      <c r="M668" s="32"/>
    </row>
    <row r="669" spans="2:13" x14ac:dyDescent="0.2">
      <c r="B669" s="25"/>
      <c r="E669" s="41"/>
      <c r="G669" s="38"/>
      <c r="H669" s="32"/>
      <c r="I669" s="40"/>
      <c r="J669" s="40"/>
      <c r="K669" s="32"/>
      <c r="L669" s="32"/>
      <c r="M669" s="32"/>
    </row>
    <row r="670" spans="2:13" x14ac:dyDescent="0.2">
      <c r="B670" s="25"/>
      <c r="E670" s="41"/>
      <c r="G670" s="38"/>
      <c r="H670" s="32"/>
      <c r="I670" s="40"/>
      <c r="J670" s="40"/>
      <c r="K670" s="32"/>
      <c r="L670" s="32"/>
      <c r="M670" s="32"/>
    </row>
    <row r="671" spans="2:13" x14ac:dyDescent="0.2">
      <c r="B671" s="25"/>
      <c r="E671" s="41"/>
      <c r="G671" s="38"/>
      <c r="H671" s="32"/>
      <c r="I671" s="40"/>
      <c r="J671" s="40"/>
      <c r="K671" s="32"/>
      <c r="L671" s="32"/>
      <c r="M671" s="32"/>
    </row>
    <row r="672" spans="2:13" x14ac:dyDescent="0.2">
      <c r="B672" s="25"/>
      <c r="E672" s="41"/>
      <c r="G672" s="38"/>
      <c r="H672" s="32"/>
      <c r="I672" s="40"/>
      <c r="J672" s="40"/>
      <c r="K672" s="32"/>
      <c r="L672" s="32"/>
      <c r="M672" s="32"/>
    </row>
    <row r="673" spans="2:13" x14ac:dyDescent="0.2">
      <c r="B673" s="25"/>
      <c r="E673" s="41"/>
      <c r="G673" s="38"/>
      <c r="H673" s="32"/>
      <c r="I673" s="40"/>
      <c r="J673" s="40"/>
      <c r="K673" s="32"/>
      <c r="L673" s="32"/>
      <c r="M673" s="32"/>
    </row>
    <row r="674" spans="2:13" x14ac:dyDescent="0.2">
      <c r="B674" s="25"/>
      <c r="E674" s="41"/>
      <c r="G674" s="38"/>
      <c r="H674" s="32"/>
      <c r="I674" s="40"/>
      <c r="J674" s="40"/>
      <c r="K674" s="32"/>
      <c r="L674" s="32"/>
      <c r="M674" s="32"/>
    </row>
    <row r="675" spans="2:13" x14ac:dyDescent="0.2">
      <c r="B675" s="25"/>
      <c r="E675" s="41"/>
      <c r="G675" s="38"/>
      <c r="H675" s="32"/>
      <c r="I675" s="40"/>
      <c r="J675" s="40"/>
      <c r="K675" s="32"/>
      <c r="L675" s="32"/>
      <c r="M675" s="32"/>
    </row>
    <row r="676" spans="2:13" x14ac:dyDescent="0.2">
      <c r="B676" s="25"/>
      <c r="E676" s="41"/>
      <c r="G676" s="38"/>
      <c r="H676" s="32"/>
      <c r="I676" s="40"/>
      <c r="J676" s="40"/>
      <c r="K676" s="32"/>
      <c r="L676" s="32"/>
      <c r="M676" s="32"/>
    </row>
    <row r="677" spans="2:13" x14ac:dyDescent="0.2">
      <c r="B677" s="25"/>
      <c r="E677" s="41"/>
      <c r="G677" s="38"/>
      <c r="H677" s="32"/>
      <c r="I677" s="40"/>
      <c r="J677" s="40"/>
      <c r="K677" s="32"/>
      <c r="L677" s="32"/>
      <c r="M677" s="32"/>
    </row>
    <row r="678" spans="2:13" x14ac:dyDescent="0.2">
      <c r="B678" s="25"/>
      <c r="E678" s="41"/>
      <c r="G678" s="38"/>
      <c r="H678" s="32"/>
      <c r="I678" s="40"/>
      <c r="J678" s="40"/>
      <c r="K678" s="32"/>
      <c r="L678" s="32"/>
      <c r="M678" s="32"/>
    </row>
    <row r="679" spans="2:13" x14ac:dyDescent="0.2">
      <c r="B679" s="25"/>
      <c r="E679" s="41"/>
      <c r="G679" s="38"/>
      <c r="H679" s="32"/>
      <c r="I679" s="40"/>
      <c r="J679" s="40"/>
      <c r="K679" s="32"/>
      <c r="L679" s="32"/>
      <c r="M679" s="32"/>
    </row>
    <row r="680" spans="2:13" x14ac:dyDescent="0.2">
      <c r="B680" s="25"/>
      <c r="E680" s="41"/>
      <c r="G680" s="38"/>
      <c r="H680" s="32"/>
      <c r="I680" s="40"/>
      <c r="J680" s="40"/>
      <c r="K680" s="32"/>
      <c r="L680" s="32"/>
      <c r="M680" s="32"/>
    </row>
    <row r="681" spans="2:13" x14ac:dyDescent="0.2">
      <c r="B681" s="25"/>
      <c r="E681" s="41"/>
      <c r="G681" s="38"/>
      <c r="H681" s="32"/>
      <c r="I681" s="40"/>
      <c r="J681" s="40"/>
      <c r="K681" s="32"/>
      <c r="L681" s="32"/>
      <c r="M681" s="32"/>
    </row>
    <row r="682" spans="2:13" x14ac:dyDescent="0.2">
      <c r="B682" s="25"/>
      <c r="E682" s="41"/>
      <c r="G682" s="38"/>
      <c r="H682" s="32"/>
      <c r="I682" s="40"/>
      <c r="J682" s="40"/>
      <c r="K682" s="32"/>
      <c r="L682" s="32"/>
      <c r="M682" s="32"/>
    </row>
    <row r="683" spans="2:13" x14ac:dyDescent="0.2">
      <c r="B683" s="25"/>
      <c r="E683" s="41"/>
      <c r="G683" s="38"/>
      <c r="H683" s="32"/>
      <c r="I683" s="40"/>
      <c r="J683" s="40"/>
      <c r="K683" s="32"/>
      <c r="L683" s="32"/>
      <c r="M683" s="32"/>
    </row>
    <row r="684" spans="2:13" x14ac:dyDescent="0.2">
      <c r="B684" s="25"/>
      <c r="E684" s="41"/>
      <c r="G684" s="38"/>
      <c r="H684" s="32"/>
      <c r="I684" s="40"/>
      <c r="J684" s="40"/>
      <c r="K684" s="32"/>
      <c r="L684" s="32"/>
      <c r="M684" s="32"/>
    </row>
    <row r="685" spans="2:13" x14ac:dyDescent="0.2">
      <c r="B685" s="25"/>
      <c r="E685" s="41"/>
      <c r="G685" s="38"/>
      <c r="H685" s="32"/>
      <c r="I685" s="40"/>
      <c r="J685" s="40"/>
      <c r="K685" s="32"/>
      <c r="L685" s="32"/>
      <c r="M685" s="32"/>
    </row>
    <row r="686" spans="2:13" x14ac:dyDescent="0.2">
      <c r="B686" s="25"/>
      <c r="E686" s="41"/>
      <c r="G686" s="38"/>
      <c r="H686" s="32"/>
      <c r="I686" s="40"/>
      <c r="J686" s="40"/>
      <c r="K686" s="32"/>
      <c r="L686" s="32"/>
      <c r="M686" s="32"/>
    </row>
    <row r="687" spans="2:13" x14ac:dyDescent="0.2">
      <c r="B687" s="25"/>
      <c r="E687" s="41"/>
      <c r="G687" s="38"/>
      <c r="H687" s="32"/>
      <c r="I687" s="40"/>
      <c r="J687" s="40"/>
      <c r="K687" s="32"/>
      <c r="L687" s="32"/>
      <c r="M687" s="32"/>
    </row>
    <row r="688" spans="2:13" x14ac:dyDescent="0.2">
      <c r="B688" s="25"/>
      <c r="E688" s="41"/>
      <c r="G688" s="38"/>
      <c r="H688" s="32"/>
      <c r="I688" s="40"/>
      <c r="J688" s="40"/>
      <c r="K688" s="32"/>
      <c r="L688" s="32"/>
      <c r="M688" s="32"/>
    </row>
    <row r="689" spans="2:13" x14ac:dyDescent="0.2">
      <c r="B689" s="25"/>
      <c r="E689" s="41"/>
      <c r="G689" s="38"/>
      <c r="H689" s="32"/>
      <c r="I689" s="40"/>
      <c r="J689" s="40"/>
      <c r="K689" s="32"/>
      <c r="L689" s="32"/>
      <c r="M689" s="32"/>
    </row>
    <row r="690" spans="2:13" x14ac:dyDescent="0.2">
      <c r="B690" s="25"/>
      <c r="E690" s="41"/>
      <c r="G690" s="38"/>
      <c r="H690" s="32"/>
      <c r="I690" s="40"/>
      <c r="J690" s="40"/>
      <c r="K690" s="32"/>
      <c r="L690" s="32"/>
      <c r="M690" s="32"/>
    </row>
    <row r="691" spans="2:13" x14ac:dyDescent="0.2">
      <c r="B691" s="25"/>
      <c r="E691" s="41"/>
      <c r="G691" s="38"/>
      <c r="H691" s="32"/>
      <c r="I691" s="40"/>
      <c r="J691" s="40"/>
      <c r="K691" s="32"/>
      <c r="L691" s="32"/>
      <c r="M691" s="32"/>
    </row>
    <row r="692" spans="2:13" x14ac:dyDescent="0.2">
      <c r="B692" s="25"/>
      <c r="E692" s="41"/>
      <c r="G692" s="38"/>
      <c r="H692" s="32"/>
      <c r="I692" s="40"/>
      <c r="J692" s="40"/>
      <c r="K692" s="32"/>
      <c r="L692" s="32"/>
      <c r="M692" s="32"/>
    </row>
    <row r="693" spans="2:13" x14ac:dyDescent="0.2">
      <c r="B693" s="25"/>
      <c r="E693" s="41"/>
      <c r="G693" s="38"/>
      <c r="H693" s="32"/>
      <c r="I693" s="40"/>
      <c r="J693" s="40"/>
      <c r="K693" s="32"/>
      <c r="L693" s="32"/>
      <c r="M693" s="32"/>
    </row>
    <row r="694" spans="2:13" x14ac:dyDescent="0.2">
      <c r="B694" s="25"/>
      <c r="E694" s="41"/>
      <c r="G694" s="38"/>
      <c r="H694" s="32"/>
      <c r="I694" s="40"/>
      <c r="J694" s="40"/>
      <c r="K694" s="32"/>
      <c r="L694" s="32"/>
      <c r="M694" s="32"/>
    </row>
    <row r="695" spans="2:13" x14ac:dyDescent="0.2">
      <c r="B695" s="25"/>
      <c r="E695" s="41"/>
      <c r="G695" s="38"/>
      <c r="H695" s="32"/>
      <c r="I695" s="40"/>
      <c r="J695" s="40"/>
      <c r="K695" s="32"/>
      <c r="L695" s="32"/>
      <c r="M695" s="32"/>
    </row>
    <row r="696" spans="2:13" x14ac:dyDescent="0.2">
      <c r="B696" s="25"/>
      <c r="E696" s="41"/>
      <c r="G696" s="38"/>
      <c r="H696" s="32"/>
      <c r="I696" s="40"/>
      <c r="J696" s="40"/>
      <c r="K696" s="32"/>
      <c r="L696" s="32"/>
      <c r="M696" s="32"/>
    </row>
    <row r="697" spans="2:13" x14ac:dyDescent="0.2">
      <c r="B697" s="25"/>
      <c r="E697" s="41"/>
      <c r="G697" s="38"/>
      <c r="H697" s="32"/>
      <c r="I697" s="40"/>
      <c r="J697" s="40"/>
      <c r="K697" s="32"/>
      <c r="L697" s="32"/>
      <c r="M697" s="32"/>
    </row>
    <row r="698" spans="2:13" x14ac:dyDescent="0.2">
      <c r="B698" s="25"/>
      <c r="E698" s="41"/>
      <c r="G698" s="38"/>
      <c r="H698" s="32"/>
      <c r="I698" s="40"/>
      <c r="J698" s="40"/>
      <c r="K698" s="32"/>
      <c r="L698" s="32"/>
      <c r="M698" s="32"/>
    </row>
    <row r="699" spans="2:13" x14ac:dyDescent="0.2">
      <c r="B699" s="25"/>
      <c r="E699" s="41"/>
      <c r="G699" s="38"/>
      <c r="H699" s="32"/>
      <c r="I699" s="40"/>
      <c r="J699" s="40"/>
      <c r="K699" s="32"/>
      <c r="L699" s="32"/>
      <c r="M699" s="32"/>
    </row>
    <row r="700" spans="2:13" x14ac:dyDescent="0.2">
      <c r="B700" s="25"/>
      <c r="E700" s="41"/>
      <c r="G700" s="38"/>
      <c r="H700" s="32"/>
      <c r="I700" s="40"/>
      <c r="J700" s="40"/>
      <c r="K700" s="32"/>
      <c r="L700" s="32"/>
      <c r="M700" s="32"/>
    </row>
    <row r="701" spans="2:13" x14ac:dyDescent="0.2">
      <c r="B701" s="25"/>
      <c r="E701" s="41"/>
      <c r="G701" s="38"/>
      <c r="H701" s="32"/>
      <c r="I701" s="40"/>
      <c r="J701" s="40"/>
      <c r="K701" s="32"/>
      <c r="L701" s="32"/>
      <c r="M701" s="32"/>
    </row>
    <row r="702" spans="2:13" x14ac:dyDescent="0.2">
      <c r="B702" s="25"/>
      <c r="E702" s="41"/>
      <c r="G702" s="38"/>
      <c r="H702" s="32"/>
      <c r="I702" s="40"/>
      <c r="J702" s="40"/>
      <c r="K702" s="32"/>
      <c r="L702" s="32"/>
      <c r="M702" s="32"/>
    </row>
    <row r="703" spans="2:13" x14ac:dyDescent="0.2">
      <c r="B703" s="25"/>
      <c r="E703" s="41"/>
      <c r="G703" s="38"/>
      <c r="H703" s="32"/>
      <c r="I703" s="40"/>
      <c r="J703" s="40"/>
      <c r="K703" s="32"/>
      <c r="L703" s="32"/>
      <c r="M703" s="32"/>
    </row>
    <row r="704" spans="2:13" x14ac:dyDescent="0.2">
      <c r="B704" s="25"/>
      <c r="E704" s="41"/>
      <c r="G704" s="38"/>
      <c r="H704" s="32"/>
      <c r="I704" s="40"/>
      <c r="J704" s="40"/>
      <c r="K704" s="32"/>
      <c r="L704" s="32"/>
      <c r="M704" s="32"/>
    </row>
    <row r="705" spans="2:13" x14ac:dyDescent="0.2">
      <c r="B705" s="25"/>
      <c r="E705" s="41"/>
      <c r="G705" s="38"/>
      <c r="H705" s="32"/>
      <c r="I705" s="40"/>
      <c r="J705" s="40"/>
      <c r="K705" s="32"/>
      <c r="L705" s="32"/>
      <c r="M705" s="32"/>
    </row>
    <row r="706" spans="2:13" x14ac:dyDescent="0.2">
      <c r="B706" s="25"/>
      <c r="E706" s="41"/>
      <c r="G706" s="38"/>
      <c r="H706" s="32"/>
      <c r="I706" s="40"/>
      <c r="J706" s="40"/>
      <c r="K706" s="32"/>
      <c r="L706" s="32"/>
      <c r="M706" s="32"/>
    </row>
    <row r="707" spans="2:13" x14ac:dyDescent="0.2">
      <c r="B707" s="25"/>
      <c r="E707" s="41"/>
      <c r="G707" s="38"/>
      <c r="H707" s="32"/>
      <c r="I707" s="40"/>
      <c r="J707" s="40"/>
      <c r="K707" s="32"/>
      <c r="L707" s="32"/>
      <c r="M707" s="32"/>
    </row>
    <row r="708" spans="2:13" x14ac:dyDescent="0.2">
      <c r="B708" s="25"/>
      <c r="E708" s="41"/>
      <c r="G708" s="38"/>
      <c r="H708" s="32"/>
      <c r="I708" s="40"/>
      <c r="J708" s="40"/>
      <c r="K708" s="32"/>
      <c r="L708" s="32"/>
      <c r="M708" s="32"/>
    </row>
    <row r="709" spans="2:13" x14ac:dyDescent="0.2">
      <c r="B709" s="25"/>
      <c r="E709" s="41"/>
      <c r="G709" s="38"/>
      <c r="H709" s="32"/>
      <c r="I709" s="40"/>
      <c r="J709" s="40"/>
      <c r="K709" s="32"/>
      <c r="L709" s="32"/>
      <c r="M709" s="32"/>
    </row>
    <row r="710" spans="2:13" x14ac:dyDescent="0.2">
      <c r="B710" s="25"/>
      <c r="E710" s="41"/>
      <c r="G710" s="38"/>
      <c r="H710" s="32"/>
      <c r="I710" s="40"/>
      <c r="J710" s="40"/>
      <c r="K710" s="32"/>
      <c r="L710" s="32"/>
      <c r="M710" s="32"/>
    </row>
    <row r="711" spans="2:13" x14ac:dyDescent="0.2">
      <c r="B711" s="25"/>
      <c r="E711" s="41"/>
      <c r="G711" s="38"/>
      <c r="H711" s="32"/>
      <c r="I711" s="40"/>
      <c r="J711" s="40"/>
      <c r="K711" s="32"/>
      <c r="L711" s="32"/>
      <c r="M711" s="32"/>
    </row>
    <row r="712" spans="2:13" x14ac:dyDescent="0.2">
      <c r="B712" s="25"/>
      <c r="E712" s="41"/>
      <c r="G712" s="38"/>
      <c r="H712" s="32"/>
      <c r="I712" s="40"/>
      <c r="J712" s="40"/>
      <c r="K712" s="32"/>
      <c r="L712" s="32"/>
      <c r="M712" s="32"/>
    </row>
    <row r="713" spans="2:13" x14ac:dyDescent="0.2">
      <c r="B713" s="25"/>
      <c r="E713" s="41"/>
      <c r="G713" s="38"/>
      <c r="H713" s="32"/>
      <c r="I713" s="40"/>
      <c r="J713" s="40"/>
      <c r="K713" s="32"/>
      <c r="L713" s="32"/>
      <c r="M713" s="32"/>
    </row>
    <row r="714" spans="2:13" x14ac:dyDescent="0.2">
      <c r="B714" s="25"/>
      <c r="E714" s="41"/>
      <c r="G714" s="38"/>
      <c r="H714" s="32"/>
      <c r="I714" s="40"/>
      <c r="J714" s="40"/>
      <c r="K714" s="32"/>
      <c r="L714" s="32"/>
      <c r="M714" s="32"/>
    </row>
    <row r="715" spans="2:13" x14ac:dyDescent="0.2">
      <c r="B715" s="25"/>
      <c r="E715" s="41"/>
      <c r="G715" s="38"/>
      <c r="H715" s="32"/>
      <c r="I715" s="40"/>
      <c r="J715" s="40"/>
      <c r="K715" s="32"/>
      <c r="L715" s="32"/>
      <c r="M715" s="32"/>
    </row>
    <row r="716" spans="2:13" x14ac:dyDescent="0.2">
      <c r="B716" s="25"/>
      <c r="E716" s="41"/>
      <c r="G716" s="38"/>
      <c r="H716" s="32"/>
      <c r="I716" s="40"/>
      <c r="J716" s="40"/>
      <c r="K716" s="32"/>
      <c r="L716" s="32"/>
      <c r="M716" s="32"/>
    </row>
    <row r="724" spans="1:13" x14ac:dyDescent="0.2">
      <c r="A724" s="38"/>
      <c r="B724" s="39"/>
      <c r="C724" s="38"/>
      <c r="D724" s="32"/>
      <c r="E724" s="32"/>
      <c r="F724" s="32"/>
      <c r="G724" s="38"/>
      <c r="H724" s="38"/>
      <c r="I724" s="38"/>
      <c r="J724" s="37"/>
      <c r="K724" s="32"/>
      <c r="L724" s="32"/>
      <c r="M724" s="32"/>
    </row>
    <row r="725" spans="1:13" x14ac:dyDescent="0.2">
      <c r="B725" s="25"/>
      <c r="E725" s="41"/>
      <c r="G725" s="38"/>
      <c r="H725" s="38"/>
      <c r="K725" s="32"/>
      <c r="L725" s="32"/>
      <c r="M725" s="32"/>
    </row>
    <row r="726" spans="1:13" x14ac:dyDescent="0.2">
      <c r="B726" s="25"/>
      <c r="E726" s="41"/>
      <c r="G726" s="38"/>
      <c r="H726" s="32"/>
      <c r="I726" s="40"/>
      <c r="J726" s="40"/>
      <c r="K726" s="32"/>
      <c r="L726" s="32"/>
      <c r="M726" s="32"/>
    </row>
    <row r="727" spans="1:13" x14ac:dyDescent="0.2">
      <c r="B727" s="25"/>
      <c r="E727" s="41"/>
      <c r="G727" s="38"/>
      <c r="H727" s="32"/>
      <c r="I727" s="40"/>
      <c r="J727" s="40"/>
      <c r="K727" s="32"/>
      <c r="L727" s="32"/>
      <c r="M727" s="32"/>
    </row>
    <row r="728" spans="1:13" x14ac:dyDescent="0.2">
      <c r="B728" s="25"/>
      <c r="E728" s="41"/>
      <c r="G728" s="38"/>
      <c r="H728" s="32"/>
      <c r="I728" s="40"/>
      <c r="J728" s="40"/>
      <c r="K728" s="32"/>
      <c r="L728" s="32"/>
      <c r="M728" s="32"/>
    </row>
    <row r="729" spans="1:13" x14ac:dyDescent="0.2">
      <c r="B729" s="25"/>
      <c r="E729" s="41"/>
      <c r="G729" s="38"/>
      <c r="H729" s="32"/>
      <c r="I729" s="40"/>
      <c r="J729" s="40"/>
      <c r="K729" s="32"/>
      <c r="L729" s="32"/>
      <c r="M729" s="32"/>
    </row>
    <row r="730" spans="1:13" x14ac:dyDescent="0.2">
      <c r="B730" s="25"/>
      <c r="E730" s="41"/>
      <c r="G730" s="38"/>
      <c r="H730" s="32"/>
      <c r="I730" s="40"/>
      <c r="J730" s="40"/>
      <c r="K730" s="32"/>
      <c r="L730" s="32"/>
      <c r="M730" s="32"/>
    </row>
    <row r="731" spans="1:13" x14ac:dyDescent="0.2">
      <c r="B731" s="25"/>
      <c r="E731" s="41"/>
      <c r="G731" s="38"/>
      <c r="H731" s="32"/>
      <c r="I731" s="40"/>
      <c r="J731" s="40"/>
      <c r="K731" s="32"/>
      <c r="L731" s="32"/>
      <c r="M731" s="32"/>
    </row>
    <row r="732" spans="1:13" x14ac:dyDescent="0.2">
      <c r="B732" s="25"/>
      <c r="E732" s="41"/>
      <c r="G732" s="38"/>
      <c r="H732" s="32"/>
      <c r="I732" s="40"/>
      <c r="J732" s="40"/>
      <c r="K732" s="32"/>
      <c r="L732" s="32"/>
      <c r="M732" s="32"/>
    </row>
    <row r="733" spans="1:13" x14ac:dyDescent="0.2">
      <c r="B733" s="25"/>
      <c r="E733" s="41"/>
      <c r="G733" s="38"/>
      <c r="H733" s="32"/>
      <c r="I733" s="40"/>
      <c r="J733" s="40"/>
      <c r="K733" s="32"/>
      <c r="L733" s="32"/>
      <c r="M733" s="32"/>
    </row>
    <row r="734" spans="1:13" x14ac:dyDescent="0.2">
      <c r="B734" s="25"/>
      <c r="E734" s="41"/>
      <c r="G734" s="38"/>
      <c r="H734" s="32"/>
      <c r="I734" s="40"/>
      <c r="J734" s="40"/>
      <c r="K734" s="32"/>
      <c r="L734" s="32"/>
      <c r="M734" s="32"/>
    </row>
    <row r="735" spans="1:13" x14ac:dyDescent="0.2">
      <c r="B735" s="25"/>
      <c r="E735" s="41"/>
      <c r="G735" s="38"/>
      <c r="H735" s="32"/>
      <c r="I735" s="40"/>
      <c r="J735" s="40"/>
      <c r="K735" s="32"/>
      <c r="L735" s="32"/>
      <c r="M735" s="32"/>
    </row>
    <row r="736" spans="1:13" x14ac:dyDescent="0.2">
      <c r="B736" s="25"/>
      <c r="E736" s="41"/>
      <c r="G736" s="38"/>
      <c r="H736" s="32"/>
      <c r="I736" s="40"/>
      <c r="J736" s="40"/>
      <c r="K736" s="32"/>
      <c r="L736" s="32"/>
      <c r="M736" s="32"/>
    </row>
    <row r="737" spans="2:13" x14ac:dyDescent="0.2">
      <c r="B737" s="25"/>
      <c r="E737" s="41"/>
      <c r="G737" s="38"/>
      <c r="H737" s="32"/>
      <c r="I737" s="40"/>
      <c r="J737" s="40"/>
      <c r="K737" s="32"/>
      <c r="L737" s="32"/>
      <c r="M737" s="32"/>
    </row>
    <row r="738" spans="2:13" x14ac:dyDescent="0.2">
      <c r="B738" s="25"/>
      <c r="E738" s="41"/>
      <c r="G738" s="38"/>
      <c r="H738" s="32"/>
      <c r="I738" s="40"/>
      <c r="J738" s="40"/>
      <c r="K738" s="32"/>
      <c r="L738" s="32"/>
      <c r="M738" s="32"/>
    </row>
    <row r="739" spans="2:13" x14ac:dyDescent="0.2">
      <c r="B739" s="25"/>
      <c r="E739" s="41"/>
      <c r="G739" s="38"/>
      <c r="H739" s="32"/>
      <c r="I739" s="40"/>
      <c r="J739" s="40"/>
      <c r="K739" s="32"/>
      <c r="L739" s="32"/>
      <c r="M739" s="32"/>
    </row>
    <row r="740" spans="2:13" x14ac:dyDescent="0.2">
      <c r="B740" s="25"/>
      <c r="E740" s="41"/>
      <c r="G740" s="38"/>
      <c r="H740" s="32"/>
      <c r="I740" s="40"/>
      <c r="J740" s="40"/>
      <c r="K740" s="32"/>
      <c r="L740" s="32"/>
      <c r="M740" s="32"/>
    </row>
    <row r="741" spans="2:13" x14ac:dyDescent="0.2">
      <c r="B741" s="25"/>
      <c r="E741" s="41"/>
      <c r="G741" s="38"/>
      <c r="H741" s="32"/>
      <c r="I741" s="40"/>
      <c r="J741" s="40"/>
      <c r="K741" s="32"/>
      <c r="L741" s="32"/>
      <c r="M741" s="32"/>
    </row>
    <row r="742" spans="2:13" x14ac:dyDescent="0.2">
      <c r="B742" s="25"/>
      <c r="E742" s="41"/>
      <c r="G742" s="38"/>
      <c r="H742" s="32"/>
      <c r="I742" s="40"/>
      <c r="J742" s="40"/>
      <c r="K742" s="32"/>
      <c r="L742" s="32"/>
      <c r="M742" s="32"/>
    </row>
    <row r="743" spans="2:13" x14ac:dyDescent="0.2">
      <c r="B743" s="25"/>
      <c r="E743" s="41"/>
      <c r="G743" s="38"/>
      <c r="H743" s="32"/>
      <c r="I743" s="40"/>
      <c r="J743" s="40"/>
      <c r="K743" s="32"/>
      <c r="L743" s="32"/>
      <c r="M743" s="32"/>
    </row>
    <row r="744" spans="2:13" x14ac:dyDescent="0.2">
      <c r="B744" s="25"/>
      <c r="E744" s="41"/>
      <c r="G744" s="38"/>
      <c r="H744" s="32"/>
      <c r="I744" s="40"/>
      <c r="J744" s="40"/>
      <c r="K744" s="32"/>
      <c r="L744" s="32"/>
      <c r="M744" s="32"/>
    </row>
    <row r="745" spans="2:13" x14ac:dyDescent="0.2">
      <c r="B745" s="25"/>
      <c r="E745" s="41"/>
      <c r="G745" s="38"/>
      <c r="H745" s="32"/>
      <c r="I745" s="40"/>
      <c r="J745" s="40"/>
      <c r="K745" s="32"/>
      <c r="L745" s="32"/>
      <c r="M745" s="32"/>
    </row>
    <row r="746" spans="2:13" x14ac:dyDescent="0.2">
      <c r="B746" s="25"/>
      <c r="E746" s="41"/>
      <c r="G746" s="38"/>
      <c r="H746" s="32"/>
      <c r="I746" s="40"/>
      <c r="J746" s="40"/>
      <c r="K746" s="32"/>
      <c r="L746" s="32"/>
      <c r="M746" s="32"/>
    </row>
    <row r="747" spans="2:13" x14ac:dyDescent="0.2">
      <c r="B747" s="25"/>
      <c r="E747" s="41"/>
      <c r="G747" s="38"/>
      <c r="H747" s="32"/>
      <c r="I747" s="40"/>
      <c r="J747" s="40"/>
      <c r="K747" s="32"/>
      <c r="L747" s="32"/>
      <c r="M747" s="32"/>
    </row>
    <row r="748" spans="2:13" x14ac:dyDescent="0.2">
      <c r="B748" s="25"/>
      <c r="E748" s="41"/>
      <c r="G748" s="38"/>
      <c r="H748" s="32"/>
      <c r="I748" s="40"/>
      <c r="J748" s="40"/>
      <c r="K748" s="32"/>
      <c r="L748" s="32"/>
      <c r="M748" s="32"/>
    </row>
    <row r="749" spans="2:13" x14ac:dyDescent="0.2">
      <c r="B749" s="25"/>
      <c r="E749" s="41"/>
      <c r="G749" s="38"/>
      <c r="H749" s="32"/>
      <c r="I749" s="40"/>
      <c r="J749" s="40"/>
      <c r="K749" s="32"/>
      <c r="L749" s="32"/>
      <c r="M749" s="32"/>
    </row>
    <row r="750" spans="2:13" x14ac:dyDescent="0.2">
      <c r="B750" s="25"/>
      <c r="E750" s="41"/>
      <c r="G750" s="38"/>
      <c r="H750" s="32"/>
      <c r="I750" s="40"/>
      <c r="J750" s="40"/>
      <c r="K750" s="32"/>
      <c r="L750" s="32"/>
      <c r="M750" s="32"/>
    </row>
    <row r="751" spans="2:13" x14ac:dyDescent="0.2">
      <c r="B751" s="25"/>
      <c r="E751" s="41"/>
      <c r="G751" s="38"/>
      <c r="H751" s="32"/>
      <c r="I751" s="40"/>
      <c r="J751" s="40"/>
      <c r="K751" s="32"/>
      <c r="L751" s="32"/>
      <c r="M751" s="32"/>
    </row>
    <row r="752" spans="2:13" x14ac:dyDescent="0.2">
      <c r="B752" s="25"/>
      <c r="E752" s="41"/>
      <c r="G752" s="38"/>
      <c r="H752" s="32"/>
      <c r="I752" s="40"/>
      <c r="J752" s="40"/>
      <c r="K752" s="32"/>
      <c r="L752" s="32"/>
      <c r="M752" s="32"/>
    </row>
    <row r="753" spans="2:13" x14ac:dyDescent="0.2">
      <c r="B753" s="25"/>
      <c r="E753" s="41"/>
      <c r="G753" s="38"/>
      <c r="H753" s="32"/>
      <c r="I753" s="40"/>
      <c r="J753" s="40"/>
      <c r="K753" s="32"/>
      <c r="L753" s="32"/>
      <c r="M753" s="32"/>
    </row>
    <row r="754" spans="2:13" x14ac:dyDescent="0.2">
      <c r="B754" s="25"/>
      <c r="E754" s="41"/>
      <c r="G754" s="38"/>
      <c r="H754" s="32"/>
      <c r="I754" s="40"/>
      <c r="J754" s="40"/>
      <c r="K754" s="32"/>
      <c r="L754" s="32"/>
      <c r="M754" s="32"/>
    </row>
    <row r="755" spans="2:13" x14ac:dyDescent="0.2">
      <c r="B755" s="25"/>
      <c r="E755" s="41"/>
      <c r="G755" s="38"/>
      <c r="H755" s="32"/>
      <c r="I755" s="40"/>
      <c r="J755" s="40"/>
      <c r="K755" s="32"/>
      <c r="L755" s="32"/>
      <c r="M755" s="32"/>
    </row>
    <row r="756" spans="2:13" x14ac:dyDescent="0.2">
      <c r="B756" s="25"/>
      <c r="E756" s="41"/>
      <c r="G756" s="38"/>
      <c r="H756" s="32"/>
      <c r="I756" s="40"/>
      <c r="J756" s="40"/>
      <c r="K756" s="32"/>
      <c r="L756" s="32"/>
      <c r="M756" s="32"/>
    </row>
    <row r="757" spans="2:13" x14ac:dyDescent="0.2">
      <c r="B757" s="25"/>
      <c r="E757" s="41"/>
      <c r="G757" s="38"/>
      <c r="H757" s="32"/>
      <c r="I757" s="40"/>
      <c r="J757" s="40"/>
      <c r="K757" s="32"/>
      <c r="L757" s="32"/>
      <c r="M757" s="32"/>
    </row>
    <row r="758" spans="2:13" x14ac:dyDescent="0.2">
      <c r="B758" s="25"/>
      <c r="E758" s="41"/>
      <c r="G758" s="38"/>
      <c r="H758" s="32"/>
      <c r="I758" s="40"/>
      <c r="J758" s="40"/>
      <c r="K758" s="32"/>
      <c r="L758" s="32"/>
      <c r="M758" s="32"/>
    </row>
    <row r="759" spans="2:13" x14ac:dyDescent="0.2">
      <c r="B759" s="25"/>
      <c r="E759" s="41"/>
      <c r="G759" s="38"/>
      <c r="H759" s="32"/>
      <c r="I759" s="40"/>
      <c r="J759" s="40"/>
      <c r="K759" s="32"/>
      <c r="L759" s="32"/>
      <c r="M759" s="32"/>
    </row>
    <row r="760" spans="2:13" x14ac:dyDescent="0.2">
      <c r="B760" s="25"/>
      <c r="E760" s="41"/>
      <c r="G760" s="38"/>
      <c r="H760" s="32"/>
      <c r="I760" s="40"/>
      <c r="J760" s="40"/>
      <c r="K760" s="32"/>
      <c r="L760" s="32"/>
      <c r="M760" s="32"/>
    </row>
    <row r="761" spans="2:13" x14ac:dyDescent="0.2">
      <c r="B761" s="25"/>
      <c r="E761" s="41"/>
      <c r="G761" s="38"/>
      <c r="H761" s="32"/>
      <c r="I761" s="40"/>
      <c r="J761" s="40"/>
      <c r="K761" s="32"/>
      <c r="L761" s="32"/>
      <c r="M761" s="32"/>
    </row>
    <row r="762" spans="2:13" x14ac:dyDescent="0.2">
      <c r="B762" s="25"/>
      <c r="E762" s="41"/>
      <c r="G762" s="38"/>
      <c r="H762" s="32"/>
      <c r="I762" s="40"/>
      <c r="J762" s="40"/>
      <c r="K762" s="32"/>
      <c r="L762" s="32"/>
      <c r="M762" s="32"/>
    </row>
    <row r="763" spans="2:13" x14ac:dyDescent="0.2">
      <c r="B763" s="25"/>
      <c r="E763" s="41"/>
      <c r="G763" s="38"/>
      <c r="H763" s="32"/>
      <c r="I763" s="40"/>
      <c r="J763" s="40"/>
      <c r="K763" s="32"/>
      <c r="L763" s="32"/>
      <c r="M763" s="32"/>
    </row>
    <row r="764" spans="2:13" x14ac:dyDescent="0.2">
      <c r="B764" s="25"/>
      <c r="E764" s="41"/>
      <c r="G764" s="38"/>
      <c r="H764" s="32"/>
      <c r="I764" s="40"/>
      <c r="J764" s="40"/>
      <c r="K764" s="32"/>
      <c r="L764" s="32"/>
      <c r="M764" s="32"/>
    </row>
    <row r="765" spans="2:13" x14ac:dyDescent="0.2">
      <c r="B765" s="25"/>
      <c r="E765" s="41"/>
      <c r="G765" s="38"/>
      <c r="H765" s="32"/>
      <c r="I765" s="40"/>
      <c r="J765" s="40"/>
      <c r="K765" s="32"/>
      <c r="L765" s="32"/>
      <c r="M765" s="32"/>
    </row>
    <row r="766" spans="2:13" x14ac:dyDescent="0.2">
      <c r="B766" s="25"/>
      <c r="E766" s="41"/>
      <c r="G766" s="38"/>
      <c r="H766" s="32"/>
      <c r="I766" s="40"/>
      <c r="J766" s="40"/>
      <c r="K766" s="32"/>
      <c r="L766" s="32"/>
      <c r="M766" s="32"/>
    </row>
    <row r="767" spans="2:13" x14ac:dyDescent="0.2">
      <c r="B767" s="25"/>
      <c r="E767" s="41"/>
      <c r="G767" s="38"/>
      <c r="H767" s="32"/>
      <c r="I767" s="40"/>
      <c r="J767" s="40"/>
      <c r="K767" s="32"/>
      <c r="L767" s="32"/>
      <c r="M767" s="32"/>
    </row>
    <row r="768" spans="2:13" x14ac:dyDescent="0.2">
      <c r="B768" s="25"/>
      <c r="E768" s="41"/>
      <c r="G768" s="38"/>
      <c r="H768" s="32"/>
      <c r="I768" s="40"/>
      <c r="J768" s="40"/>
      <c r="K768" s="32"/>
      <c r="L768" s="32"/>
      <c r="M768" s="32"/>
    </row>
    <row r="769" spans="2:13" x14ac:dyDescent="0.2">
      <c r="B769" s="25"/>
      <c r="E769" s="41"/>
      <c r="G769" s="38"/>
      <c r="H769" s="32"/>
      <c r="I769" s="40"/>
      <c r="J769" s="40"/>
      <c r="K769" s="32"/>
      <c r="L769" s="32"/>
      <c r="M769" s="32"/>
    </row>
    <row r="770" spans="2:13" x14ac:dyDescent="0.2">
      <c r="B770" s="25"/>
      <c r="E770" s="41"/>
      <c r="G770" s="38"/>
      <c r="H770" s="32"/>
      <c r="I770" s="40"/>
      <c r="J770" s="40"/>
      <c r="K770" s="32"/>
      <c r="L770" s="32"/>
      <c r="M770" s="32"/>
    </row>
    <row r="771" spans="2:13" x14ac:dyDescent="0.2">
      <c r="B771" s="25"/>
      <c r="E771" s="41"/>
      <c r="G771" s="38"/>
      <c r="H771" s="32"/>
      <c r="I771" s="40"/>
      <c r="J771" s="40"/>
      <c r="K771" s="32"/>
      <c r="L771" s="32"/>
      <c r="M771" s="32"/>
    </row>
    <row r="772" spans="2:13" x14ac:dyDescent="0.2">
      <c r="B772" s="25"/>
      <c r="E772" s="41"/>
      <c r="G772" s="38"/>
      <c r="H772" s="32"/>
      <c r="I772" s="40"/>
      <c r="J772" s="40"/>
      <c r="K772" s="32"/>
      <c r="L772" s="32"/>
      <c r="M772" s="32"/>
    </row>
    <row r="773" spans="2:13" x14ac:dyDescent="0.2">
      <c r="B773" s="25"/>
      <c r="E773" s="41"/>
      <c r="G773" s="38"/>
      <c r="H773" s="32"/>
      <c r="I773" s="40"/>
      <c r="J773" s="40"/>
      <c r="K773" s="32"/>
      <c r="L773" s="32"/>
      <c r="M773" s="32"/>
    </row>
    <row r="774" spans="2:13" x14ac:dyDescent="0.2">
      <c r="B774" s="25"/>
      <c r="E774" s="41"/>
      <c r="G774" s="38"/>
      <c r="H774" s="32"/>
      <c r="I774" s="40"/>
      <c r="J774" s="40"/>
      <c r="K774" s="32"/>
      <c r="L774" s="32"/>
      <c r="M774" s="32"/>
    </row>
    <row r="775" spans="2:13" x14ac:dyDescent="0.2">
      <c r="B775" s="25"/>
      <c r="E775" s="41"/>
      <c r="G775" s="38"/>
      <c r="H775" s="32"/>
      <c r="I775" s="40"/>
      <c r="J775" s="40"/>
      <c r="K775" s="32"/>
      <c r="L775" s="32"/>
      <c r="M775" s="32"/>
    </row>
    <row r="776" spans="2:13" x14ac:dyDescent="0.2">
      <c r="B776" s="25"/>
      <c r="E776" s="41"/>
      <c r="G776" s="38"/>
      <c r="H776" s="32"/>
      <c r="I776" s="40"/>
      <c r="J776" s="40"/>
      <c r="K776" s="32"/>
      <c r="L776" s="32"/>
      <c r="M776" s="32"/>
    </row>
    <row r="777" spans="2:13" x14ac:dyDescent="0.2">
      <c r="B777" s="25"/>
      <c r="E777" s="41"/>
      <c r="G777" s="38"/>
      <c r="H777" s="32"/>
      <c r="I777" s="40"/>
      <c r="J777" s="40"/>
      <c r="K777" s="32"/>
      <c r="L777" s="32"/>
      <c r="M777" s="32"/>
    </row>
    <row r="778" spans="2:13" x14ac:dyDescent="0.2">
      <c r="B778" s="25"/>
      <c r="E778" s="41"/>
      <c r="G778" s="38"/>
      <c r="H778" s="32"/>
      <c r="I778" s="40"/>
      <c r="J778" s="40"/>
      <c r="K778" s="32"/>
      <c r="L778" s="32"/>
      <c r="M778" s="32"/>
    </row>
    <row r="779" spans="2:13" x14ac:dyDescent="0.2">
      <c r="B779" s="25"/>
      <c r="E779" s="41"/>
      <c r="G779" s="38"/>
      <c r="H779" s="32"/>
      <c r="I779" s="40"/>
      <c r="J779" s="40"/>
      <c r="K779" s="32"/>
      <c r="L779" s="32"/>
      <c r="M779" s="32"/>
    </row>
    <row r="780" spans="2:13" x14ac:dyDescent="0.2">
      <c r="B780" s="25"/>
      <c r="E780" s="41"/>
      <c r="G780" s="38"/>
      <c r="H780" s="32"/>
      <c r="I780" s="40"/>
      <c r="J780" s="40"/>
      <c r="K780" s="32"/>
      <c r="L780" s="32"/>
      <c r="M780" s="32"/>
    </row>
    <row r="781" spans="2:13" x14ac:dyDescent="0.2">
      <c r="B781" s="25"/>
      <c r="E781" s="41"/>
      <c r="G781" s="38"/>
      <c r="H781" s="32"/>
      <c r="I781" s="40"/>
      <c r="J781" s="40"/>
      <c r="K781" s="32"/>
      <c r="L781" s="32"/>
      <c r="M781" s="32"/>
    </row>
    <row r="782" spans="2:13" x14ac:dyDescent="0.2">
      <c r="B782" s="25"/>
      <c r="E782" s="41"/>
      <c r="G782" s="38"/>
      <c r="H782" s="32"/>
      <c r="I782" s="40"/>
      <c r="J782" s="40"/>
      <c r="K782" s="32"/>
      <c r="L782" s="32"/>
      <c r="M782" s="32"/>
    </row>
    <row r="783" spans="2:13" x14ac:dyDescent="0.2">
      <c r="B783" s="25"/>
      <c r="E783" s="41"/>
      <c r="G783" s="38"/>
      <c r="H783" s="32"/>
      <c r="I783" s="40"/>
      <c r="J783" s="40"/>
      <c r="K783" s="32"/>
      <c r="L783" s="32"/>
      <c r="M783" s="32"/>
    </row>
    <row r="784" spans="2:13" x14ac:dyDescent="0.2">
      <c r="B784" s="25"/>
      <c r="E784" s="41"/>
      <c r="G784" s="38"/>
      <c r="H784" s="32"/>
      <c r="I784" s="40"/>
      <c r="J784" s="40"/>
      <c r="K784" s="32"/>
      <c r="L784" s="32"/>
      <c r="M784" s="32"/>
    </row>
    <row r="785" spans="2:13" x14ac:dyDescent="0.2">
      <c r="B785" s="25"/>
      <c r="E785" s="41"/>
      <c r="G785" s="38"/>
      <c r="H785" s="32"/>
      <c r="I785" s="40"/>
      <c r="J785" s="40"/>
      <c r="K785" s="32"/>
      <c r="L785" s="32"/>
      <c r="M785" s="32"/>
    </row>
    <row r="786" spans="2:13" x14ac:dyDescent="0.2">
      <c r="B786" s="25"/>
      <c r="E786" s="41"/>
      <c r="G786" s="38"/>
      <c r="H786" s="32"/>
      <c r="I786" s="40"/>
      <c r="J786" s="40"/>
      <c r="K786" s="32"/>
      <c r="L786" s="32"/>
      <c r="M786" s="32"/>
    </row>
    <row r="787" spans="2:13" x14ac:dyDescent="0.2">
      <c r="B787" s="25"/>
      <c r="E787" s="41"/>
      <c r="G787" s="38"/>
      <c r="H787" s="32"/>
      <c r="I787" s="40"/>
      <c r="J787" s="40"/>
      <c r="K787" s="32"/>
      <c r="L787" s="32"/>
      <c r="M787" s="32"/>
    </row>
    <row r="788" spans="2:13" x14ac:dyDescent="0.2">
      <c r="B788" s="25"/>
      <c r="E788" s="41"/>
      <c r="G788" s="38"/>
      <c r="H788" s="32"/>
      <c r="I788" s="40"/>
      <c r="J788" s="40"/>
      <c r="K788" s="32"/>
      <c r="L788" s="32"/>
      <c r="M788" s="32"/>
    </row>
    <row r="789" spans="2:13" x14ac:dyDescent="0.2">
      <c r="B789" s="25"/>
      <c r="E789" s="41"/>
      <c r="G789" s="38"/>
      <c r="H789" s="32"/>
      <c r="I789" s="40"/>
      <c r="J789" s="40"/>
      <c r="K789" s="32"/>
      <c r="L789" s="32"/>
      <c r="M789" s="32"/>
    </row>
    <row r="790" spans="2:13" x14ac:dyDescent="0.2">
      <c r="B790" s="25"/>
      <c r="E790" s="41"/>
      <c r="G790" s="38"/>
      <c r="H790" s="32"/>
      <c r="I790" s="40"/>
      <c r="J790" s="40"/>
      <c r="K790" s="32"/>
      <c r="L790" s="32"/>
      <c r="M790" s="32"/>
    </row>
    <row r="791" spans="2:13" x14ac:dyDescent="0.2">
      <c r="B791" s="25"/>
      <c r="E791" s="41"/>
      <c r="G791" s="38"/>
      <c r="H791" s="32"/>
      <c r="I791" s="40"/>
      <c r="J791" s="40"/>
      <c r="K791" s="32"/>
      <c r="L791" s="32"/>
      <c r="M791" s="32"/>
    </row>
    <row r="792" spans="2:13" x14ac:dyDescent="0.2">
      <c r="B792" s="25"/>
      <c r="E792" s="41"/>
      <c r="G792" s="38"/>
      <c r="H792" s="32"/>
      <c r="I792" s="40"/>
      <c r="J792" s="40"/>
      <c r="K792" s="32"/>
      <c r="L792" s="32"/>
      <c r="M792" s="32"/>
    </row>
    <row r="793" spans="2:13" x14ac:dyDescent="0.2">
      <c r="B793" s="25"/>
      <c r="E793" s="41"/>
      <c r="G793" s="38"/>
      <c r="H793" s="32"/>
      <c r="I793" s="40"/>
      <c r="J793" s="40"/>
      <c r="K793" s="32"/>
      <c r="L793" s="32"/>
      <c r="M793" s="32"/>
    </row>
    <row r="794" spans="2:13" x14ac:dyDescent="0.2">
      <c r="B794" s="25"/>
      <c r="E794" s="41"/>
      <c r="G794" s="38"/>
      <c r="H794" s="32"/>
      <c r="I794" s="40"/>
      <c r="J794" s="40"/>
      <c r="K794" s="32"/>
      <c r="L794" s="32"/>
      <c r="M794" s="32"/>
    </row>
    <row r="795" spans="2:13" x14ac:dyDescent="0.2">
      <c r="B795" s="25"/>
      <c r="E795" s="41"/>
      <c r="G795" s="38"/>
      <c r="H795" s="32"/>
      <c r="I795" s="40"/>
      <c r="J795" s="40"/>
      <c r="K795" s="32"/>
      <c r="L795" s="32"/>
      <c r="M795" s="32"/>
    </row>
    <row r="796" spans="2:13" x14ac:dyDescent="0.2">
      <c r="B796" s="25"/>
      <c r="E796" s="41"/>
      <c r="G796" s="38"/>
      <c r="H796" s="32"/>
      <c r="I796" s="40"/>
      <c r="J796" s="40"/>
      <c r="K796" s="32"/>
      <c r="L796" s="32"/>
      <c r="M796" s="32"/>
    </row>
    <row r="797" spans="2:13" x14ac:dyDescent="0.2">
      <c r="B797" s="25"/>
      <c r="E797" s="41"/>
      <c r="G797" s="38"/>
      <c r="H797" s="32"/>
      <c r="I797" s="40"/>
      <c r="J797" s="40"/>
      <c r="K797" s="32"/>
      <c r="L797" s="32"/>
      <c r="M797" s="32"/>
    </row>
    <row r="798" spans="2:13" x14ac:dyDescent="0.2">
      <c r="B798" s="25"/>
      <c r="E798" s="41"/>
      <c r="G798" s="38"/>
      <c r="H798" s="32"/>
      <c r="I798" s="40"/>
      <c r="J798" s="40"/>
      <c r="K798" s="32"/>
      <c r="L798" s="32"/>
      <c r="M798" s="32"/>
    </row>
    <row r="799" spans="2:13" x14ac:dyDescent="0.2">
      <c r="B799" s="25"/>
      <c r="E799" s="41"/>
      <c r="G799" s="38"/>
      <c r="H799" s="32"/>
      <c r="I799" s="40"/>
      <c r="J799" s="40"/>
      <c r="K799" s="32"/>
      <c r="L799" s="32"/>
      <c r="M799" s="32"/>
    </row>
    <row r="800" spans="2:13" x14ac:dyDescent="0.2">
      <c r="B800" s="25"/>
      <c r="E800" s="41"/>
      <c r="G800" s="38"/>
      <c r="H800" s="32"/>
      <c r="I800" s="40"/>
      <c r="J800" s="40"/>
      <c r="K800" s="32"/>
      <c r="L800" s="32"/>
      <c r="M800" s="32"/>
    </row>
    <row r="801" spans="2:13" x14ac:dyDescent="0.2">
      <c r="B801" s="25"/>
      <c r="E801" s="41"/>
      <c r="G801" s="38"/>
      <c r="H801" s="32"/>
      <c r="I801" s="40"/>
      <c r="J801" s="40"/>
      <c r="K801" s="32"/>
      <c r="L801" s="32"/>
      <c r="M801" s="32"/>
    </row>
    <row r="802" spans="2:13" x14ac:dyDescent="0.2">
      <c r="B802" s="25"/>
      <c r="E802" s="41"/>
      <c r="G802" s="38"/>
      <c r="H802" s="32"/>
      <c r="I802" s="40"/>
      <c r="J802" s="40"/>
      <c r="K802" s="32"/>
      <c r="L802" s="32"/>
      <c r="M802" s="32"/>
    </row>
    <row r="803" spans="2:13" x14ac:dyDescent="0.2">
      <c r="B803" s="25"/>
      <c r="E803" s="41"/>
      <c r="G803" s="38"/>
      <c r="H803" s="32"/>
      <c r="I803" s="40"/>
      <c r="J803" s="40"/>
      <c r="K803" s="32"/>
      <c r="L803" s="32"/>
      <c r="M803" s="32"/>
    </row>
    <row r="804" spans="2:13" x14ac:dyDescent="0.2">
      <c r="B804" s="25"/>
      <c r="E804" s="41"/>
      <c r="G804" s="38"/>
      <c r="H804" s="32"/>
      <c r="I804" s="40"/>
      <c r="J804" s="40"/>
      <c r="K804" s="32"/>
      <c r="L804" s="32"/>
      <c r="M804" s="32"/>
    </row>
    <row r="805" spans="2:13" x14ac:dyDescent="0.2">
      <c r="B805" s="25"/>
      <c r="E805" s="41"/>
      <c r="G805" s="38"/>
      <c r="H805" s="32"/>
      <c r="I805" s="40"/>
      <c r="J805" s="40"/>
      <c r="K805" s="32"/>
      <c r="L805" s="32"/>
      <c r="M805" s="32"/>
    </row>
    <row r="806" spans="2:13" x14ac:dyDescent="0.2">
      <c r="B806" s="25"/>
      <c r="E806" s="41"/>
      <c r="G806" s="38"/>
      <c r="H806" s="32"/>
      <c r="I806" s="40"/>
      <c r="J806" s="40"/>
      <c r="K806" s="32"/>
      <c r="L806" s="32"/>
      <c r="M806" s="32"/>
    </row>
    <row r="807" spans="2:13" x14ac:dyDescent="0.2">
      <c r="B807" s="25"/>
      <c r="E807" s="41"/>
      <c r="G807" s="38"/>
      <c r="H807" s="32"/>
      <c r="I807" s="40"/>
      <c r="J807" s="40"/>
      <c r="K807" s="32"/>
      <c r="L807" s="32"/>
      <c r="M807" s="32"/>
    </row>
    <row r="808" spans="2:13" x14ac:dyDescent="0.2">
      <c r="B808" s="25"/>
      <c r="E808" s="41"/>
      <c r="G808" s="38"/>
      <c r="H808" s="32"/>
      <c r="I808" s="40"/>
      <c r="J808" s="40"/>
      <c r="K808" s="32"/>
      <c r="L808" s="32"/>
      <c r="M808" s="32"/>
    </row>
    <row r="809" spans="2:13" x14ac:dyDescent="0.2">
      <c r="B809" s="25"/>
      <c r="E809" s="41"/>
      <c r="G809" s="38"/>
      <c r="H809" s="32"/>
      <c r="I809" s="40"/>
      <c r="J809" s="40"/>
      <c r="K809" s="32"/>
      <c r="L809" s="32"/>
      <c r="M809" s="32"/>
    </row>
    <row r="810" spans="2:13" x14ac:dyDescent="0.2">
      <c r="B810" s="25"/>
      <c r="E810" s="41"/>
      <c r="G810" s="38"/>
      <c r="H810" s="32"/>
      <c r="I810" s="40"/>
      <c r="J810" s="40"/>
      <c r="K810" s="32"/>
      <c r="L810" s="32"/>
      <c r="M810" s="32"/>
    </row>
    <row r="811" spans="2:13" x14ac:dyDescent="0.2">
      <c r="B811" s="25"/>
      <c r="E811" s="41"/>
      <c r="G811" s="38"/>
      <c r="H811" s="32"/>
      <c r="I811" s="40"/>
      <c r="J811" s="40"/>
      <c r="K811" s="32"/>
      <c r="L811" s="32"/>
      <c r="M811" s="32"/>
    </row>
    <row r="812" spans="2:13" x14ac:dyDescent="0.2">
      <c r="B812" s="25"/>
      <c r="E812" s="41"/>
      <c r="G812" s="38"/>
      <c r="H812" s="32"/>
      <c r="I812" s="40"/>
      <c r="J812" s="40"/>
      <c r="K812" s="32"/>
      <c r="L812" s="32"/>
      <c r="M812" s="32"/>
    </row>
    <row r="813" spans="2:13" x14ac:dyDescent="0.2">
      <c r="B813" s="25"/>
      <c r="E813" s="41"/>
      <c r="G813" s="38"/>
      <c r="H813" s="32"/>
      <c r="I813" s="40"/>
      <c r="J813" s="40"/>
      <c r="K813" s="32"/>
      <c r="L813" s="32"/>
      <c r="M813" s="32"/>
    </row>
    <row r="814" spans="2:13" x14ac:dyDescent="0.2">
      <c r="B814" s="25"/>
      <c r="E814" s="41"/>
      <c r="G814" s="38"/>
      <c r="H814" s="32"/>
      <c r="I814" s="40"/>
      <c r="J814" s="40"/>
      <c r="K814" s="32"/>
      <c r="L814" s="32"/>
      <c r="M814" s="32"/>
    </row>
    <row r="815" spans="2:13" x14ac:dyDescent="0.2">
      <c r="B815" s="25"/>
      <c r="E815" s="41"/>
      <c r="G815" s="38"/>
      <c r="H815" s="32"/>
      <c r="I815" s="40"/>
      <c r="J815" s="40"/>
      <c r="K815" s="32"/>
      <c r="L815" s="32"/>
      <c r="M815" s="32"/>
    </row>
    <row r="816" spans="2:13" x14ac:dyDescent="0.2">
      <c r="B816" s="25"/>
      <c r="E816" s="41"/>
      <c r="G816" s="38"/>
      <c r="H816" s="32"/>
      <c r="I816" s="40"/>
      <c r="J816" s="40"/>
      <c r="K816" s="32"/>
      <c r="L816" s="32"/>
      <c r="M816" s="32"/>
    </row>
    <row r="817" spans="1:13" x14ac:dyDescent="0.2">
      <c r="B817" s="25"/>
      <c r="E817" s="41"/>
      <c r="G817" s="38"/>
      <c r="H817" s="32"/>
      <c r="I817" s="40"/>
      <c r="J817" s="40"/>
      <c r="K817" s="32"/>
      <c r="L817" s="32"/>
      <c r="M817" s="32"/>
    </row>
    <row r="818" spans="1:13" x14ac:dyDescent="0.2">
      <c r="B818" s="25"/>
      <c r="E818" s="41"/>
      <c r="G818" s="38"/>
      <c r="H818" s="32"/>
      <c r="I818" s="40"/>
      <c r="J818" s="40"/>
      <c r="K818" s="32"/>
      <c r="L818" s="32"/>
      <c r="M818" s="32"/>
    </row>
    <row r="819" spans="1:13" x14ac:dyDescent="0.2">
      <c r="B819" s="25"/>
      <c r="E819" s="41"/>
      <c r="G819" s="38"/>
      <c r="H819" s="32"/>
      <c r="I819" s="40"/>
      <c r="J819" s="40"/>
      <c r="K819" s="32"/>
      <c r="L819" s="32"/>
      <c r="M819" s="32"/>
    </row>
    <row r="820" spans="1:13" x14ac:dyDescent="0.2">
      <c r="B820" s="25"/>
      <c r="E820" s="41"/>
      <c r="G820" s="38"/>
      <c r="H820" s="32"/>
      <c r="I820" s="40"/>
      <c r="J820" s="40"/>
      <c r="K820" s="32"/>
      <c r="L820" s="32"/>
      <c r="M820" s="32"/>
    </row>
    <row r="821" spans="1:13" x14ac:dyDescent="0.2">
      <c r="B821" s="25"/>
      <c r="E821" s="41"/>
      <c r="G821" s="38"/>
      <c r="H821" s="32"/>
      <c r="I821" s="40"/>
      <c r="J821" s="40"/>
      <c r="K821" s="32"/>
      <c r="L821" s="32"/>
      <c r="M821" s="32"/>
    </row>
    <row r="822" spans="1:13" x14ac:dyDescent="0.2">
      <c r="B822" s="25"/>
      <c r="E822" s="41"/>
      <c r="G822" s="38"/>
      <c r="H822" s="32"/>
      <c r="I822" s="40"/>
      <c r="J822" s="40"/>
      <c r="K822" s="32"/>
      <c r="L822" s="32"/>
      <c r="M822" s="32"/>
    </row>
    <row r="823" spans="1:13" x14ac:dyDescent="0.2">
      <c r="B823" s="25"/>
      <c r="E823" s="41"/>
      <c r="G823" s="38"/>
      <c r="H823" s="32"/>
      <c r="I823" s="40"/>
      <c r="J823" s="40"/>
      <c r="K823" s="32"/>
      <c r="L823" s="32"/>
      <c r="M823" s="32"/>
    </row>
    <row r="824" spans="1:13" x14ac:dyDescent="0.2">
      <c r="B824" s="25"/>
      <c r="E824" s="41"/>
      <c r="G824" s="38"/>
      <c r="H824" s="32"/>
      <c r="I824" s="40"/>
      <c r="J824" s="40"/>
      <c r="K824" s="32"/>
      <c r="L824" s="32"/>
      <c r="M824" s="32"/>
    </row>
    <row r="825" spans="1:13" x14ac:dyDescent="0.2">
      <c r="B825" s="25"/>
      <c r="E825" s="41"/>
      <c r="G825" s="38"/>
      <c r="H825" s="32"/>
      <c r="I825" s="40"/>
      <c r="J825" s="40"/>
      <c r="K825" s="32"/>
      <c r="L825" s="32"/>
      <c r="M825" s="32"/>
    </row>
    <row r="830" spans="1:13" x14ac:dyDescent="0.2">
      <c r="A830" s="38"/>
      <c r="D830" s="39"/>
    </row>
    <row r="831" spans="1:13" x14ac:dyDescent="0.2">
      <c r="D831" s="25"/>
    </row>
    <row r="832" spans="1:13" x14ac:dyDescent="0.2">
      <c r="D832" s="25"/>
    </row>
    <row r="833" spans="4:4" x14ac:dyDescent="0.2">
      <c r="D833" s="25"/>
    </row>
    <row r="834" spans="4:4" x14ac:dyDescent="0.2">
      <c r="D834" s="25"/>
    </row>
    <row r="835" spans="4:4" x14ac:dyDescent="0.2">
      <c r="D835" s="25"/>
    </row>
    <row r="836" spans="4:4" x14ac:dyDescent="0.2">
      <c r="D836" s="25"/>
    </row>
    <row r="837" spans="4:4" x14ac:dyDescent="0.2">
      <c r="D837" s="25"/>
    </row>
    <row r="838" spans="4:4" x14ac:dyDescent="0.2">
      <c r="D838" s="25"/>
    </row>
    <row r="839" spans="4:4" x14ac:dyDescent="0.2">
      <c r="D839" s="25"/>
    </row>
    <row r="840" spans="4:4" x14ac:dyDescent="0.2">
      <c r="D840" s="25"/>
    </row>
    <row r="841" spans="4:4" x14ac:dyDescent="0.2">
      <c r="D841" s="25"/>
    </row>
    <row r="842" spans="4:4" x14ac:dyDescent="0.2">
      <c r="D842" s="25"/>
    </row>
    <row r="843" spans="4:4" x14ac:dyDescent="0.2">
      <c r="D843" s="25"/>
    </row>
    <row r="844" spans="4:4" x14ac:dyDescent="0.2">
      <c r="D844" s="25"/>
    </row>
    <row r="845" spans="4:4" x14ac:dyDescent="0.2">
      <c r="D845" s="25"/>
    </row>
    <row r="846" spans="4:4" x14ac:dyDescent="0.2">
      <c r="D846" s="25"/>
    </row>
    <row r="847" spans="4:4" x14ac:dyDescent="0.2">
      <c r="D847" s="25"/>
    </row>
    <row r="848" spans="4:4" x14ac:dyDescent="0.2">
      <c r="D848" s="25"/>
    </row>
    <row r="849" spans="4:4" x14ac:dyDescent="0.2">
      <c r="D849" s="25"/>
    </row>
    <row r="850" spans="4:4" x14ac:dyDescent="0.2">
      <c r="D850" s="25"/>
    </row>
    <row r="851" spans="4:4" x14ac:dyDescent="0.2">
      <c r="D851" s="25"/>
    </row>
    <row r="852" spans="4:4" x14ac:dyDescent="0.2">
      <c r="D852" s="25"/>
    </row>
    <row r="853" spans="4:4" x14ac:dyDescent="0.2">
      <c r="D853" s="25"/>
    </row>
    <row r="854" spans="4:4" x14ac:dyDescent="0.2">
      <c r="D854" s="25"/>
    </row>
    <row r="855" spans="4:4" x14ac:dyDescent="0.2">
      <c r="D855" s="25"/>
    </row>
    <row r="856" spans="4:4" x14ac:dyDescent="0.2">
      <c r="D856" s="25"/>
    </row>
    <row r="857" spans="4:4" x14ac:dyDescent="0.2">
      <c r="D857" s="25"/>
    </row>
    <row r="858" spans="4:4" x14ac:dyDescent="0.2">
      <c r="D858" s="25"/>
    </row>
    <row r="859" spans="4:4" x14ac:dyDescent="0.2">
      <c r="D859" s="25"/>
    </row>
    <row r="860" spans="4:4" x14ac:dyDescent="0.2">
      <c r="D860" s="25"/>
    </row>
    <row r="861" spans="4:4" x14ac:dyDescent="0.2">
      <c r="D861" s="25"/>
    </row>
    <row r="862" spans="4:4" x14ac:dyDescent="0.2">
      <c r="D862" s="25"/>
    </row>
    <row r="863" spans="4:4" x14ac:dyDescent="0.2">
      <c r="D863" s="25"/>
    </row>
    <row r="864" spans="4:4" x14ac:dyDescent="0.2">
      <c r="D864" s="25"/>
    </row>
    <row r="865" spans="4:4" x14ac:dyDescent="0.2">
      <c r="D865" s="25"/>
    </row>
    <row r="866" spans="4:4" x14ac:dyDescent="0.2">
      <c r="D866" s="25"/>
    </row>
    <row r="867" spans="4:4" x14ac:dyDescent="0.2">
      <c r="D867" s="25"/>
    </row>
    <row r="868" spans="4:4" x14ac:dyDescent="0.2">
      <c r="D868" s="25"/>
    </row>
    <row r="869" spans="4:4" x14ac:dyDescent="0.2">
      <c r="D869" s="25"/>
    </row>
    <row r="870" spans="4:4" x14ac:dyDescent="0.2">
      <c r="D870" s="25"/>
    </row>
    <row r="871" spans="4:4" x14ac:dyDescent="0.2">
      <c r="D871" s="25"/>
    </row>
    <row r="872" spans="4:4" x14ac:dyDescent="0.2">
      <c r="D872" s="25"/>
    </row>
    <row r="873" spans="4:4" x14ac:dyDescent="0.2">
      <c r="D873" s="25"/>
    </row>
    <row r="874" spans="4:4" x14ac:dyDescent="0.2">
      <c r="D874" s="25"/>
    </row>
    <row r="875" spans="4:4" x14ac:dyDescent="0.2">
      <c r="D875" s="25"/>
    </row>
    <row r="876" spans="4:4" x14ac:dyDescent="0.2">
      <c r="D876" s="25"/>
    </row>
    <row r="877" spans="4:4" x14ac:dyDescent="0.2">
      <c r="D877" s="25"/>
    </row>
    <row r="878" spans="4:4" x14ac:dyDescent="0.2">
      <c r="D878" s="25"/>
    </row>
    <row r="879" spans="4:4" x14ac:dyDescent="0.2">
      <c r="D879" s="25"/>
    </row>
    <row r="880" spans="4:4" x14ac:dyDescent="0.2">
      <c r="D880" s="25"/>
    </row>
    <row r="881" spans="4:4" x14ac:dyDescent="0.2">
      <c r="D881" s="25"/>
    </row>
    <row r="882" spans="4:4" x14ac:dyDescent="0.2">
      <c r="D882" s="25"/>
    </row>
    <row r="883" spans="4:4" x14ac:dyDescent="0.2">
      <c r="D883" s="25"/>
    </row>
    <row r="884" spans="4:4" x14ac:dyDescent="0.2">
      <c r="D884" s="25"/>
    </row>
    <row r="885" spans="4:4" x14ac:dyDescent="0.2">
      <c r="D885" s="25"/>
    </row>
    <row r="886" spans="4:4" x14ac:dyDescent="0.2">
      <c r="D886" s="25"/>
    </row>
    <row r="887" spans="4:4" x14ac:dyDescent="0.2">
      <c r="D887" s="25"/>
    </row>
    <row r="888" spans="4:4" x14ac:dyDescent="0.2">
      <c r="D888" s="25"/>
    </row>
    <row r="889" spans="4:4" x14ac:dyDescent="0.2">
      <c r="D889" s="25"/>
    </row>
    <row r="890" spans="4:4" x14ac:dyDescent="0.2">
      <c r="D890" s="25"/>
    </row>
    <row r="891" spans="4:4" x14ac:dyDescent="0.2">
      <c r="D891" s="25"/>
    </row>
    <row r="892" spans="4:4" x14ac:dyDescent="0.2">
      <c r="D892" s="25"/>
    </row>
    <row r="893" spans="4:4" x14ac:dyDescent="0.2">
      <c r="D893" s="25"/>
    </row>
    <row r="894" spans="4:4" x14ac:dyDescent="0.2">
      <c r="D894" s="25"/>
    </row>
    <row r="895" spans="4:4" x14ac:dyDescent="0.2">
      <c r="D895" s="25"/>
    </row>
    <row r="896" spans="4:4" x14ac:dyDescent="0.2">
      <c r="D896" s="25"/>
    </row>
    <row r="897" spans="4:4" x14ac:dyDescent="0.2">
      <c r="D897" s="25"/>
    </row>
    <row r="898" spans="4:4" x14ac:dyDescent="0.2">
      <c r="D898" s="25"/>
    </row>
    <row r="899" spans="4:4" x14ac:dyDescent="0.2">
      <c r="D899" s="25"/>
    </row>
    <row r="900" spans="4:4" x14ac:dyDescent="0.2">
      <c r="D900" s="25"/>
    </row>
    <row r="901" spans="4:4" x14ac:dyDescent="0.2">
      <c r="D901" s="25"/>
    </row>
    <row r="902" spans="4:4" x14ac:dyDescent="0.2">
      <c r="D902" s="25"/>
    </row>
    <row r="903" spans="4:4" x14ac:dyDescent="0.2">
      <c r="D903" s="25"/>
    </row>
    <row r="904" spans="4:4" x14ac:dyDescent="0.2">
      <c r="D904" s="25"/>
    </row>
    <row r="905" spans="4:4" x14ac:dyDescent="0.2">
      <c r="D905" s="25"/>
    </row>
    <row r="906" spans="4:4" x14ac:dyDescent="0.2">
      <c r="D906" s="25"/>
    </row>
    <row r="907" spans="4:4" x14ac:dyDescent="0.2">
      <c r="D907" s="25"/>
    </row>
    <row r="908" spans="4:4" x14ac:dyDescent="0.2">
      <c r="D908" s="25"/>
    </row>
    <row r="909" spans="4:4" x14ac:dyDescent="0.2">
      <c r="D909" s="25"/>
    </row>
    <row r="910" spans="4:4" x14ac:dyDescent="0.2">
      <c r="D910" s="25"/>
    </row>
    <row r="911" spans="4:4" x14ac:dyDescent="0.2">
      <c r="D911" s="25"/>
    </row>
    <row r="912" spans="4:4" x14ac:dyDescent="0.2">
      <c r="D912" s="25"/>
    </row>
    <row r="913" spans="4:4" x14ac:dyDescent="0.2">
      <c r="D913" s="25"/>
    </row>
    <row r="914" spans="4:4" x14ac:dyDescent="0.2">
      <c r="D914" s="25"/>
    </row>
    <row r="915" spans="4:4" x14ac:dyDescent="0.2">
      <c r="D915" s="25"/>
    </row>
    <row r="916" spans="4:4" x14ac:dyDescent="0.2">
      <c r="D916" s="25"/>
    </row>
    <row r="917" spans="4:4" x14ac:dyDescent="0.2">
      <c r="D917" s="25"/>
    </row>
    <row r="918" spans="4:4" x14ac:dyDescent="0.2">
      <c r="D918" s="25"/>
    </row>
    <row r="919" spans="4:4" x14ac:dyDescent="0.2">
      <c r="D919" s="25"/>
    </row>
    <row r="920" spans="4:4" x14ac:dyDescent="0.2">
      <c r="D920" s="25"/>
    </row>
    <row r="921" spans="4:4" x14ac:dyDescent="0.2">
      <c r="D921" s="25"/>
    </row>
    <row r="922" spans="4:4" x14ac:dyDescent="0.2">
      <c r="D922" s="25"/>
    </row>
    <row r="923" spans="4:4" x14ac:dyDescent="0.2">
      <c r="D923" s="25"/>
    </row>
    <row r="924" spans="4:4" x14ac:dyDescent="0.2">
      <c r="D924" s="25"/>
    </row>
    <row r="925" spans="4:4" x14ac:dyDescent="0.2">
      <c r="D925" s="25"/>
    </row>
    <row r="926" spans="4:4" x14ac:dyDescent="0.2">
      <c r="D926" s="25"/>
    </row>
    <row r="927" spans="4:4" x14ac:dyDescent="0.2">
      <c r="D927" s="25"/>
    </row>
    <row r="928" spans="4:4" x14ac:dyDescent="0.2">
      <c r="D928" s="25"/>
    </row>
    <row r="929" spans="4:4" x14ac:dyDescent="0.2">
      <c r="D929" s="25"/>
    </row>
    <row r="930" spans="4:4" x14ac:dyDescent="0.2">
      <c r="D930" s="25"/>
    </row>
  </sheetData>
  <sheetProtection sheet="1" objects="1" scenarios="1"/>
  <mergeCells count="23">
    <mergeCell ref="C32:D32"/>
    <mergeCell ref="C34:D34"/>
    <mergeCell ref="C36:D36"/>
    <mergeCell ref="A8:A23"/>
    <mergeCell ref="A26:A37"/>
    <mergeCell ref="C20:D20"/>
    <mergeCell ref="C22:D22"/>
    <mergeCell ref="C28:D28"/>
    <mergeCell ref="C30:D30"/>
    <mergeCell ref="L2:V2"/>
    <mergeCell ref="L25:V27"/>
    <mergeCell ref="B3:I3"/>
    <mergeCell ref="C8:F8"/>
    <mergeCell ref="C10:D10"/>
    <mergeCell ref="C12:D12"/>
    <mergeCell ref="C14:D14"/>
    <mergeCell ref="C16:D16"/>
    <mergeCell ref="C18:D18"/>
    <mergeCell ref="C26:F26"/>
    <mergeCell ref="M7:T7"/>
    <mergeCell ref="M9:V9"/>
    <mergeCell ref="M11:U11"/>
    <mergeCell ref="M13:S13"/>
  </mergeCells>
  <hyperlinks>
    <hyperlink ref="M9" r:id="rId1" location="ch102lev1sec12" display="Civil Engineering All-In-One PE Exam Guide: Breadth and Depth, Second Edition Sec. 102.12 " xr:uid="{00000000-0004-0000-0C00-000000000000}"/>
    <hyperlink ref="M11" r:id="rId2" location="p2001147c9975_20002" display="Marks’ Standard Handbook for Mechanical Engineers, Eleventh Edition Sec. 5.2.5" xr:uid="{00000000-0004-0000-0C00-000001000000}"/>
    <hyperlink ref="M13" r:id="rId3" location="p2000a1f59976_14001" xr:uid="{00000000-0004-0000-0C00-000002000000}"/>
    <hyperlink ref="M7" r:id="rId4" location="Chap0800clnk58" xr:uid="{00000000-0004-0000-0C00-000003000000}"/>
    <hyperlink ref="M7:R7" r:id="rId5" location="Chap0800clnk58" display="Roark's Formulas for Stress and Strain, Eighth Edition Sec. 8.1" xr:uid="{00000000-0004-0000-0C00-000004000000}"/>
    <hyperlink ref="M9:V9" r:id="rId6" location="c9780071821957ch102lev1sec12" display="Civil Engineering All-In-One PE Exam Guide: Breadth and Depth, Second Edition Sec. 102.12 Civil Engineering All-In-One PE Exam Guide: Breadth and Depth, Civil Engineering All-In-One PE Exam Guide: Breadth and Depth, Third Edition Sec. 102.12" xr:uid="{00000000-0004-0000-0C00-000005000000}"/>
    <hyperlink ref="M11:U11" r:id="rId7" location="c9781259588501ch03lev2sec12" display="Marks’ Standard Handbook for Mechanical Engineers, Twelfth Edition Sec. 3.2.5" xr:uid="{00000000-0004-0000-0C00-000006000000}"/>
    <hyperlink ref="M13:S13" r:id="rId8" location="p2000a1f59976_14001" display="Standard Handbook for Civil Engineers, Fifth Edition Sec. 6.5" xr:uid="{00000000-0004-0000-0C00-000007000000}"/>
    <hyperlink ref="M7:T7" r:id="rId9" location="Chap0800clnk58" display="Roark's Formulas for Stress and Strain, Eighth Edition Sec. 8.1" xr:uid="{00000000-0004-0000-0C00-000008000000}"/>
  </hyperlinks>
  <pageMargins left="0.75" right="0.75" top="1" bottom="1" header="0.51180555555555596" footer="0.51180555555555596"/>
  <pageSetup firstPageNumber="0" orientation="portrait" horizontalDpi="300" verticalDpi="300" r:id="rId10"/>
  <headerFooter alignWithMargins="0"/>
  <drawing r:id="rId11"/>
  <legacyDrawing r:id="rId1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3"/>
  <dimension ref="B1:W58"/>
  <sheetViews>
    <sheetView showGridLines="0" zoomScaleNormal="100" workbookViewId="0"/>
  </sheetViews>
  <sheetFormatPr defaultRowHeight="12.75" x14ac:dyDescent="0.2"/>
  <sheetData>
    <row r="1" spans="2:23" ht="13.5" thickBot="1" x14ac:dyDescent="0.25"/>
    <row r="2" spans="2:23" ht="18.75" thickTop="1" x14ac:dyDescent="0.25">
      <c r="B2" s="240"/>
      <c r="C2" s="241"/>
      <c r="D2" s="241"/>
      <c r="E2" s="241"/>
      <c r="F2" s="242" t="s">
        <v>13</v>
      </c>
      <c r="G2" s="241"/>
      <c r="H2" s="241"/>
      <c r="I2" s="241"/>
      <c r="J2" s="241"/>
      <c r="K2" s="241"/>
      <c r="L2" s="241"/>
      <c r="M2" s="241"/>
      <c r="N2" s="243"/>
    </row>
    <row r="3" spans="2:23" ht="15.75" x14ac:dyDescent="0.25">
      <c r="B3" s="244"/>
      <c r="C3" s="245"/>
      <c r="D3" s="245"/>
      <c r="E3" s="245"/>
      <c r="F3" s="245"/>
      <c r="G3" s="245"/>
      <c r="H3" s="245"/>
      <c r="I3" s="245"/>
      <c r="J3" s="245"/>
      <c r="K3" s="245"/>
      <c r="L3" s="245"/>
      <c r="M3" s="245"/>
      <c r="N3" s="246"/>
    </row>
    <row r="4" spans="2:23" ht="15" x14ac:dyDescent="0.2">
      <c r="B4" s="247" t="s">
        <v>145</v>
      </c>
      <c r="C4" s="245"/>
      <c r="D4" s="245"/>
      <c r="E4" s="245"/>
      <c r="F4" s="245"/>
      <c r="G4" s="245"/>
      <c r="H4" s="245"/>
      <c r="I4" s="245"/>
      <c r="J4" s="245"/>
      <c r="K4" s="245"/>
      <c r="L4" s="245"/>
      <c r="M4" s="245"/>
      <c r="N4" s="246"/>
    </row>
    <row r="5" spans="2:23" ht="15" x14ac:dyDescent="0.2">
      <c r="B5" s="247" t="s">
        <v>144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6"/>
    </row>
    <row r="6" spans="2:23" ht="19.5" x14ac:dyDescent="0.35">
      <c r="B6" s="247" t="s">
        <v>143</v>
      </c>
      <c r="C6" s="245"/>
      <c r="D6" s="245"/>
      <c r="E6" s="245"/>
      <c r="F6" s="245"/>
      <c r="G6" s="245"/>
      <c r="H6" s="245"/>
      <c r="I6" s="245"/>
      <c r="J6" s="245"/>
      <c r="K6" s="245"/>
      <c r="L6" s="245"/>
      <c r="M6" s="245"/>
      <c r="N6" s="246"/>
    </row>
    <row r="7" spans="2:23" x14ac:dyDescent="0.2">
      <c r="B7" s="248"/>
      <c r="C7" s="245"/>
      <c r="D7" s="245"/>
      <c r="E7" s="245"/>
      <c r="F7" s="245"/>
      <c r="G7" s="245"/>
      <c r="H7" s="245"/>
      <c r="I7" s="245"/>
      <c r="J7" s="245"/>
      <c r="K7" s="245"/>
      <c r="L7" s="245"/>
      <c r="M7" s="245"/>
      <c r="N7" s="246"/>
    </row>
    <row r="8" spans="2:23" ht="19.5" x14ac:dyDescent="0.35">
      <c r="B8" s="248"/>
      <c r="C8" s="249" t="s">
        <v>18</v>
      </c>
      <c r="D8" s="245"/>
      <c r="E8" s="245"/>
      <c r="F8" s="245"/>
      <c r="G8" s="245"/>
      <c r="H8" s="245"/>
      <c r="I8" s="245"/>
      <c r="J8" s="245"/>
      <c r="K8" s="245"/>
      <c r="L8" s="245"/>
      <c r="M8" s="245"/>
      <c r="N8" s="246"/>
    </row>
    <row r="9" spans="2:23" ht="15" x14ac:dyDescent="0.2">
      <c r="B9" s="248"/>
      <c r="C9" s="249"/>
      <c r="D9" s="245"/>
      <c r="E9" s="245"/>
      <c r="F9" s="245"/>
      <c r="G9" s="245"/>
      <c r="H9" s="245"/>
      <c r="I9" s="245"/>
      <c r="J9" s="245"/>
      <c r="K9" s="245"/>
      <c r="L9" s="245"/>
      <c r="M9" s="245"/>
      <c r="N9" s="246"/>
    </row>
    <row r="10" spans="2:23" ht="15.75" x14ac:dyDescent="0.25">
      <c r="B10" s="247"/>
      <c r="C10" s="249" t="s">
        <v>16</v>
      </c>
      <c r="D10" s="245"/>
      <c r="E10" s="245"/>
      <c r="F10" s="245"/>
      <c r="G10" s="245"/>
      <c r="H10" s="245"/>
      <c r="I10" s="245"/>
      <c r="J10" s="245"/>
      <c r="K10" s="245"/>
      <c r="L10" s="245"/>
      <c r="M10" s="245"/>
      <c r="N10" s="246"/>
    </row>
    <row r="11" spans="2:23" ht="15" x14ac:dyDescent="0.2">
      <c r="B11" s="247"/>
      <c r="C11" s="249" t="s">
        <v>14</v>
      </c>
      <c r="D11" s="245"/>
      <c r="E11" s="245"/>
      <c r="F11" s="245"/>
      <c r="G11" s="245"/>
      <c r="H11" s="245"/>
      <c r="I11" s="245"/>
      <c r="J11" s="245"/>
      <c r="K11" s="245"/>
      <c r="L11" s="245"/>
      <c r="M11" s="245"/>
      <c r="N11" s="246"/>
    </row>
    <row r="12" spans="2:23" ht="15" x14ac:dyDescent="0.2">
      <c r="B12" s="247"/>
      <c r="C12" s="245"/>
      <c r="D12" s="245"/>
      <c r="E12" s="245"/>
      <c r="F12" s="245"/>
      <c r="G12" s="245"/>
      <c r="H12" s="245"/>
      <c r="I12" s="245"/>
      <c r="J12" s="245"/>
      <c r="K12" s="245"/>
      <c r="L12" s="245"/>
      <c r="M12" s="245"/>
      <c r="N12" s="246"/>
    </row>
    <row r="13" spans="2:23" ht="15.75" x14ac:dyDescent="0.25">
      <c r="B13" s="248"/>
      <c r="C13" s="250"/>
      <c r="D13" s="251"/>
      <c r="E13" s="251"/>
      <c r="F13" s="251"/>
      <c r="G13" s="251" t="s">
        <v>53</v>
      </c>
      <c r="H13" s="251" t="s">
        <v>50</v>
      </c>
      <c r="I13" s="245"/>
      <c r="J13" s="245"/>
      <c r="K13" s="245"/>
      <c r="L13" s="245"/>
      <c r="M13" s="245"/>
      <c r="N13" s="246"/>
    </row>
    <row r="14" spans="2:23" ht="15.75" x14ac:dyDescent="0.25">
      <c r="B14" s="248"/>
      <c r="C14" s="250"/>
      <c r="D14" s="251"/>
      <c r="E14" s="251"/>
      <c r="F14" s="251" t="s">
        <v>3</v>
      </c>
      <c r="G14" s="251" t="s">
        <v>52</v>
      </c>
      <c r="H14" s="251" t="s">
        <v>51</v>
      </c>
      <c r="I14" s="245"/>
      <c r="J14" s="245"/>
      <c r="K14" s="245"/>
      <c r="L14" s="245"/>
      <c r="M14" s="245"/>
      <c r="N14" s="246"/>
    </row>
    <row r="15" spans="2:23" ht="15.75" x14ac:dyDescent="0.25">
      <c r="B15" s="248"/>
      <c r="C15" s="250"/>
      <c r="D15" s="251" t="s">
        <v>4</v>
      </c>
      <c r="E15" s="251" t="s">
        <v>5</v>
      </c>
      <c r="F15" s="251" t="s">
        <v>6</v>
      </c>
      <c r="G15" s="251" t="s">
        <v>7</v>
      </c>
      <c r="H15" s="251" t="s">
        <v>8</v>
      </c>
      <c r="I15" s="245"/>
      <c r="J15" s="245"/>
      <c r="K15" s="245"/>
      <c r="L15" s="245"/>
      <c r="M15" s="245"/>
      <c r="N15" s="246"/>
      <c r="O15" s="38"/>
      <c r="P15" s="38"/>
      <c r="Q15" s="38"/>
      <c r="R15" s="38"/>
      <c r="S15" s="38"/>
      <c r="T15" s="38"/>
      <c r="U15" s="38"/>
      <c r="V15" s="38"/>
      <c r="W15" s="38"/>
    </row>
    <row r="16" spans="2:23" x14ac:dyDescent="0.2">
      <c r="B16" s="248"/>
      <c r="C16" s="250"/>
      <c r="D16" s="250">
        <v>0</v>
      </c>
      <c r="E16" s="239">
        <v>0</v>
      </c>
      <c r="F16" s="239">
        <v>0</v>
      </c>
      <c r="G16" s="239">
        <v>0</v>
      </c>
      <c r="H16" s="239">
        <v>-2.0833333333333335</v>
      </c>
      <c r="I16" s="245"/>
      <c r="J16" s="245"/>
      <c r="K16" s="245"/>
      <c r="L16" s="245"/>
      <c r="M16" s="245"/>
      <c r="N16" s="246"/>
      <c r="O16" s="38"/>
      <c r="P16" s="38"/>
      <c r="Q16" s="38"/>
      <c r="R16" s="38"/>
      <c r="S16" s="38"/>
      <c r="T16" s="38"/>
      <c r="U16" s="38"/>
      <c r="V16" s="38"/>
      <c r="W16" s="38"/>
    </row>
    <row r="17" spans="2:23" x14ac:dyDescent="0.2">
      <c r="B17" s="248"/>
      <c r="C17" s="250"/>
      <c r="D17" s="250">
        <v>1</v>
      </c>
      <c r="E17" s="239">
        <v>0.1</v>
      </c>
      <c r="F17" s="239">
        <v>-5</v>
      </c>
      <c r="G17" s="239">
        <v>-0.5</v>
      </c>
      <c r="H17" s="239">
        <v>-2.0520843750000002</v>
      </c>
      <c r="I17" s="245"/>
      <c r="J17" s="245"/>
      <c r="K17" s="245"/>
      <c r="L17" s="245"/>
      <c r="M17" s="245"/>
      <c r="N17" s="246"/>
      <c r="O17" s="38"/>
      <c r="P17" s="38"/>
      <c r="Q17" s="38"/>
      <c r="R17" s="38"/>
      <c r="S17" s="38"/>
      <c r="T17" s="38"/>
      <c r="U17" s="38"/>
      <c r="V17" s="38"/>
      <c r="W17" s="38"/>
    </row>
    <row r="18" spans="2:23" x14ac:dyDescent="0.2">
      <c r="B18" s="248"/>
      <c r="C18" s="250"/>
      <c r="D18" s="250">
        <v>2</v>
      </c>
      <c r="E18" s="239">
        <v>0.2</v>
      </c>
      <c r="F18" s="239">
        <v>-5</v>
      </c>
      <c r="G18" s="239">
        <v>-1</v>
      </c>
      <c r="H18" s="239">
        <v>-2.0208416666666666</v>
      </c>
      <c r="I18" s="245"/>
      <c r="J18" s="245"/>
      <c r="K18" s="245"/>
      <c r="L18" s="245"/>
      <c r="M18" s="245"/>
      <c r="N18" s="246"/>
      <c r="O18" s="38"/>
      <c r="V18" s="38"/>
      <c r="W18" s="38"/>
    </row>
    <row r="19" spans="2:23" x14ac:dyDescent="0.2">
      <c r="B19" s="248"/>
      <c r="C19" s="245"/>
      <c r="D19" s="245"/>
      <c r="E19" s="245"/>
      <c r="F19" s="245"/>
      <c r="G19" s="245"/>
      <c r="H19" s="245"/>
      <c r="I19" s="245"/>
      <c r="J19" s="245"/>
      <c r="K19" s="245"/>
      <c r="L19" s="245"/>
      <c r="M19" s="245"/>
      <c r="N19" s="246"/>
      <c r="O19" s="38"/>
      <c r="V19" s="38"/>
      <c r="W19" s="38"/>
    </row>
    <row r="20" spans="2:23" x14ac:dyDescent="0.2">
      <c r="B20" s="248"/>
      <c r="C20" s="245"/>
      <c r="D20" s="245"/>
      <c r="E20" s="245"/>
      <c r="F20" s="245"/>
      <c r="G20" s="245"/>
      <c r="H20" s="245"/>
      <c r="I20" s="245"/>
      <c r="J20" s="245"/>
      <c r="K20" s="245"/>
      <c r="L20" s="245"/>
      <c r="M20" s="245"/>
      <c r="N20" s="246"/>
      <c r="O20" s="38"/>
      <c r="V20" s="38"/>
      <c r="W20" s="38"/>
    </row>
    <row r="21" spans="2:23" ht="19.5" x14ac:dyDescent="0.35">
      <c r="B21" s="248"/>
      <c r="C21" s="249" t="s">
        <v>19</v>
      </c>
      <c r="D21" s="245"/>
      <c r="E21" s="245"/>
      <c r="F21" s="245"/>
      <c r="G21" s="245"/>
      <c r="H21" s="245"/>
      <c r="I21" s="245"/>
      <c r="J21" s="245"/>
      <c r="K21" s="245"/>
      <c r="L21" s="245"/>
      <c r="M21" s="245"/>
      <c r="N21" s="246"/>
      <c r="O21" s="38"/>
      <c r="V21" s="38"/>
      <c r="W21" s="38"/>
    </row>
    <row r="22" spans="2:23" x14ac:dyDescent="0.2">
      <c r="B22" s="248"/>
      <c r="C22" s="245"/>
      <c r="D22" s="245"/>
      <c r="E22" s="245"/>
      <c r="F22" s="245"/>
      <c r="G22" s="245"/>
      <c r="H22" s="245"/>
      <c r="I22" s="245"/>
      <c r="J22" s="245"/>
      <c r="K22" s="245"/>
      <c r="L22" s="245"/>
      <c r="M22" s="245"/>
      <c r="N22" s="246"/>
      <c r="O22" s="38"/>
      <c r="V22" s="38"/>
      <c r="W22" s="38"/>
    </row>
    <row r="23" spans="2:23" ht="15.75" x14ac:dyDescent="0.25">
      <c r="B23" s="248"/>
      <c r="C23" s="251"/>
      <c r="D23" s="251"/>
      <c r="E23" s="251"/>
      <c r="F23" s="251"/>
      <c r="G23" s="251" t="s">
        <v>53</v>
      </c>
      <c r="H23" s="251" t="s">
        <v>50</v>
      </c>
      <c r="I23" s="250"/>
      <c r="J23" s="245"/>
      <c r="K23" s="245"/>
      <c r="L23" s="245"/>
      <c r="M23" s="245"/>
      <c r="N23" s="246"/>
      <c r="O23" s="38"/>
      <c r="V23" s="38"/>
      <c r="W23" s="38"/>
    </row>
    <row r="24" spans="2:23" ht="15.75" x14ac:dyDescent="0.25">
      <c r="B24" s="248"/>
      <c r="C24" s="251"/>
      <c r="D24" s="251"/>
      <c r="E24" s="251"/>
      <c r="F24" s="251" t="s">
        <v>3</v>
      </c>
      <c r="G24" s="251" t="s">
        <v>52</v>
      </c>
      <c r="H24" s="251" t="s">
        <v>51</v>
      </c>
      <c r="I24" s="250"/>
      <c r="J24" s="245"/>
      <c r="K24" s="245"/>
      <c r="L24" s="245"/>
      <c r="M24" s="245"/>
      <c r="N24" s="246"/>
      <c r="O24" s="38"/>
      <c r="V24" s="38"/>
      <c r="W24" s="38"/>
    </row>
    <row r="25" spans="2:23" ht="15.75" x14ac:dyDescent="0.25">
      <c r="B25" s="248"/>
      <c r="C25" s="250"/>
      <c r="D25" s="251" t="s">
        <v>4</v>
      </c>
      <c r="E25" s="251" t="s">
        <v>5</v>
      </c>
      <c r="F25" s="251" t="s">
        <v>6</v>
      </c>
      <c r="G25" s="251" t="s">
        <v>7</v>
      </c>
      <c r="H25" s="251" t="s">
        <v>8</v>
      </c>
      <c r="I25" s="250"/>
      <c r="J25" s="245"/>
      <c r="K25" s="245"/>
      <c r="L25" s="245"/>
      <c r="M25" s="245"/>
      <c r="N25" s="246"/>
      <c r="O25" s="38"/>
      <c r="P25" s="38"/>
      <c r="Q25" s="38"/>
      <c r="R25" s="38"/>
      <c r="S25" s="38"/>
      <c r="T25" s="38"/>
      <c r="U25" s="38"/>
      <c r="V25" s="38"/>
      <c r="W25" s="38"/>
    </row>
    <row r="26" spans="2:23" x14ac:dyDescent="0.2">
      <c r="B26" s="248"/>
      <c r="C26" s="250"/>
      <c r="D26" s="250">
        <v>0</v>
      </c>
      <c r="E26" s="239">
        <v>0</v>
      </c>
      <c r="F26" s="239">
        <v>0</v>
      </c>
      <c r="G26" s="239">
        <v>0</v>
      </c>
      <c r="H26" s="239">
        <v>-2.0833333333333335</v>
      </c>
      <c r="I26" s="250"/>
      <c r="J26" s="245"/>
      <c r="K26" s="245"/>
      <c r="L26" s="245"/>
      <c r="M26" s="245"/>
      <c r="N26" s="246"/>
      <c r="O26" s="38"/>
      <c r="P26" s="38"/>
      <c r="Q26" s="38"/>
      <c r="R26" s="38"/>
      <c r="S26" s="38"/>
      <c r="T26" s="38"/>
      <c r="U26" s="38"/>
      <c r="V26" s="38"/>
      <c r="W26" s="38"/>
    </row>
    <row r="27" spans="2:23" x14ac:dyDescent="0.2">
      <c r="B27" s="248"/>
      <c r="C27" s="250"/>
      <c r="D27" s="250">
        <v>1</v>
      </c>
      <c r="E27" s="239">
        <v>0.1</v>
      </c>
      <c r="F27" s="239">
        <v>-5</v>
      </c>
      <c r="G27" s="239">
        <v>-0.5</v>
      </c>
      <c r="H27" s="239">
        <v>-2.0520843750000002</v>
      </c>
      <c r="I27" s="250"/>
      <c r="J27" s="245"/>
      <c r="K27" s="245"/>
      <c r="L27" s="245"/>
      <c r="M27" s="245"/>
      <c r="N27" s="246"/>
      <c r="O27" s="38"/>
      <c r="P27" s="38"/>
      <c r="Q27" s="38"/>
      <c r="R27" s="38"/>
      <c r="S27" s="38"/>
      <c r="T27" s="38"/>
      <c r="U27" s="38"/>
      <c r="V27" s="38"/>
      <c r="W27" s="38"/>
    </row>
    <row r="28" spans="2:23" x14ac:dyDescent="0.2">
      <c r="B28" s="248"/>
      <c r="C28" s="250"/>
      <c r="D28" s="250">
        <v>2</v>
      </c>
      <c r="E28" s="239">
        <v>0.2</v>
      </c>
      <c r="F28" s="239">
        <v>-5</v>
      </c>
      <c r="G28" s="239">
        <v>-1</v>
      </c>
      <c r="H28" s="239">
        <v>-2.0208416666666666</v>
      </c>
      <c r="I28" s="250"/>
      <c r="J28" s="245"/>
      <c r="K28" s="245"/>
      <c r="L28" s="245"/>
      <c r="M28" s="245"/>
      <c r="N28" s="246"/>
      <c r="O28" s="38"/>
      <c r="P28" s="38"/>
      <c r="Q28" s="38"/>
      <c r="R28" s="38"/>
      <c r="S28" s="38"/>
      <c r="T28" s="38"/>
      <c r="U28" s="38"/>
      <c r="V28" s="38"/>
      <c r="W28" s="38"/>
    </row>
    <row r="29" spans="2:23" ht="15" x14ac:dyDescent="0.2">
      <c r="B29" s="248"/>
      <c r="C29" s="245"/>
      <c r="D29" s="245"/>
      <c r="E29" s="245"/>
      <c r="F29" s="245"/>
      <c r="G29" s="245"/>
      <c r="H29" s="245"/>
      <c r="I29" s="245"/>
      <c r="J29" s="245"/>
      <c r="K29" s="245"/>
      <c r="L29" s="245"/>
      <c r="M29" s="245"/>
      <c r="N29" s="246"/>
      <c r="O29" s="38"/>
      <c r="P29" s="45"/>
      <c r="Q29" s="45"/>
      <c r="R29" s="45"/>
      <c r="S29" s="45"/>
      <c r="T29" s="45"/>
      <c r="U29" s="38"/>
      <c r="V29" s="38"/>
      <c r="W29" s="38"/>
    </row>
    <row r="30" spans="2:23" ht="15.75" x14ac:dyDescent="0.25">
      <c r="B30" s="248"/>
      <c r="C30" s="251"/>
      <c r="D30" s="251"/>
      <c r="E30" s="251"/>
      <c r="F30" s="251"/>
      <c r="G30" s="251" t="s">
        <v>53</v>
      </c>
      <c r="H30" s="251" t="s">
        <v>50</v>
      </c>
      <c r="I30" s="251"/>
      <c r="J30" s="245"/>
      <c r="K30" s="245"/>
      <c r="L30" s="245"/>
      <c r="M30" s="245"/>
      <c r="N30" s="246"/>
      <c r="O30" s="38"/>
      <c r="V30" s="38"/>
      <c r="W30" s="38"/>
    </row>
    <row r="31" spans="2:23" ht="15.75" x14ac:dyDescent="0.25">
      <c r="B31" s="248"/>
      <c r="C31" s="251"/>
      <c r="D31" s="251"/>
      <c r="E31" s="251"/>
      <c r="F31" s="251" t="s">
        <v>3</v>
      </c>
      <c r="G31" s="251" t="s">
        <v>52</v>
      </c>
      <c r="H31" s="251" t="s">
        <v>51</v>
      </c>
      <c r="I31" s="251"/>
      <c r="J31" s="245"/>
      <c r="K31" s="245"/>
      <c r="L31" s="245"/>
      <c r="M31" s="245"/>
      <c r="N31" s="246"/>
      <c r="O31" s="38"/>
      <c r="V31" s="38"/>
      <c r="W31" s="38"/>
    </row>
    <row r="32" spans="2:23" ht="15.75" x14ac:dyDescent="0.25">
      <c r="B32" s="248"/>
      <c r="C32" s="250"/>
      <c r="D32" s="251" t="s">
        <v>4</v>
      </c>
      <c r="E32" s="251" t="s">
        <v>5</v>
      </c>
      <c r="F32" s="251" t="s">
        <v>6</v>
      </c>
      <c r="G32" s="251" t="s">
        <v>7</v>
      </c>
      <c r="H32" s="251" t="s">
        <v>8</v>
      </c>
      <c r="I32" s="245"/>
      <c r="J32" s="245"/>
      <c r="K32" s="245"/>
      <c r="L32" s="245"/>
      <c r="M32" s="245"/>
      <c r="N32" s="246"/>
      <c r="O32" s="38"/>
      <c r="V32" s="38"/>
      <c r="W32" s="38"/>
    </row>
    <row r="33" spans="2:23" x14ac:dyDescent="0.2">
      <c r="B33" s="248"/>
      <c r="C33" s="250"/>
      <c r="D33" s="250">
        <v>0</v>
      </c>
      <c r="E33" s="239">
        <v>0</v>
      </c>
      <c r="F33" s="239">
        <v>0</v>
      </c>
      <c r="G33" s="239">
        <v>0</v>
      </c>
      <c r="H33" s="239">
        <v>-3.3291666666666666</v>
      </c>
      <c r="I33" s="245"/>
      <c r="J33" s="245"/>
      <c r="K33" s="245"/>
      <c r="L33" s="245"/>
      <c r="M33" s="245"/>
      <c r="N33" s="246"/>
      <c r="O33" s="38"/>
      <c r="V33" s="38"/>
      <c r="W33" s="38"/>
    </row>
    <row r="34" spans="2:23" x14ac:dyDescent="0.2">
      <c r="B34" s="248"/>
      <c r="C34" s="250"/>
      <c r="D34" s="250">
        <v>1</v>
      </c>
      <c r="E34" s="239">
        <v>0.1</v>
      </c>
      <c r="F34" s="239">
        <v>-7.99</v>
      </c>
      <c r="G34" s="239">
        <v>-0.79900000000000004</v>
      </c>
      <c r="H34" s="239">
        <v>-3.27923083125</v>
      </c>
      <c r="I34" s="245"/>
      <c r="J34" s="245"/>
      <c r="K34" s="245"/>
      <c r="L34" s="245"/>
      <c r="M34" s="245"/>
      <c r="N34" s="246"/>
      <c r="O34" s="38"/>
      <c r="V34" s="38"/>
      <c r="W34" s="38"/>
    </row>
    <row r="35" spans="2:23" x14ac:dyDescent="0.2">
      <c r="B35" s="248"/>
      <c r="C35" s="250"/>
      <c r="D35" s="250">
        <v>2</v>
      </c>
      <c r="E35" s="239">
        <v>0.2</v>
      </c>
      <c r="F35" s="239">
        <v>-7.99</v>
      </c>
      <c r="G35" s="239">
        <v>-1.5980000000000001</v>
      </c>
      <c r="H35" s="239">
        <v>-3.2293049833333334</v>
      </c>
      <c r="I35" s="245"/>
      <c r="J35" s="245"/>
      <c r="K35" s="245"/>
      <c r="L35" s="245"/>
      <c r="M35" s="245"/>
      <c r="N35" s="246"/>
      <c r="O35" s="38"/>
      <c r="V35" s="38"/>
      <c r="W35" s="38"/>
    </row>
    <row r="36" spans="2:23" x14ac:dyDescent="0.2">
      <c r="B36" s="248"/>
      <c r="C36" s="245"/>
      <c r="D36" s="245"/>
      <c r="E36" s="245"/>
      <c r="F36" s="245"/>
      <c r="G36" s="245"/>
      <c r="H36" s="245"/>
      <c r="I36" s="245"/>
      <c r="J36" s="245"/>
      <c r="K36" s="245"/>
      <c r="L36" s="245"/>
      <c r="M36" s="245"/>
      <c r="N36" s="246"/>
      <c r="O36" s="38"/>
      <c r="P36" s="38"/>
      <c r="Q36" s="38"/>
      <c r="R36" s="38"/>
      <c r="S36" s="38"/>
      <c r="T36" s="38"/>
      <c r="U36" s="38"/>
      <c r="V36" s="38"/>
      <c r="W36" s="38"/>
    </row>
    <row r="37" spans="2:23" ht="15.75" x14ac:dyDescent="0.25">
      <c r="B37" s="248"/>
      <c r="C37" s="251"/>
      <c r="D37" s="251"/>
      <c r="E37" s="251"/>
      <c r="F37" s="251"/>
      <c r="G37" s="251" t="s">
        <v>53</v>
      </c>
      <c r="H37" s="251" t="s">
        <v>50</v>
      </c>
      <c r="I37" s="251"/>
      <c r="J37" s="245"/>
      <c r="K37" s="245"/>
      <c r="L37" s="245"/>
      <c r="M37" s="245"/>
      <c r="N37" s="246"/>
      <c r="O37" s="38"/>
      <c r="P37" s="38"/>
      <c r="Q37" s="38"/>
      <c r="R37" s="38"/>
      <c r="S37" s="38"/>
      <c r="T37" s="38"/>
      <c r="U37" s="38"/>
      <c r="V37" s="38"/>
      <c r="W37" s="38"/>
    </row>
    <row r="38" spans="2:23" ht="15.75" x14ac:dyDescent="0.25">
      <c r="B38" s="248"/>
      <c r="C38" s="251"/>
      <c r="D38" s="251"/>
      <c r="E38" s="251"/>
      <c r="F38" s="251" t="s">
        <v>3</v>
      </c>
      <c r="G38" s="251" t="s">
        <v>52</v>
      </c>
      <c r="H38" s="251" t="s">
        <v>51</v>
      </c>
      <c r="I38" s="251"/>
      <c r="J38" s="245"/>
      <c r="K38" s="245"/>
      <c r="L38" s="245"/>
      <c r="M38" s="245"/>
      <c r="N38" s="246"/>
      <c r="O38" s="38"/>
      <c r="P38" s="38"/>
      <c r="Q38" s="38"/>
      <c r="R38" s="38"/>
      <c r="S38" s="38"/>
      <c r="T38" s="38"/>
      <c r="U38" s="38"/>
      <c r="V38" s="38"/>
      <c r="W38" s="38"/>
    </row>
    <row r="39" spans="2:23" ht="15.75" x14ac:dyDescent="0.25">
      <c r="B39" s="248"/>
      <c r="C39" s="250"/>
      <c r="D39" s="251" t="s">
        <v>4</v>
      </c>
      <c r="E39" s="251" t="s">
        <v>5</v>
      </c>
      <c r="F39" s="251" t="s">
        <v>6</v>
      </c>
      <c r="G39" s="251" t="s">
        <v>7</v>
      </c>
      <c r="H39" s="251" t="s">
        <v>8</v>
      </c>
      <c r="I39" s="245"/>
      <c r="J39" s="245"/>
      <c r="K39" s="245"/>
      <c r="L39" s="245"/>
      <c r="M39" s="245"/>
      <c r="N39" s="246"/>
      <c r="O39" s="38"/>
      <c r="P39" s="38"/>
      <c r="Q39" s="38"/>
      <c r="R39" s="38"/>
      <c r="S39" s="38"/>
      <c r="T39" s="38"/>
      <c r="U39" s="38"/>
      <c r="V39" s="38"/>
      <c r="W39" s="38"/>
    </row>
    <row r="40" spans="2:23" ht="15" x14ac:dyDescent="0.2">
      <c r="B40" s="248"/>
      <c r="C40" s="250"/>
      <c r="D40" s="250">
        <v>0</v>
      </c>
      <c r="E40" s="239">
        <v>0</v>
      </c>
      <c r="F40" s="239">
        <v>0</v>
      </c>
      <c r="G40" s="239">
        <v>0</v>
      </c>
      <c r="H40" s="239">
        <v>0.83333333333333337</v>
      </c>
      <c r="I40" s="245"/>
      <c r="J40" s="245"/>
      <c r="K40" s="245"/>
      <c r="L40" s="245"/>
      <c r="M40" s="245"/>
      <c r="N40" s="246"/>
      <c r="O40" s="38"/>
      <c r="P40" s="45"/>
      <c r="Q40" s="45"/>
      <c r="R40" s="45"/>
      <c r="S40" s="45"/>
      <c r="T40" s="45"/>
      <c r="U40" s="38"/>
      <c r="V40" s="38"/>
      <c r="W40" s="38"/>
    </row>
    <row r="41" spans="2:23" x14ac:dyDescent="0.2">
      <c r="B41" s="248"/>
      <c r="C41" s="250"/>
      <c r="D41" s="250">
        <v>1</v>
      </c>
      <c r="E41" s="239">
        <v>0.1</v>
      </c>
      <c r="F41" s="239">
        <v>2</v>
      </c>
      <c r="G41" s="239">
        <v>0.2</v>
      </c>
      <c r="H41" s="239">
        <v>0.82083375000000003</v>
      </c>
      <c r="I41" s="245"/>
      <c r="J41" s="245"/>
      <c r="K41" s="245"/>
      <c r="L41" s="245"/>
      <c r="M41" s="245"/>
      <c r="N41" s="246"/>
      <c r="O41" s="38"/>
      <c r="U41" s="38"/>
      <c r="V41" s="38"/>
      <c r="W41" s="38"/>
    </row>
    <row r="42" spans="2:23" x14ac:dyDescent="0.2">
      <c r="B42" s="248"/>
      <c r="C42" s="250"/>
      <c r="D42" s="250">
        <v>2</v>
      </c>
      <c r="E42" s="239">
        <v>0.2</v>
      </c>
      <c r="F42" s="239">
        <v>2</v>
      </c>
      <c r="G42" s="239">
        <v>0.4</v>
      </c>
      <c r="H42" s="239">
        <v>0.8083366666666667</v>
      </c>
      <c r="I42" s="245"/>
      <c r="J42" s="245"/>
      <c r="K42" s="245"/>
      <c r="L42" s="245"/>
      <c r="M42" s="245"/>
      <c r="N42" s="246"/>
      <c r="O42" s="38"/>
      <c r="U42" s="38"/>
      <c r="V42" s="38"/>
      <c r="W42" s="38"/>
    </row>
    <row r="43" spans="2:23" x14ac:dyDescent="0.2">
      <c r="B43" s="248"/>
      <c r="C43" s="245"/>
      <c r="D43" s="245"/>
      <c r="E43" s="245"/>
      <c r="F43" s="245"/>
      <c r="G43" s="245"/>
      <c r="H43" s="245"/>
      <c r="I43" s="245"/>
      <c r="J43" s="245"/>
      <c r="K43" s="245"/>
      <c r="L43" s="245"/>
      <c r="M43" s="245"/>
      <c r="N43" s="246"/>
      <c r="O43" s="38"/>
      <c r="U43" s="38"/>
      <c r="V43" s="38"/>
      <c r="W43" s="38"/>
    </row>
    <row r="44" spans="2:23" ht="15.75" x14ac:dyDescent="0.25">
      <c r="B44" s="248"/>
      <c r="C44" s="249" t="s">
        <v>17</v>
      </c>
      <c r="D44" s="245"/>
      <c r="E44" s="245"/>
      <c r="F44" s="245"/>
      <c r="G44" s="245"/>
      <c r="H44" s="245"/>
      <c r="I44" s="245"/>
      <c r="J44" s="245"/>
      <c r="K44" s="245"/>
      <c r="L44" s="245"/>
      <c r="M44" s="245"/>
      <c r="N44" s="246"/>
      <c r="O44" s="38"/>
      <c r="U44" s="38"/>
      <c r="V44" s="38"/>
      <c r="W44" s="38"/>
    </row>
    <row r="45" spans="2:23" ht="15" x14ac:dyDescent="0.2">
      <c r="B45" s="248"/>
      <c r="C45" s="249" t="s">
        <v>15</v>
      </c>
      <c r="D45" s="245"/>
      <c r="E45" s="245"/>
      <c r="F45" s="245"/>
      <c r="G45" s="245"/>
      <c r="H45" s="245"/>
      <c r="I45" s="245"/>
      <c r="J45" s="245"/>
      <c r="K45" s="245"/>
      <c r="L45" s="245"/>
      <c r="M45" s="245"/>
      <c r="N45" s="246"/>
      <c r="O45" s="38"/>
      <c r="U45" s="38"/>
      <c r="V45" s="38"/>
      <c r="W45" s="38"/>
    </row>
    <row r="46" spans="2:23" ht="15" x14ac:dyDescent="0.2">
      <c r="B46" s="248"/>
      <c r="C46" s="249" t="s">
        <v>20</v>
      </c>
      <c r="D46" s="245"/>
      <c r="E46" s="245"/>
      <c r="F46" s="245"/>
      <c r="G46" s="245"/>
      <c r="H46" s="245"/>
      <c r="I46" s="245"/>
      <c r="J46" s="245"/>
      <c r="K46" s="245"/>
      <c r="L46" s="245"/>
      <c r="M46" s="245"/>
      <c r="N46" s="246"/>
      <c r="O46" s="38"/>
      <c r="U46" s="38"/>
      <c r="V46" s="38"/>
      <c r="W46" s="38"/>
    </row>
    <row r="47" spans="2:23" ht="15" x14ac:dyDescent="0.2">
      <c r="B47" s="248"/>
      <c r="C47" s="249" t="s">
        <v>22</v>
      </c>
      <c r="D47" s="245"/>
      <c r="E47" s="245"/>
      <c r="F47" s="245"/>
      <c r="G47" s="245"/>
      <c r="H47" s="245"/>
      <c r="I47" s="245"/>
      <c r="J47" s="245"/>
      <c r="K47" s="245"/>
      <c r="L47" s="245"/>
      <c r="M47" s="245"/>
      <c r="N47" s="246"/>
      <c r="O47" s="38"/>
      <c r="P47" s="38"/>
      <c r="Q47" s="38"/>
      <c r="R47" s="38"/>
      <c r="S47" s="38"/>
      <c r="T47" s="38"/>
      <c r="U47" s="38"/>
      <c r="V47" s="38"/>
      <c r="W47" s="38"/>
    </row>
    <row r="48" spans="2:23" ht="15" x14ac:dyDescent="0.2">
      <c r="B48" s="248"/>
      <c r="C48" s="249" t="s">
        <v>21</v>
      </c>
      <c r="D48" s="245"/>
      <c r="E48" s="245"/>
      <c r="F48" s="245"/>
      <c r="G48" s="245"/>
      <c r="H48" s="245"/>
      <c r="I48" s="245"/>
      <c r="J48" s="245"/>
      <c r="K48" s="245"/>
      <c r="L48" s="245"/>
      <c r="M48" s="245"/>
      <c r="N48" s="246"/>
      <c r="O48" s="38"/>
      <c r="P48" s="38"/>
      <c r="Q48" s="38"/>
      <c r="R48" s="38"/>
      <c r="S48" s="38"/>
      <c r="T48" s="38"/>
      <c r="U48" s="38"/>
      <c r="V48" s="38"/>
      <c r="W48" s="38"/>
    </row>
    <row r="49" spans="2:23" x14ac:dyDescent="0.2">
      <c r="B49" s="248"/>
      <c r="C49" s="245"/>
      <c r="D49" s="245"/>
      <c r="E49" s="245"/>
      <c r="F49" s="245"/>
      <c r="G49" s="245"/>
      <c r="H49" s="245"/>
      <c r="I49" s="245"/>
      <c r="J49" s="245"/>
      <c r="K49" s="245"/>
      <c r="L49" s="245"/>
      <c r="M49" s="245"/>
      <c r="N49" s="246"/>
      <c r="O49" s="38"/>
      <c r="P49" s="38"/>
      <c r="Q49" s="38"/>
      <c r="R49" s="38"/>
      <c r="S49" s="38"/>
      <c r="T49" s="38"/>
      <c r="U49" s="38"/>
      <c r="V49" s="38"/>
      <c r="W49" s="38"/>
    </row>
    <row r="50" spans="2:23" ht="15.75" x14ac:dyDescent="0.25">
      <c r="B50" s="248"/>
      <c r="C50" s="249" t="s">
        <v>82</v>
      </c>
      <c r="D50" s="245"/>
      <c r="E50" s="245"/>
      <c r="F50" s="245"/>
      <c r="G50" s="245"/>
      <c r="H50" s="245"/>
      <c r="I50" s="245"/>
      <c r="J50" s="245"/>
      <c r="K50" s="245"/>
      <c r="L50" s="245"/>
      <c r="M50" s="245"/>
      <c r="N50" s="246"/>
    </row>
    <row r="51" spans="2:23" ht="15" x14ac:dyDescent="0.2">
      <c r="B51" s="248"/>
      <c r="C51" s="249" t="s">
        <v>70</v>
      </c>
      <c r="D51" s="245"/>
      <c r="E51" s="245"/>
      <c r="F51" s="245"/>
      <c r="G51" s="245"/>
      <c r="H51" s="245"/>
      <c r="I51" s="245"/>
      <c r="J51" s="245"/>
      <c r="K51" s="245"/>
      <c r="L51" s="245"/>
      <c r="M51" s="245"/>
      <c r="N51" s="246"/>
    </row>
    <row r="52" spans="2:23" ht="15" x14ac:dyDescent="0.2">
      <c r="B52" s="248"/>
      <c r="C52" s="249" t="s">
        <v>67</v>
      </c>
      <c r="D52" s="245"/>
      <c r="E52" s="245"/>
      <c r="F52" s="245"/>
      <c r="G52" s="245"/>
      <c r="H52" s="245"/>
      <c r="I52" s="245"/>
      <c r="J52" s="245"/>
      <c r="K52" s="245"/>
      <c r="L52" s="245"/>
      <c r="M52" s="245"/>
      <c r="N52" s="246"/>
    </row>
    <row r="53" spans="2:23" ht="15" x14ac:dyDescent="0.2">
      <c r="B53" s="248"/>
      <c r="C53" s="249" t="s">
        <v>68</v>
      </c>
      <c r="D53" s="245"/>
      <c r="E53" s="245"/>
      <c r="F53" s="245"/>
      <c r="G53" s="245"/>
      <c r="H53" s="245"/>
      <c r="I53" s="245"/>
      <c r="J53" s="245"/>
      <c r="K53" s="245"/>
      <c r="L53" s="245"/>
      <c r="M53" s="245"/>
      <c r="N53" s="246"/>
    </row>
    <row r="54" spans="2:23" ht="15" x14ac:dyDescent="0.2">
      <c r="B54" s="248"/>
      <c r="C54" s="249" t="s">
        <v>69</v>
      </c>
      <c r="D54" s="245"/>
      <c r="E54" s="245"/>
      <c r="F54" s="245"/>
      <c r="G54" s="245"/>
      <c r="H54" s="245"/>
      <c r="I54" s="245"/>
      <c r="J54" s="245"/>
      <c r="K54" s="245"/>
      <c r="L54" s="245"/>
      <c r="M54" s="245"/>
      <c r="N54" s="246"/>
    </row>
    <row r="55" spans="2:23" ht="13.5" thickBot="1" x14ac:dyDescent="0.25">
      <c r="B55" s="252"/>
      <c r="C55" s="253"/>
      <c r="D55" s="253"/>
      <c r="E55" s="253"/>
      <c r="F55" s="253"/>
      <c r="G55" s="253"/>
      <c r="H55" s="253"/>
      <c r="I55" s="253"/>
      <c r="J55" s="253"/>
      <c r="K55" s="253"/>
      <c r="L55" s="253"/>
      <c r="M55" s="253"/>
      <c r="N55" s="254"/>
    </row>
    <row r="56" spans="2:23" ht="13.5" thickTop="1" x14ac:dyDescent="0.2"/>
    <row r="58" spans="2:23" x14ac:dyDescent="0.2">
      <c r="B58" t="s">
        <v>134</v>
      </c>
    </row>
  </sheetData>
  <sheetProtection sheet="1" objects="1" scenarios="1"/>
  <dataConsolidate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136</vt:i4>
      </vt:variant>
    </vt:vector>
  </HeadingPairs>
  <TitlesOfParts>
    <vt:vector size="150" baseType="lpstr">
      <vt:lpstr>1. Contents</vt:lpstr>
      <vt:lpstr>2. One  Conc Load</vt:lpstr>
      <vt:lpstr>3. Two Conc Loads</vt:lpstr>
      <vt:lpstr>4. Three Conc Loads</vt:lpstr>
      <vt:lpstr>5. Four Conc Loads</vt:lpstr>
      <vt:lpstr>6. Five Conc Loads</vt:lpstr>
      <vt:lpstr>7. One Dist Load</vt:lpstr>
      <vt:lpstr>8. Two Dist Loads</vt:lpstr>
      <vt:lpstr>9. One Conc Moment</vt:lpstr>
      <vt:lpstr>10. Two Conc Moments</vt:lpstr>
      <vt:lpstr>11. Combined Loads</vt:lpstr>
      <vt:lpstr>12.  End Moments  &amp; Dist Load</vt:lpstr>
      <vt:lpstr>13. End Moments  &amp; Conc Load </vt:lpstr>
      <vt:lpstr>14. General Loading</vt:lpstr>
      <vt:lpstr>'10. Two Conc Moments'!_a1</vt:lpstr>
      <vt:lpstr>'11. Combined Loads'!_a1</vt:lpstr>
      <vt:lpstr>'12.  End Moments  &amp; Dist Load'!_a1</vt:lpstr>
      <vt:lpstr>'3. Two Conc Loads'!_a1</vt:lpstr>
      <vt:lpstr>'7. One Dist Load'!_a1</vt:lpstr>
      <vt:lpstr>'8. Two Dist Loads'!_a1</vt:lpstr>
      <vt:lpstr>'10. Two Conc Moments'!_a2</vt:lpstr>
      <vt:lpstr>'11. Combined Loads'!_a2</vt:lpstr>
      <vt:lpstr>'12.  End Moments  &amp; Dist Load'!_a2</vt:lpstr>
      <vt:lpstr>'3. Two Conc Loads'!_a2</vt:lpstr>
      <vt:lpstr>'7. One Dist Load'!_a2</vt:lpstr>
      <vt:lpstr>'8. Two Dist Loads'!_a2</vt:lpstr>
      <vt:lpstr>'11. Combined Loads'!_a3</vt:lpstr>
      <vt:lpstr>'8. Two Dist Loads'!_a3</vt:lpstr>
      <vt:lpstr>'11. Combined Loads'!_a4</vt:lpstr>
      <vt:lpstr>'8. Two Dist Loads'!_a4</vt:lpstr>
      <vt:lpstr>'10. Two Conc Moments'!_MC1</vt:lpstr>
      <vt:lpstr>'10. Two Conc Moments'!_MC2</vt:lpstr>
      <vt:lpstr>'3. Two Conc Loads'!_P1</vt:lpstr>
      <vt:lpstr>'3. Two Conc Loads'!_P2</vt:lpstr>
      <vt:lpstr>'11. Combined Loads'!_w1</vt:lpstr>
      <vt:lpstr>'12.  End Moments  &amp; Dist Load'!_w1</vt:lpstr>
      <vt:lpstr>'7. One Dist Load'!_w1</vt:lpstr>
      <vt:lpstr>'8. Two Dist Loads'!_w1</vt:lpstr>
      <vt:lpstr>'11. Combined Loads'!_w2</vt:lpstr>
      <vt:lpstr>'12.  End Moments  &amp; Dist Load'!_w2</vt:lpstr>
      <vt:lpstr>'7. One Dist Load'!_w2</vt:lpstr>
      <vt:lpstr>'8. Two Dist Loads'!_w2</vt:lpstr>
      <vt:lpstr>'8. Two Dist Loads'!_w3</vt:lpstr>
      <vt:lpstr>'11. Combined Loads'!_w4</vt:lpstr>
      <vt:lpstr>'8. Two Dist Loads'!_w4</vt:lpstr>
      <vt:lpstr>'13. End Moments  &amp; Conc Load '!a</vt:lpstr>
      <vt:lpstr>'2. One  Conc Load'!a</vt:lpstr>
      <vt:lpstr>'9. One Conc Moment'!a</vt:lpstr>
      <vt:lpstr>'10. Two Conc Moments'!Deflection</vt:lpstr>
      <vt:lpstr>'11. Combined Loads'!Deflection</vt:lpstr>
      <vt:lpstr>'12.  End Moments  &amp; Dist Load'!Deflection</vt:lpstr>
      <vt:lpstr>'13. End Moments  &amp; Conc Load '!Deflection</vt:lpstr>
      <vt:lpstr>'2. One  Conc Load'!Deflection</vt:lpstr>
      <vt:lpstr>'3. Two Conc Loads'!Deflection</vt:lpstr>
      <vt:lpstr>'4. Three Conc Loads'!Deflection</vt:lpstr>
      <vt:lpstr>'5. Four Conc Loads'!Deflection</vt:lpstr>
      <vt:lpstr>'6. Five Conc Loads'!Deflection</vt:lpstr>
      <vt:lpstr>'7. One Dist Load'!Deflection</vt:lpstr>
      <vt:lpstr>'8. Two Dist Loads'!Deflection</vt:lpstr>
      <vt:lpstr>'9. One Conc Moment'!Deflection</vt:lpstr>
      <vt:lpstr>'10. Two Conc Moments'!E</vt:lpstr>
      <vt:lpstr>'11. Combined Loads'!E</vt:lpstr>
      <vt:lpstr>'12.  End Moments  &amp; Dist Load'!E</vt:lpstr>
      <vt:lpstr>'13. End Moments  &amp; Conc Load '!E</vt:lpstr>
      <vt:lpstr>'2. One  Conc Load'!E</vt:lpstr>
      <vt:lpstr>'3. Two Conc Loads'!E</vt:lpstr>
      <vt:lpstr>'4. Three Conc Loads'!E</vt:lpstr>
      <vt:lpstr>'5. Four Conc Loads'!E</vt:lpstr>
      <vt:lpstr>'6. Five Conc Loads'!E</vt:lpstr>
      <vt:lpstr>'7. One Dist Load'!E</vt:lpstr>
      <vt:lpstr>'8. Two Dist Loads'!E</vt:lpstr>
      <vt:lpstr>'9. One Conc Moment'!E</vt:lpstr>
      <vt:lpstr>'10. Two Conc Moments'!I</vt:lpstr>
      <vt:lpstr>'11. Combined Loads'!I</vt:lpstr>
      <vt:lpstr>'12.  End Moments  &amp; Dist Load'!I</vt:lpstr>
      <vt:lpstr>'13. End Moments  &amp; Conc Load '!I</vt:lpstr>
      <vt:lpstr>'2. One  Conc Load'!I</vt:lpstr>
      <vt:lpstr>'3. Two Conc Loads'!I</vt:lpstr>
      <vt:lpstr>'4. Three Conc Loads'!I</vt:lpstr>
      <vt:lpstr>'5. Four Conc Loads'!I</vt:lpstr>
      <vt:lpstr>'6. Five Conc Loads'!I</vt:lpstr>
      <vt:lpstr>'7. One Dist Load'!I</vt:lpstr>
      <vt:lpstr>'8. Two Dist Loads'!I</vt:lpstr>
      <vt:lpstr>'9. One Conc Moment'!I</vt:lpstr>
      <vt:lpstr>'10. Two Conc Moments'!L</vt:lpstr>
      <vt:lpstr>'11. Combined Loads'!L</vt:lpstr>
      <vt:lpstr>'12.  End Moments  &amp; Dist Load'!L</vt:lpstr>
      <vt:lpstr>'13. End Moments  &amp; Conc Load '!L</vt:lpstr>
      <vt:lpstr>'2. One  Conc Load'!L</vt:lpstr>
      <vt:lpstr>'3. Two Conc Loads'!L</vt:lpstr>
      <vt:lpstr>'4. Three Conc Loads'!L</vt:lpstr>
      <vt:lpstr>'5. Four Conc Loads'!L</vt:lpstr>
      <vt:lpstr>'6. Five Conc Loads'!L</vt:lpstr>
      <vt:lpstr>'7. One Dist Load'!L</vt:lpstr>
      <vt:lpstr>'8. Two Dist Loads'!L</vt:lpstr>
      <vt:lpstr>'9. One Conc Moment'!L</vt:lpstr>
      <vt:lpstr>'12.  End Moments  &amp; Dist Load'!MA</vt:lpstr>
      <vt:lpstr>'13. End Moments  &amp; Conc Load '!MA</vt:lpstr>
      <vt:lpstr>'12.  End Moments  &amp; Dist Load'!MB</vt:lpstr>
      <vt:lpstr>'13. End Moments  &amp; Conc Load '!MB</vt:lpstr>
      <vt:lpstr>'11. Combined Loads'!MC</vt:lpstr>
      <vt:lpstr>'9. One Conc Moment'!MC</vt:lpstr>
      <vt:lpstr>'10. Two Conc Moments'!Moment</vt:lpstr>
      <vt:lpstr>'11. Combined Loads'!Moment</vt:lpstr>
      <vt:lpstr>'12.  End Moments  &amp; Dist Load'!Moment</vt:lpstr>
      <vt:lpstr>'13. End Moments  &amp; Conc Load '!Moment</vt:lpstr>
      <vt:lpstr>'2. One  Conc Load'!Moment</vt:lpstr>
      <vt:lpstr>'3. Two Conc Loads'!Moment</vt:lpstr>
      <vt:lpstr>'4. Three Conc Loads'!Moment</vt:lpstr>
      <vt:lpstr>'5. Four Conc Loads'!Moment</vt:lpstr>
      <vt:lpstr>'6. Five Conc Loads'!Moment</vt:lpstr>
      <vt:lpstr>'7. One Dist Load'!Moment</vt:lpstr>
      <vt:lpstr>'8. Two Dist Loads'!Moment</vt:lpstr>
      <vt:lpstr>'9. One Conc Moment'!Moment</vt:lpstr>
      <vt:lpstr>'11. Combined Loads'!P</vt:lpstr>
      <vt:lpstr>'13. End Moments  &amp; Conc Load '!P</vt:lpstr>
      <vt:lpstr>'2. One  Conc Load'!P</vt:lpstr>
      <vt:lpstr>'4. Three Conc Loads'!P</vt:lpstr>
      <vt:lpstr>'5. Four Conc Loads'!P</vt:lpstr>
      <vt:lpstr>'6. Five Conc Loads'!P</vt:lpstr>
      <vt:lpstr>'10. Two Conc Moments'!Print_Area</vt:lpstr>
      <vt:lpstr>'11. Combined Loads'!Print_Area</vt:lpstr>
      <vt:lpstr>'12.  End Moments  &amp; Dist Load'!Print_Area</vt:lpstr>
      <vt:lpstr>'13. End Moments  &amp; Conc Load '!Print_Area</vt:lpstr>
      <vt:lpstr>'2. One  Conc Load'!Print_Area</vt:lpstr>
      <vt:lpstr>'3. Two Conc Loads'!Print_Area</vt:lpstr>
      <vt:lpstr>'4. Three Conc Loads'!Print_Area</vt:lpstr>
      <vt:lpstr>'5. Four Conc Loads'!Print_Area</vt:lpstr>
      <vt:lpstr>'6. Five Conc Loads'!Print_Area</vt:lpstr>
      <vt:lpstr>'7. One Dist Load'!Print_Area</vt:lpstr>
      <vt:lpstr>'8. Two Dist Loads'!Print_Area</vt:lpstr>
      <vt:lpstr>'9. One Conc Moment'!Print_Area</vt:lpstr>
      <vt:lpstr>'11. Combined Loads'!Reaction</vt:lpstr>
      <vt:lpstr>'12.  End Moments  &amp; Dist Load'!Reaction</vt:lpstr>
      <vt:lpstr>'13. End Moments  &amp; Conc Load '!Reaction</vt:lpstr>
      <vt:lpstr>'7. One Dist Load'!Reaction</vt:lpstr>
      <vt:lpstr>'8. Two Dist Loads'!Reaction</vt:lpstr>
      <vt:lpstr>'10. Two Conc Moments'!Shear</vt:lpstr>
      <vt:lpstr>'11. Combined Loads'!Shear</vt:lpstr>
      <vt:lpstr>'12.  End Moments  &amp; Dist Load'!Shear</vt:lpstr>
      <vt:lpstr>'13. End Moments  &amp; Conc Load '!Shear</vt:lpstr>
      <vt:lpstr>'2. One  Conc Load'!Shear</vt:lpstr>
      <vt:lpstr>'3. Two Conc Loads'!Shear</vt:lpstr>
      <vt:lpstr>'4. Three Conc Loads'!Shear</vt:lpstr>
      <vt:lpstr>'5. Four Conc Loads'!Shear</vt:lpstr>
      <vt:lpstr>'6. Five Conc Loads'!Shear</vt:lpstr>
      <vt:lpstr>'7. One Dist Load'!Shear</vt:lpstr>
      <vt:lpstr>'8. Two Dist Loads'!Shear</vt:lpstr>
      <vt:lpstr>'9. One Conc Moment'!Shear</vt:lpstr>
      <vt:lpstr>Units</vt:lpstr>
    </vt:vector>
  </TitlesOfParts>
  <Company>self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Grandpa</dc:creator>
  <cp:lastModifiedBy>Marco Gouveia</cp:lastModifiedBy>
  <cp:lastPrinted>2011-09-26T20:06:15Z</cp:lastPrinted>
  <dcterms:created xsi:type="dcterms:W3CDTF">2011-06-01T04:03:26Z</dcterms:created>
  <dcterms:modified xsi:type="dcterms:W3CDTF">2021-07-07T21:02:30Z</dcterms:modified>
</cp:coreProperties>
</file>